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PS 01 - Přeložka plynovodu" sheetId="2" r:id="rId2"/>
    <sheet name="PS 02 - Přeložka plynovod..." sheetId="3" r:id="rId3"/>
    <sheet name="SO 01,1 - Kanalizace jedn..." sheetId="4" r:id="rId4"/>
    <sheet name="SO 01,2 - Kanalizace dešťová" sheetId="5" r:id="rId5"/>
    <sheet name="SO 03 - Náhradní zásobová..." sheetId="6" r:id="rId6"/>
    <sheet name="SO 02 - Kanalizační přípojky" sheetId="7" r:id="rId7"/>
    <sheet name="SO90 - Ostatní rozpočtové..." sheetId="8" r:id="rId8"/>
  </sheets>
  <definedNames>
    <definedName name="_xlnm._FilterDatabase" localSheetId="1" hidden="1">'PS 01 - Přeložka plynovodu'!$C$134:$K$325</definedName>
    <definedName name="_xlnm._FilterDatabase" localSheetId="2" hidden="1">'PS 02 - Přeložka plynovod...'!$C$134:$K$300</definedName>
    <definedName name="_xlnm._FilterDatabase" localSheetId="3" hidden="1">'SO 01,1 - Kanalizace jedn...'!$C$145:$K$782</definedName>
    <definedName name="_xlnm._FilterDatabase" localSheetId="4" hidden="1">'SO 01,2 - Kanalizace dešťová'!$C$132:$K$345</definedName>
    <definedName name="_xlnm._FilterDatabase" localSheetId="6" hidden="1">'SO 02 - Kanalizační přípojky'!$C$134:$K$863</definedName>
    <definedName name="_xlnm._FilterDatabase" localSheetId="5" hidden="1">'SO 03 - Náhradní zásobová...'!$C$135:$K$427</definedName>
    <definedName name="_xlnm._FilterDatabase" localSheetId="7" hidden="1">'SO90 - Ostatní rozpočtové...'!$C$127:$K$173</definedName>
    <definedName name="_xlnm.Print_Titles" localSheetId="1">'PS 01 - Přeložka plynovodu'!$134:$134</definedName>
    <definedName name="_xlnm.Print_Titles" localSheetId="2">'PS 02 - Přeložka plynovod...'!$134:$134</definedName>
    <definedName name="_xlnm.Print_Titles" localSheetId="0">'Rekapitulace stavby'!$92:$92</definedName>
    <definedName name="_xlnm.Print_Titles" localSheetId="3">'SO 01,1 - Kanalizace jedn...'!$145:$145</definedName>
    <definedName name="_xlnm.Print_Titles" localSheetId="4">'SO 01,2 - Kanalizace dešťová'!$132:$132</definedName>
    <definedName name="_xlnm.Print_Titles" localSheetId="6">'SO 02 - Kanalizační přípojky'!$134:$134</definedName>
    <definedName name="_xlnm.Print_Titles" localSheetId="5">'SO 03 - Náhradní zásobová...'!$135:$135</definedName>
    <definedName name="_xlnm.Print_Titles" localSheetId="7">'SO90 - Ostatní rozpočtové...'!$127:$127</definedName>
    <definedName name="_xlnm.Print_Area" localSheetId="1">'PS 01 - Přeložka plynovodu'!$C$4:$J$41,'PS 01 - Přeložka plynovodu'!$C$50:$J$76,'PS 01 - Přeložka plynovodu'!$C$82:$J$116,'PS 01 - Přeložka plynovodu'!$C$122:$K$325</definedName>
    <definedName name="_xlnm.Print_Area" localSheetId="2">'PS 02 - Přeložka plynovod...'!$C$4:$J$41,'PS 02 - Přeložka plynovod...'!$C$50:$J$76,'PS 02 - Přeložka plynovod...'!$C$82:$J$116,'PS 02 - Přeložka plynovod...'!$C$122:$K$300</definedName>
    <definedName name="_xlnm.Print_Area" localSheetId="0">'Rekapitulace stavby'!$D$4:$AO$76,'Rekapitulace stavby'!$C$82:$AQ$109</definedName>
    <definedName name="_xlnm.Print_Area" localSheetId="3">'SO 01,1 - Kanalizace jedn...'!$C$4:$J$41,'SO 01,1 - Kanalizace jedn...'!$C$50:$J$76,'SO 01,1 - Kanalizace jedn...'!$C$82:$J$127,'SO 01,1 - Kanalizace jedn...'!$C$133:$K$782</definedName>
    <definedName name="_xlnm.Print_Area" localSheetId="4">'SO 01,2 - Kanalizace dešťová'!$C$4:$J$41,'SO 01,2 - Kanalizace dešťová'!$C$50:$J$76,'SO 01,2 - Kanalizace dešťová'!$C$82:$J$114,'SO 01,2 - Kanalizace dešťová'!$C$120:$K$345</definedName>
    <definedName name="_xlnm.Print_Area" localSheetId="6">'SO 02 - Kanalizační přípojky'!$C$4:$J$41,'SO 02 - Kanalizační přípojky'!$C$50:$J$76,'SO 02 - Kanalizační přípojky'!$C$82:$J$116,'SO 02 - Kanalizační přípojky'!$C$122:$K$863</definedName>
    <definedName name="_xlnm.Print_Area" localSheetId="5">'SO 03 - Náhradní zásobová...'!$C$4:$J$41,'SO 03 - Náhradní zásobová...'!$C$50:$J$76,'SO 03 - Náhradní zásobová...'!$C$82:$J$117,'SO 03 - Náhradní zásobová...'!$C$123:$K$427</definedName>
    <definedName name="_xlnm.Print_Area" localSheetId="7">'SO90 - Ostatní rozpočtové...'!$C$4:$J$41,'SO90 - Ostatní rozpočtové...'!$C$50:$J$76,'SO90 - Ostatní rozpočtové...'!$C$82:$J$109,'SO90 - Ostatní rozpočtové...'!$C$115:$K$173</definedName>
  </definedNames>
  <calcPr calcId="145621"/>
</workbook>
</file>

<file path=xl/calcChain.xml><?xml version="1.0" encoding="utf-8"?>
<calcChain xmlns="http://schemas.openxmlformats.org/spreadsheetml/2006/main">
  <c r="J39" i="8" l="1"/>
  <c r="J38" i="8"/>
  <c r="AY101" i="1"/>
  <c r="J37" i="8"/>
  <c r="AX101" i="1"/>
  <c r="BI168" i="8"/>
  <c r="BH168" i="8"/>
  <c r="BG168" i="8"/>
  <c r="BF168" i="8"/>
  <c r="T168" i="8"/>
  <c r="R168" i="8"/>
  <c r="P168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2" i="8"/>
  <c r="BH142" i="8"/>
  <c r="BG142" i="8"/>
  <c r="BF142" i="8"/>
  <c r="T142" i="8"/>
  <c r="R142" i="8"/>
  <c r="P142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F122" i="8"/>
  <c r="E120" i="8"/>
  <c r="BI107" i="8"/>
  <c r="BH107" i="8"/>
  <c r="BG107" i="8"/>
  <c r="BF107" i="8"/>
  <c r="BI106" i="8"/>
  <c r="BH106" i="8"/>
  <c r="BG106" i="8"/>
  <c r="BF106" i="8"/>
  <c r="BE106" i="8"/>
  <c r="BI105" i="8"/>
  <c r="BH105" i="8"/>
  <c r="BG105" i="8"/>
  <c r="BF105" i="8"/>
  <c r="BE105" i="8"/>
  <c r="BI104" i="8"/>
  <c r="BH104" i="8"/>
  <c r="BG104" i="8"/>
  <c r="BF104" i="8"/>
  <c r="BE104" i="8"/>
  <c r="BI103" i="8"/>
  <c r="BH103" i="8"/>
  <c r="BG103" i="8"/>
  <c r="BF103" i="8"/>
  <c r="BE103" i="8"/>
  <c r="BI102" i="8"/>
  <c r="BH102" i="8"/>
  <c r="BG102" i="8"/>
  <c r="BF102" i="8"/>
  <c r="BE102" i="8"/>
  <c r="F89" i="8"/>
  <c r="E87" i="8"/>
  <c r="J24" i="8"/>
  <c r="E24" i="8"/>
  <c r="J125" i="8" s="1"/>
  <c r="J23" i="8"/>
  <c r="J21" i="8"/>
  <c r="E21" i="8"/>
  <c r="J91" i="8" s="1"/>
  <c r="J20" i="8"/>
  <c r="J18" i="8"/>
  <c r="E18" i="8"/>
  <c r="F125" i="8" s="1"/>
  <c r="J17" i="8"/>
  <c r="J15" i="8"/>
  <c r="E15" i="8"/>
  <c r="F124" i="8" s="1"/>
  <c r="J14" i="8"/>
  <c r="J12" i="8"/>
  <c r="J89" i="8"/>
  <c r="E7" i="8"/>
  <c r="E85" i="8"/>
  <c r="J39" i="7"/>
  <c r="J38" i="7"/>
  <c r="AY100" i="1" s="1"/>
  <c r="J37" i="7"/>
  <c r="AX100" i="1" s="1"/>
  <c r="BI863" i="7"/>
  <c r="BH863" i="7"/>
  <c r="BG863" i="7"/>
  <c r="BF863" i="7"/>
  <c r="T863" i="7"/>
  <c r="T862" i="7" s="1"/>
  <c r="T848" i="7" s="1"/>
  <c r="R863" i="7"/>
  <c r="R862" i="7" s="1"/>
  <c r="R848" i="7" s="1"/>
  <c r="P863" i="7"/>
  <c r="P862" i="7" s="1"/>
  <c r="P848" i="7" s="1"/>
  <c r="BI859" i="7"/>
  <c r="BH859" i="7"/>
  <c r="BG859" i="7"/>
  <c r="BF859" i="7"/>
  <c r="T859" i="7"/>
  <c r="R859" i="7"/>
  <c r="P859" i="7"/>
  <c r="BI854" i="7"/>
  <c r="BH854" i="7"/>
  <c r="BG854" i="7"/>
  <c r="BF854" i="7"/>
  <c r="T854" i="7"/>
  <c r="R854" i="7"/>
  <c r="P854" i="7"/>
  <c r="BI853" i="7"/>
  <c r="BH853" i="7"/>
  <c r="BG853" i="7"/>
  <c r="BF853" i="7"/>
  <c r="T853" i="7"/>
  <c r="R853" i="7"/>
  <c r="P853" i="7"/>
  <c r="BI849" i="7"/>
  <c r="BH849" i="7"/>
  <c r="BG849" i="7"/>
  <c r="BF849" i="7"/>
  <c r="T849" i="7"/>
  <c r="R849" i="7"/>
  <c r="P849" i="7"/>
  <c r="BI845" i="7"/>
  <c r="BH845" i="7"/>
  <c r="BG845" i="7"/>
  <c r="BF845" i="7"/>
  <c r="T845" i="7"/>
  <c r="R845" i="7"/>
  <c r="P845" i="7"/>
  <c r="BI839" i="7"/>
  <c r="BH839" i="7"/>
  <c r="BG839" i="7"/>
  <c r="BF839" i="7"/>
  <c r="T839" i="7"/>
  <c r="R839" i="7"/>
  <c r="P839" i="7"/>
  <c r="BI836" i="7"/>
  <c r="BH836" i="7"/>
  <c r="BG836" i="7"/>
  <c r="BF836" i="7"/>
  <c r="T836" i="7"/>
  <c r="R836" i="7"/>
  <c r="P836" i="7"/>
  <c r="BI834" i="7"/>
  <c r="BH834" i="7"/>
  <c r="BG834" i="7"/>
  <c r="BF834" i="7"/>
  <c r="T834" i="7"/>
  <c r="R834" i="7"/>
  <c r="P834" i="7"/>
  <c r="BI832" i="7"/>
  <c r="BH832" i="7"/>
  <c r="BG832" i="7"/>
  <c r="BF832" i="7"/>
  <c r="T832" i="7"/>
  <c r="R832" i="7"/>
  <c r="P832" i="7"/>
  <c r="BI830" i="7"/>
  <c r="BH830" i="7"/>
  <c r="BG830" i="7"/>
  <c r="BF830" i="7"/>
  <c r="T830" i="7"/>
  <c r="R830" i="7"/>
  <c r="P830" i="7"/>
  <c r="BI824" i="7"/>
  <c r="BH824" i="7"/>
  <c r="BG824" i="7"/>
  <c r="BF824" i="7"/>
  <c r="T824" i="7"/>
  <c r="R824" i="7"/>
  <c r="P824" i="7"/>
  <c r="BI819" i="7"/>
  <c r="BH819" i="7"/>
  <c r="BG819" i="7"/>
  <c r="BF819" i="7"/>
  <c r="T819" i="7"/>
  <c r="R819" i="7"/>
  <c r="P819" i="7"/>
  <c r="BI815" i="7"/>
  <c r="BH815" i="7"/>
  <c r="BG815" i="7"/>
  <c r="BF815" i="7"/>
  <c r="T815" i="7"/>
  <c r="R815" i="7"/>
  <c r="P815" i="7"/>
  <c r="BI810" i="7"/>
  <c r="BH810" i="7"/>
  <c r="BG810" i="7"/>
  <c r="BF810" i="7"/>
  <c r="T810" i="7"/>
  <c r="R810" i="7"/>
  <c r="P810" i="7"/>
  <c r="BI805" i="7"/>
  <c r="BH805" i="7"/>
  <c r="BG805" i="7"/>
  <c r="BF805" i="7"/>
  <c r="T805" i="7"/>
  <c r="R805" i="7"/>
  <c r="P805" i="7"/>
  <c r="BI799" i="7"/>
  <c r="BH799" i="7"/>
  <c r="BG799" i="7"/>
  <c r="BF799" i="7"/>
  <c r="T799" i="7"/>
  <c r="R799" i="7"/>
  <c r="P799" i="7"/>
  <c r="BI793" i="7"/>
  <c r="BH793" i="7"/>
  <c r="BG793" i="7"/>
  <c r="BF793" i="7"/>
  <c r="T793" i="7"/>
  <c r="R793" i="7"/>
  <c r="P793" i="7"/>
  <c r="BI787" i="7"/>
  <c r="BH787" i="7"/>
  <c r="BG787" i="7"/>
  <c r="BF787" i="7"/>
  <c r="T787" i="7"/>
  <c r="R787" i="7"/>
  <c r="P787" i="7"/>
  <c r="BI786" i="7"/>
  <c r="BH786" i="7"/>
  <c r="BG786" i="7"/>
  <c r="BF786" i="7"/>
  <c r="T786" i="7"/>
  <c r="R786" i="7"/>
  <c r="P786" i="7"/>
  <c r="BI777" i="7"/>
  <c r="BH777" i="7"/>
  <c r="BG777" i="7"/>
  <c r="BF777" i="7"/>
  <c r="T777" i="7"/>
  <c r="R777" i="7"/>
  <c r="P777" i="7"/>
  <c r="BI772" i="7"/>
  <c r="BH772" i="7"/>
  <c r="BG772" i="7"/>
  <c r="BF772" i="7"/>
  <c r="T772" i="7"/>
  <c r="R772" i="7"/>
  <c r="P772" i="7"/>
  <c r="BI767" i="7"/>
  <c r="BH767" i="7"/>
  <c r="BG767" i="7"/>
  <c r="BF767" i="7"/>
  <c r="T767" i="7"/>
  <c r="R767" i="7"/>
  <c r="P767" i="7"/>
  <c r="BI761" i="7"/>
  <c r="BH761" i="7"/>
  <c r="BG761" i="7"/>
  <c r="BF761" i="7"/>
  <c r="T761" i="7"/>
  <c r="R761" i="7"/>
  <c r="P761" i="7"/>
  <c r="BI754" i="7"/>
  <c r="BH754" i="7"/>
  <c r="BG754" i="7"/>
  <c r="BF754" i="7"/>
  <c r="T754" i="7"/>
  <c r="R754" i="7"/>
  <c r="P754" i="7"/>
  <c r="BI750" i="7"/>
  <c r="BH750" i="7"/>
  <c r="BG750" i="7"/>
  <c r="BF750" i="7"/>
  <c r="T750" i="7"/>
  <c r="R750" i="7"/>
  <c r="P750" i="7"/>
  <c r="BI696" i="7"/>
  <c r="BH696" i="7"/>
  <c r="BG696" i="7"/>
  <c r="BF696" i="7"/>
  <c r="T696" i="7"/>
  <c r="R696" i="7"/>
  <c r="P696" i="7"/>
  <c r="BI693" i="7"/>
  <c r="BH693" i="7"/>
  <c r="BG693" i="7"/>
  <c r="BF693" i="7"/>
  <c r="T693" i="7"/>
  <c r="R693" i="7"/>
  <c r="P693" i="7"/>
  <c r="BI657" i="7"/>
  <c r="BH657" i="7"/>
  <c r="BG657" i="7"/>
  <c r="BF657" i="7"/>
  <c r="T657" i="7"/>
  <c r="R657" i="7"/>
  <c r="P657" i="7"/>
  <c r="BI654" i="7"/>
  <c r="BH654" i="7"/>
  <c r="BG654" i="7"/>
  <c r="BF654" i="7"/>
  <c r="T654" i="7"/>
  <c r="R654" i="7"/>
  <c r="P654" i="7"/>
  <c r="BI652" i="7"/>
  <c r="BH652" i="7"/>
  <c r="BG652" i="7"/>
  <c r="BF652" i="7"/>
  <c r="T652" i="7"/>
  <c r="R652" i="7"/>
  <c r="P652" i="7"/>
  <c r="BI616" i="7"/>
  <c r="BH616" i="7"/>
  <c r="BG616" i="7"/>
  <c r="BF616" i="7"/>
  <c r="T616" i="7"/>
  <c r="R616" i="7"/>
  <c r="P616" i="7"/>
  <c r="BI610" i="7"/>
  <c r="BH610" i="7"/>
  <c r="BG610" i="7"/>
  <c r="BF610" i="7"/>
  <c r="T610" i="7"/>
  <c r="R610" i="7"/>
  <c r="P610" i="7"/>
  <c r="BI605" i="7"/>
  <c r="BH605" i="7"/>
  <c r="BG605" i="7"/>
  <c r="BF605" i="7"/>
  <c r="T605" i="7"/>
  <c r="R605" i="7"/>
  <c r="P605" i="7"/>
  <c r="BI599" i="7"/>
  <c r="BH599" i="7"/>
  <c r="BG599" i="7"/>
  <c r="BF599" i="7"/>
  <c r="T599" i="7"/>
  <c r="R599" i="7"/>
  <c r="P599" i="7"/>
  <c r="BI595" i="7"/>
  <c r="BH595" i="7"/>
  <c r="BG595" i="7"/>
  <c r="BF595" i="7"/>
  <c r="T595" i="7"/>
  <c r="R595" i="7"/>
  <c r="P595" i="7"/>
  <c r="BI591" i="7"/>
  <c r="BH591" i="7"/>
  <c r="BG591" i="7"/>
  <c r="BF591" i="7"/>
  <c r="T591" i="7"/>
  <c r="R591" i="7"/>
  <c r="P591" i="7"/>
  <c r="BI538" i="7"/>
  <c r="BH538" i="7"/>
  <c r="BG538" i="7"/>
  <c r="BF538" i="7"/>
  <c r="T538" i="7"/>
  <c r="R538" i="7"/>
  <c r="P538" i="7"/>
  <c r="BI536" i="7"/>
  <c r="BH536" i="7"/>
  <c r="BG536" i="7"/>
  <c r="BF536" i="7"/>
  <c r="T536" i="7"/>
  <c r="R536" i="7"/>
  <c r="P536" i="7"/>
  <c r="BI533" i="7"/>
  <c r="BH533" i="7"/>
  <c r="BG533" i="7"/>
  <c r="BF533" i="7"/>
  <c r="T533" i="7"/>
  <c r="R533" i="7"/>
  <c r="P533" i="7"/>
  <c r="BI530" i="7"/>
  <c r="BH530" i="7"/>
  <c r="BG530" i="7"/>
  <c r="BF530" i="7"/>
  <c r="T530" i="7"/>
  <c r="R530" i="7"/>
  <c r="P530" i="7"/>
  <c r="BI528" i="7"/>
  <c r="BH528" i="7"/>
  <c r="BG528" i="7"/>
  <c r="BF528" i="7"/>
  <c r="T528" i="7"/>
  <c r="R528" i="7"/>
  <c r="P528" i="7"/>
  <c r="BI525" i="7"/>
  <c r="BH525" i="7"/>
  <c r="BG525" i="7"/>
  <c r="BF525" i="7"/>
  <c r="T525" i="7"/>
  <c r="R525" i="7"/>
  <c r="P525" i="7"/>
  <c r="BI522" i="7"/>
  <c r="BH522" i="7"/>
  <c r="BG522" i="7"/>
  <c r="BF522" i="7"/>
  <c r="T522" i="7"/>
  <c r="R522" i="7"/>
  <c r="P522" i="7"/>
  <c r="BI518" i="7"/>
  <c r="BH518" i="7"/>
  <c r="BG518" i="7"/>
  <c r="BF518" i="7"/>
  <c r="T518" i="7"/>
  <c r="R518" i="7"/>
  <c r="P518" i="7"/>
  <c r="BI515" i="7"/>
  <c r="BH515" i="7"/>
  <c r="BG515" i="7"/>
  <c r="BF515" i="7"/>
  <c r="T515" i="7"/>
  <c r="R515" i="7"/>
  <c r="P515" i="7"/>
  <c r="BI513" i="7"/>
  <c r="BH513" i="7"/>
  <c r="BG513" i="7"/>
  <c r="BF513" i="7"/>
  <c r="T513" i="7"/>
  <c r="R513" i="7"/>
  <c r="P513" i="7"/>
  <c r="BI512" i="7"/>
  <c r="BH512" i="7"/>
  <c r="BG512" i="7"/>
  <c r="BF512" i="7"/>
  <c r="T512" i="7"/>
  <c r="R512" i="7"/>
  <c r="P512" i="7"/>
  <c r="BI509" i="7"/>
  <c r="BH509" i="7"/>
  <c r="BG509" i="7"/>
  <c r="BF509" i="7"/>
  <c r="T509" i="7"/>
  <c r="R509" i="7"/>
  <c r="P509" i="7"/>
  <c r="BI504" i="7"/>
  <c r="BH504" i="7"/>
  <c r="BG504" i="7"/>
  <c r="BF504" i="7"/>
  <c r="T504" i="7"/>
  <c r="R504" i="7"/>
  <c r="P504" i="7"/>
  <c r="BI487" i="7"/>
  <c r="BH487" i="7"/>
  <c r="BG487" i="7"/>
  <c r="BF487" i="7"/>
  <c r="T487" i="7"/>
  <c r="R487" i="7"/>
  <c r="P487" i="7"/>
  <c r="BI449" i="7"/>
  <c r="BH449" i="7"/>
  <c r="BG449" i="7"/>
  <c r="BF449" i="7"/>
  <c r="T449" i="7"/>
  <c r="R449" i="7"/>
  <c r="P449" i="7"/>
  <c r="BI440" i="7"/>
  <c r="BH440" i="7"/>
  <c r="BG440" i="7"/>
  <c r="BF440" i="7"/>
  <c r="T440" i="7"/>
  <c r="R440" i="7"/>
  <c r="P440" i="7"/>
  <c r="BI436" i="7"/>
  <c r="BH436" i="7"/>
  <c r="BG436" i="7"/>
  <c r="BF436" i="7"/>
  <c r="T436" i="7"/>
  <c r="R436" i="7"/>
  <c r="P436" i="7"/>
  <c r="BI435" i="7"/>
  <c r="BH435" i="7"/>
  <c r="BG435" i="7"/>
  <c r="BF435" i="7"/>
  <c r="T435" i="7"/>
  <c r="R435" i="7"/>
  <c r="P435" i="7"/>
  <c r="BI432" i="7"/>
  <c r="BH432" i="7"/>
  <c r="BG432" i="7"/>
  <c r="BF432" i="7"/>
  <c r="T432" i="7"/>
  <c r="R432" i="7"/>
  <c r="P432" i="7"/>
  <c r="BI426" i="7"/>
  <c r="BH426" i="7"/>
  <c r="BG426" i="7"/>
  <c r="BF426" i="7"/>
  <c r="T426" i="7"/>
  <c r="R426" i="7"/>
  <c r="P426" i="7"/>
  <c r="BI424" i="7"/>
  <c r="BH424" i="7"/>
  <c r="BG424" i="7"/>
  <c r="BF424" i="7"/>
  <c r="T424" i="7"/>
  <c r="R424" i="7"/>
  <c r="P424" i="7"/>
  <c r="BI421" i="7"/>
  <c r="BH421" i="7"/>
  <c r="BG421" i="7"/>
  <c r="BF421" i="7"/>
  <c r="T421" i="7"/>
  <c r="R421" i="7"/>
  <c r="P421" i="7"/>
  <c r="BI418" i="7"/>
  <c r="BH418" i="7"/>
  <c r="BG418" i="7"/>
  <c r="BF418" i="7"/>
  <c r="T418" i="7"/>
  <c r="R418" i="7"/>
  <c r="P418" i="7"/>
  <c r="BI332" i="7"/>
  <c r="BH332" i="7"/>
  <c r="BG332" i="7"/>
  <c r="BF332" i="7"/>
  <c r="T332" i="7"/>
  <c r="R332" i="7"/>
  <c r="P332" i="7"/>
  <c r="BI330" i="7"/>
  <c r="BH330" i="7"/>
  <c r="BG330" i="7"/>
  <c r="BF330" i="7"/>
  <c r="T330" i="7"/>
  <c r="R330" i="7"/>
  <c r="P330" i="7"/>
  <c r="BI327" i="7"/>
  <c r="BH327" i="7"/>
  <c r="BG327" i="7"/>
  <c r="BF327" i="7"/>
  <c r="T327" i="7"/>
  <c r="R327" i="7"/>
  <c r="P327" i="7"/>
  <c r="BI325" i="7"/>
  <c r="BH325" i="7"/>
  <c r="BG325" i="7"/>
  <c r="BF325" i="7"/>
  <c r="T325" i="7"/>
  <c r="R325" i="7"/>
  <c r="P325" i="7"/>
  <c r="BI323" i="7"/>
  <c r="BH323" i="7"/>
  <c r="BG323" i="7"/>
  <c r="BF323" i="7"/>
  <c r="T323" i="7"/>
  <c r="R323" i="7"/>
  <c r="P323" i="7"/>
  <c r="BI320" i="7"/>
  <c r="BH320" i="7"/>
  <c r="BG320" i="7"/>
  <c r="BF320" i="7"/>
  <c r="T320" i="7"/>
  <c r="R320" i="7"/>
  <c r="P320" i="7"/>
  <c r="BI234" i="7"/>
  <c r="BH234" i="7"/>
  <c r="BG234" i="7"/>
  <c r="BF234" i="7"/>
  <c r="T234" i="7"/>
  <c r="R234" i="7"/>
  <c r="P234" i="7"/>
  <c r="BI232" i="7"/>
  <c r="BH232" i="7"/>
  <c r="BG232" i="7"/>
  <c r="BF232" i="7"/>
  <c r="T232" i="7"/>
  <c r="R232" i="7"/>
  <c r="P232" i="7"/>
  <c r="BI145" i="7"/>
  <c r="BH145" i="7"/>
  <c r="BG145" i="7"/>
  <c r="BF145" i="7"/>
  <c r="T145" i="7"/>
  <c r="R145" i="7"/>
  <c r="P145" i="7"/>
  <c r="BI141" i="7"/>
  <c r="BH141" i="7"/>
  <c r="BG141" i="7"/>
  <c r="BF141" i="7"/>
  <c r="T141" i="7"/>
  <c r="R141" i="7"/>
  <c r="P141" i="7"/>
  <c r="BI138" i="7"/>
  <c r="BH138" i="7"/>
  <c r="BG138" i="7"/>
  <c r="BF138" i="7"/>
  <c r="T138" i="7"/>
  <c r="R138" i="7"/>
  <c r="P138" i="7"/>
  <c r="F129" i="7"/>
  <c r="E127" i="7"/>
  <c r="BI114" i="7"/>
  <c r="BH114" i="7"/>
  <c r="BG114" i="7"/>
  <c r="BF114" i="7"/>
  <c r="BI113" i="7"/>
  <c r="BH113" i="7"/>
  <c r="BG113" i="7"/>
  <c r="BF113" i="7"/>
  <c r="BE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F89" i="7"/>
  <c r="E87" i="7"/>
  <c r="J24" i="7"/>
  <c r="E24" i="7"/>
  <c r="J92" i="7" s="1"/>
  <c r="J23" i="7"/>
  <c r="J21" i="7"/>
  <c r="E21" i="7"/>
  <c r="J131" i="7" s="1"/>
  <c r="J20" i="7"/>
  <c r="J18" i="7"/>
  <c r="E18" i="7"/>
  <c r="F132" i="7" s="1"/>
  <c r="J17" i="7"/>
  <c r="J15" i="7"/>
  <c r="E15" i="7"/>
  <c r="F131" i="7" s="1"/>
  <c r="J14" i="7"/>
  <c r="J12" i="7"/>
  <c r="J129" i="7"/>
  <c r="E7" i="7"/>
  <c r="E125" i="7"/>
  <c r="J419" i="6"/>
  <c r="J39" i="6"/>
  <c r="J38" i="6"/>
  <c r="AY99" i="1"/>
  <c r="J37" i="6"/>
  <c r="AX99" i="1"/>
  <c r="BI427" i="6"/>
  <c r="BH427" i="6"/>
  <c r="BG427" i="6"/>
  <c r="BF427" i="6"/>
  <c r="T427" i="6"/>
  <c r="T426" i="6"/>
  <c r="R427" i="6"/>
  <c r="R426" i="6"/>
  <c r="P427" i="6"/>
  <c r="P426" i="6"/>
  <c r="BI421" i="6"/>
  <c r="BH421" i="6"/>
  <c r="BG421" i="6"/>
  <c r="BF421" i="6"/>
  <c r="T421" i="6"/>
  <c r="T420" i="6"/>
  <c r="R421" i="6"/>
  <c r="R420" i="6"/>
  <c r="P421" i="6"/>
  <c r="P420" i="6"/>
  <c r="J104" i="6"/>
  <c r="BI417" i="6"/>
  <c r="BH417" i="6"/>
  <c r="BG417" i="6"/>
  <c r="BF417" i="6"/>
  <c r="T417" i="6"/>
  <c r="R417" i="6"/>
  <c r="P417" i="6"/>
  <c r="BI413" i="6"/>
  <c r="BH413" i="6"/>
  <c r="BG413" i="6"/>
  <c r="BF413" i="6"/>
  <c r="T413" i="6"/>
  <c r="R413" i="6"/>
  <c r="P413" i="6"/>
  <c r="BI409" i="6"/>
  <c r="BH409" i="6"/>
  <c r="BG409" i="6"/>
  <c r="BF409" i="6"/>
  <c r="T409" i="6"/>
  <c r="R409" i="6"/>
  <c r="P409" i="6"/>
  <c r="BI404" i="6"/>
  <c r="BH404" i="6"/>
  <c r="BG404" i="6"/>
  <c r="BF404" i="6"/>
  <c r="T404" i="6"/>
  <c r="R404" i="6"/>
  <c r="P404" i="6"/>
  <c r="BI399" i="6"/>
  <c r="BH399" i="6"/>
  <c r="BG399" i="6"/>
  <c r="BF399" i="6"/>
  <c r="T399" i="6"/>
  <c r="R399" i="6"/>
  <c r="P399" i="6"/>
  <c r="BI394" i="6"/>
  <c r="BH394" i="6"/>
  <c r="BG394" i="6"/>
  <c r="BF394" i="6"/>
  <c r="T394" i="6"/>
  <c r="R394" i="6"/>
  <c r="P394" i="6"/>
  <c r="BI387" i="6"/>
  <c r="BH387" i="6"/>
  <c r="BG387" i="6"/>
  <c r="BF387" i="6"/>
  <c r="T387" i="6"/>
  <c r="R387" i="6"/>
  <c r="P387" i="6"/>
  <c r="BI382" i="6"/>
  <c r="BH382" i="6"/>
  <c r="BG382" i="6"/>
  <c r="BF382" i="6"/>
  <c r="T382" i="6"/>
  <c r="R382" i="6"/>
  <c r="P382" i="6"/>
  <c r="BI377" i="6"/>
  <c r="BH377" i="6"/>
  <c r="BG377" i="6"/>
  <c r="BF377" i="6"/>
  <c r="T377" i="6"/>
  <c r="R377" i="6"/>
  <c r="P377" i="6"/>
  <c r="BI374" i="6"/>
  <c r="BH374" i="6"/>
  <c r="BG374" i="6"/>
  <c r="BF374" i="6"/>
  <c r="T374" i="6"/>
  <c r="R374" i="6"/>
  <c r="P374" i="6"/>
  <c r="BI368" i="6"/>
  <c r="BH368" i="6"/>
  <c r="BG368" i="6"/>
  <c r="BF368" i="6"/>
  <c r="T368" i="6"/>
  <c r="R368" i="6"/>
  <c r="P368" i="6"/>
  <c r="BI363" i="6"/>
  <c r="BH363" i="6"/>
  <c r="BG363" i="6"/>
  <c r="BF363" i="6"/>
  <c r="T363" i="6"/>
  <c r="R363" i="6"/>
  <c r="P363" i="6"/>
  <c r="BI358" i="6"/>
  <c r="BH358" i="6"/>
  <c r="BG358" i="6"/>
  <c r="BF358" i="6"/>
  <c r="T358" i="6"/>
  <c r="R358" i="6"/>
  <c r="P358" i="6"/>
  <c r="BI353" i="6"/>
  <c r="BH353" i="6"/>
  <c r="BG353" i="6"/>
  <c r="BF353" i="6"/>
  <c r="T353" i="6"/>
  <c r="R353" i="6"/>
  <c r="P353" i="6"/>
  <c r="BI348" i="6"/>
  <c r="BH348" i="6"/>
  <c r="BG348" i="6"/>
  <c r="BF348" i="6"/>
  <c r="T348" i="6"/>
  <c r="R348" i="6"/>
  <c r="P348" i="6"/>
  <c r="BI344" i="6"/>
  <c r="BH344" i="6"/>
  <c r="BG344" i="6"/>
  <c r="BF344" i="6"/>
  <c r="T344" i="6"/>
  <c r="R344" i="6"/>
  <c r="P344" i="6"/>
  <c r="BI339" i="6"/>
  <c r="BH339" i="6"/>
  <c r="BG339" i="6"/>
  <c r="BF339" i="6"/>
  <c r="T339" i="6"/>
  <c r="R339" i="6"/>
  <c r="P339" i="6"/>
  <c r="BI334" i="6"/>
  <c r="BH334" i="6"/>
  <c r="BG334" i="6"/>
  <c r="BF334" i="6"/>
  <c r="T334" i="6"/>
  <c r="R334" i="6"/>
  <c r="P334" i="6"/>
  <c r="BI328" i="6"/>
  <c r="BH328" i="6"/>
  <c r="BG328" i="6"/>
  <c r="BF328" i="6"/>
  <c r="T328" i="6"/>
  <c r="R328" i="6"/>
  <c r="P328" i="6"/>
  <c r="BI323" i="6"/>
  <c r="BH323" i="6"/>
  <c r="BG323" i="6"/>
  <c r="BF323" i="6"/>
  <c r="T323" i="6"/>
  <c r="R323" i="6"/>
  <c r="P323" i="6"/>
  <c r="BI317" i="6"/>
  <c r="BH317" i="6"/>
  <c r="BG317" i="6"/>
  <c r="BF317" i="6"/>
  <c r="T317" i="6"/>
  <c r="R317" i="6"/>
  <c r="P317" i="6"/>
  <c r="BI311" i="6"/>
  <c r="BH311" i="6"/>
  <c r="BG311" i="6"/>
  <c r="BF311" i="6"/>
  <c r="T311" i="6"/>
  <c r="R311" i="6"/>
  <c r="P311" i="6"/>
  <c r="BI305" i="6"/>
  <c r="BH305" i="6"/>
  <c r="BG305" i="6"/>
  <c r="BF305" i="6"/>
  <c r="T305" i="6"/>
  <c r="R305" i="6"/>
  <c r="P305" i="6"/>
  <c r="BI302" i="6"/>
  <c r="BH302" i="6"/>
  <c r="BG302" i="6"/>
  <c r="BF302" i="6"/>
  <c r="T302" i="6"/>
  <c r="R302" i="6"/>
  <c r="P302" i="6"/>
  <c r="BI297" i="6"/>
  <c r="BH297" i="6"/>
  <c r="BG297" i="6"/>
  <c r="BF297" i="6"/>
  <c r="T297" i="6"/>
  <c r="R297" i="6"/>
  <c r="P297" i="6"/>
  <c r="BI292" i="6"/>
  <c r="BH292" i="6"/>
  <c r="BG292" i="6"/>
  <c r="BF292" i="6"/>
  <c r="T292" i="6"/>
  <c r="R292" i="6"/>
  <c r="P292" i="6"/>
  <c r="BI287" i="6"/>
  <c r="BH287" i="6"/>
  <c r="BG287" i="6"/>
  <c r="BF287" i="6"/>
  <c r="T287" i="6"/>
  <c r="R287" i="6"/>
  <c r="P287" i="6"/>
  <c r="BI281" i="6"/>
  <c r="BH281" i="6"/>
  <c r="BG281" i="6"/>
  <c r="BF281" i="6"/>
  <c r="T281" i="6"/>
  <c r="R281" i="6"/>
  <c r="P281" i="6"/>
  <c r="BI276" i="6"/>
  <c r="BH276" i="6"/>
  <c r="BG276" i="6"/>
  <c r="BF276" i="6"/>
  <c r="T276" i="6"/>
  <c r="R276" i="6"/>
  <c r="P276" i="6"/>
  <c r="BI270" i="6"/>
  <c r="BH270" i="6"/>
  <c r="BG270" i="6"/>
  <c r="BF270" i="6"/>
  <c r="T270" i="6"/>
  <c r="R270" i="6"/>
  <c r="P270" i="6"/>
  <c r="BI265" i="6"/>
  <c r="BH265" i="6"/>
  <c r="BG265" i="6"/>
  <c r="BF265" i="6"/>
  <c r="T265" i="6"/>
  <c r="R265" i="6"/>
  <c r="P265" i="6"/>
  <c r="BI260" i="6"/>
  <c r="BH260" i="6"/>
  <c r="BG260" i="6"/>
  <c r="BF260" i="6"/>
  <c r="T260" i="6"/>
  <c r="R260" i="6"/>
  <c r="P260" i="6"/>
  <c r="BI255" i="6"/>
  <c r="BH255" i="6"/>
  <c r="BG255" i="6"/>
  <c r="BF255" i="6"/>
  <c r="T255" i="6"/>
  <c r="R255" i="6"/>
  <c r="P255" i="6"/>
  <c r="BI249" i="6"/>
  <c r="BH249" i="6"/>
  <c r="BG249" i="6"/>
  <c r="BF249" i="6"/>
  <c r="T249" i="6"/>
  <c r="T248" i="6" s="1"/>
  <c r="R249" i="6"/>
  <c r="R248" i="6" s="1"/>
  <c r="P249" i="6"/>
  <c r="P248" i="6" s="1"/>
  <c r="BI246" i="6"/>
  <c r="BH246" i="6"/>
  <c r="BG246" i="6"/>
  <c r="BF246" i="6"/>
  <c r="T246" i="6"/>
  <c r="R246" i="6"/>
  <c r="P246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5" i="6"/>
  <c r="BH235" i="6"/>
  <c r="BG235" i="6"/>
  <c r="BF235" i="6"/>
  <c r="T235" i="6"/>
  <c r="R235" i="6"/>
  <c r="P235" i="6"/>
  <c r="BI230" i="6"/>
  <c r="BH230" i="6"/>
  <c r="BG230" i="6"/>
  <c r="BF230" i="6"/>
  <c r="T230" i="6"/>
  <c r="R230" i="6"/>
  <c r="P230" i="6"/>
  <c r="BI224" i="6"/>
  <c r="BH224" i="6"/>
  <c r="BG224" i="6"/>
  <c r="BF224" i="6"/>
  <c r="T224" i="6"/>
  <c r="R224" i="6"/>
  <c r="P224" i="6"/>
  <c r="BI219" i="6"/>
  <c r="BH219" i="6"/>
  <c r="BG219" i="6"/>
  <c r="BF219" i="6"/>
  <c r="T219" i="6"/>
  <c r="R219" i="6"/>
  <c r="P219" i="6"/>
  <c r="BI214" i="6"/>
  <c r="BH214" i="6"/>
  <c r="BG214" i="6"/>
  <c r="BF214" i="6"/>
  <c r="T214" i="6"/>
  <c r="R214" i="6"/>
  <c r="P214" i="6"/>
  <c r="BI207" i="6"/>
  <c r="BH207" i="6"/>
  <c r="BG207" i="6"/>
  <c r="BF207" i="6"/>
  <c r="T207" i="6"/>
  <c r="R207" i="6"/>
  <c r="P207" i="6"/>
  <c r="BI201" i="6"/>
  <c r="BH201" i="6"/>
  <c r="BG201" i="6"/>
  <c r="BF201" i="6"/>
  <c r="T201" i="6"/>
  <c r="R201" i="6"/>
  <c r="P201" i="6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1" i="6"/>
  <c r="BH181" i="6"/>
  <c r="BG181" i="6"/>
  <c r="BF181" i="6"/>
  <c r="T181" i="6"/>
  <c r="R181" i="6"/>
  <c r="P181" i="6"/>
  <c r="BI175" i="6"/>
  <c r="BH175" i="6"/>
  <c r="BG175" i="6"/>
  <c r="BF175" i="6"/>
  <c r="T175" i="6"/>
  <c r="R175" i="6"/>
  <c r="P175" i="6"/>
  <c r="BI173" i="6"/>
  <c r="BH173" i="6"/>
  <c r="BG173" i="6"/>
  <c r="BF173" i="6"/>
  <c r="T173" i="6"/>
  <c r="R173" i="6"/>
  <c r="P173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2" i="6"/>
  <c r="BH162" i="6"/>
  <c r="BG162" i="6"/>
  <c r="BF162" i="6"/>
  <c r="T162" i="6"/>
  <c r="R162" i="6"/>
  <c r="P162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39" i="6"/>
  <c r="BH139" i="6"/>
  <c r="BG139" i="6"/>
  <c r="BF139" i="6"/>
  <c r="T139" i="6"/>
  <c r="R139" i="6"/>
  <c r="P139" i="6"/>
  <c r="F130" i="6"/>
  <c r="E128" i="6"/>
  <c r="BI115" i="6"/>
  <c r="BH115" i="6"/>
  <c r="BG115" i="6"/>
  <c r="BF115" i="6"/>
  <c r="BI114" i="6"/>
  <c r="BH114" i="6"/>
  <c r="BG114" i="6"/>
  <c r="BF114" i="6"/>
  <c r="BE114" i="6"/>
  <c r="BI113" i="6"/>
  <c r="BH113" i="6"/>
  <c r="BG113" i="6"/>
  <c r="BF113" i="6"/>
  <c r="BE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F89" i="6"/>
  <c r="E87" i="6"/>
  <c r="J24" i="6"/>
  <c r="E24" i="6"/>
  <c r="J133" i="6" s="1"/>
  <c r="J23" i="6"/>
  <c r="J21" i="6"/>
  <c r="E21" i="6"/>
  <c r="J132" i="6" s="1"/>
  <c r="J20" i="6"/>
  <c r="J18" i="6"/>
  <c r="E18" i="6"/>
  <c r="F133" i="6" s="1"/>
  <c r="J17" i="6"/>
  <c r="J15" i="6"/>
  <c r="E15" i="6"/>
  <c r="F132" i="6" s="1"/>
  <c r="J14" i="6"/>
  <c r="J12" i="6"/>
  <c r="J130" i="6"/>
  <c r="E7" i="6"/>
  <c r="E126" i="6"/>
  <c r="J39" i="5"/>
  <c r="J38" i="5"/>
  <c r="AY98" i="1" s="1"/>
  <c r="J37" i="5"/>
  <c r="AX98" i="1" s="1"/>
  <c r="BI345" i="5"/>
  <c r="BH345" i="5"/>
  <c r="BG345" i="5"/>
  <c r="BF345" i="5"/>
  <c r="T345" i="5"/>
  <c r="T344" i="5" s="1"/>
  <c r="R345" i="5"/>
  <c r="R344" i="5" s="1"/>
  <c r="P345" i="5"/>
  <c r="P344" i="5" s="1"/>
  <c r="BI340" i="5"/>
  <c r="BH340" i="5"/>
  <c r="BG340" i="5"/>
  <c r="BF340" i="5"/>
  <c r="T340" i="5"/>
  <c r="R340" i="5"/>
  <c r="P340" i="5"/>
  <c r="BI339" i="5"/>
  <c r="BH339" i="5"/>
  <c r="BG339" i="5"/>
  <c r="BF339" i="5"/>
  <c r="T339" i="5"/>
  <c r="R339" i="5"/>
  <c r="P339" i="5"/>
  <c r="BI337" i="5"/>
  <c r="BH337" i="5"/>
  <c r="BG337" i="5"/>
  <c r="BF337" i="5"/>
  <c r="T337" i="5"/>
  <c r="R337" i="5"/>
  <c r="P337" i="5"/>
  <c r="BI335" i="5"/>
  <c r="BH335" i="5"/>
  <c r="BG335" i="5"/>
  <c r="BF335" i="5"/>
  <c r="T335" i="5"/>
  <c r="R335" i="5"/>
  <c r="P335" i="5"/>
  <c r="BI331" i="5"/>
  <c r="BH331" i="5"/>
  <c r="BG331" i="5"/>
  <c r="BF331" i="5"/>
  <c r="T331" i="5"/>
  <c r="R331" i="5"/>
  <c r="P331" i="5"/>
  <c r="BI328" i="5"/>
  <c r="BH328" i="5"/>
  <c r="BG328" i="5"/>
  <c r="BF328" i="5"/>
  <c r="T328" i="5"/>
  <c r="R328" i="5"/>
  <c r="P328" i="5"/>
  <c r="BI324" i="5"/>
  <c r="BH324" i="5"/>
  <c r="BG324" i="5"/>
  <c r="BF324" i="5"/>
  <c r="T324" i="5"/>
  <c r="R324" i="5"/>
  <c r="P324" i="5"/>
  <c r="BI322" i="5"/>
  <c r="BH322" i="5"/>
  <c r="BG322" i="5"/>
  <c r="BF322" i="5"/>
  <c r="T322" i="5"/>
  <c r="R322" i="5"/>
  <c r="P322" i="5"/>
  <c r="BI318" i="5"/>
  <c r="BH318" i="5"/>
  <c r="BG318" i="5"/>
  <c r="BF318" i="5"/>
  <c r="T318" i="5"/>
  <c r="R318" i="5"/>
  <c r="P318" i="5"/>
  <c r="BI314" i="5"/>
  <c r="BH314" i="5"/>
  <c r="BG314" i="5"/>
  <c r="BF314" i="5"/>
  <c r="T314" i="5"/>
  <c r="R314" i="5"/>
  <c r="P314" i="5"/>
  <c r="BI312" i="5"/>
  <c r="BH312" i="5"/>
  <c r="BG312" i="5"/>
  <c r="BF312" i="5"/>
  <c r="T312" i="5"/>
  <c r="R312" i="5"/>
  <c r="P312" i="5"/>
  <c r="BI308" i="5"/>
  <c r="BH308" i="5"/>
  <c r="BG308" i="5"/>
  <c r="BF308" i="5"/>
  <c r="T308" i="5"/>
  <c r="R308" i="5"/>
  <c r="P308" i="5"/>
  <c r="BI304" i="5"/>
  <c r="BH304" i="5"/>
  <c r="BG304" i="5"/>
  <c r="BF304" i="5"/>
  <c r="T304" i="5"/>
  <c r="R304" i="5"/>
  <c r="P304" i="5"/>
  <c r="BI300" i="5"/>
  <c r="BH300" i="5"/>
  <c r="BG300" i="5"/>
  <c r="BF300" i="5"/>
  <c r="T300" i="5"/>
  <c r="R300" i="5"/>
  <c r="P300" i="5"/>
  <c r="BI297" i="5"/>
  <c r="BH297" i="5"/>
  <c r="BG297" i="5"/>
  <c r="BF297" i="5"/>
  <c r="T297" i="5"/>
  <c r="R297" i="5"/>
  <c r="P297" i="5"/>
  <c r="BI292" i="5"/>
  <c r="BH292" i="5"/>
  <c r="BG292" i="5"/>
  <c r="BF292" i="5"/>
  <c r="T292" i="5"/>
  <c r="R292" i="5"/>
  <c r="P292" i="5"/>
  <c r="BI288" i="5"/>
  <c r="BH288" i="5"/>
  <c r="BG288" i="5"/>
  <c r="BF288" i="5"/>
  <c r="T288" i="5"/>
  <c r="R288" i="5"/>
  <c r="P288" i="5"/>
  <c r="BI284" i="5"/>
  <c r="BH284" i="5"/>
  <c r="BG284" i="5"/>
  <c r="BF284" i="5"/>
  <c r="T284" i="5"/>
  <c r="R284" i="5"/>
  <c r="P284" i="5"/>
  <c r="BI280" i="5"/>
  <c r="BH280" i="5"/>
  <c r="BG280" i="5"/>
  <c r="BF280" i="5"/>
  <c r="T280" i="5"/>
  <c r="R280" i="5"/>
  <c r="P280" i="5"/>
  <c r="BI276" i="5"/>
  <c r="BH276" i="5"/>
  <c r="BG276" i="5"/>
  <c r="BF276" i="5"/>
  <c r="T276" i="5"/>
  <c r="R276" i="5"/>
  <c r="P276" i="5"/>
  <c r="BI271" i="5"/>
  <c r="BH271" i="5"/>
  <c r="BG271" i="5"/>
  <c r="BF271" i="5"/>
  <c r="T271" i="5"/>
  <c r="R271" i="5"/>
  <c r="P271" i="5"/>
  <c r="BI268" i="5"/>
  <c r="BH268" i="5"/>
  <c r="BG268" i="5"/>
  <c r="BF268" i="5"/>
  <c r="T268" i="5"/>
  <c r="R268" i="5"/>
  <c r="P268" i="5"/>
  <c r="BI264" i="5"/>
  <c r="BH264" i="5"/>
  <c r="BG264" i="5"/>
  <c r="BF264" i="5"/>
  <c r="T264" i="5"/>
  <c r="R264" i="5"/>
  <c r="P264" i="5"/>
  <c r="BI260" i="5"/>
  <c r="BH260" i="5"/>
  <c r="BG260" i="5"/>
  <c r="BF260" i="5"/>
  <c r="T260" i="5"/>
  <c r="R260" i="5"/>
  <c r="P260" i="5"/>
  <c r="BI256" i="5"/>
  <c r="BH256" i="5"/>
  <c r="BG256" i="5"/>
  <c r="BF256" i="5"/>
  <c r="T256" i="5"/>
  <c r="R256" i="5"/>
  <c r="P256" i="5"/>
  <c r="BI253" i="5"/>
  <c r="BH253" i="5"/>
  <c r="BG253" i="5"/>
  <c r="BF253" i="5"/>
  <c r="T253" i="5"/>
  <c r="R253" i="5"/>
  <c r="P253" i="5"/>
  <c r="BI250" i="5"/>
  <c r="BH250" i="5"/>
  <c r="BG250" i="5"/>
  <c r="BF250" i="5"/>
  <c r="T250" i="5"/>
  <c r="R250" i="5"/>
  <c r="P250" i="5"/>
  <c r="BI245" i="5"/>
  <c r="BH245" i="5"/>
  <c r="BG245" i="5"/>
  <c r="BF245" i="5"/>
  <c r="T245" i="5"/>
  <c r="R245" i="5"/>
  <c r="P245" i="5"/>
  <c r="BI242" i="5"/>
  <c r="BH242" i="5"/>
  <c r="BG242" i="5"/>
  <c r="BF242" i="5"/>
  <c r="T242" i="5"/>
  <c r="R242" i="5"/>
  <c r="P242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3" i="5"/>
  <c r="BH233" i="5"/>
  <c r="BG233" i="5"/>
  <c r="BF233" i="5"/>
  <c r="T233" i="5"/>
  <c r="R233" i="5"/>
  <c r="P233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5" i="5"/>
  <c r="BH225" i="5"/>
  <c r="BG225" i="5"/>
  <c r="BF225" i="5"/>
  <c r="T225" i="5"/>
  <c r="R225" i="5"/>
  <c r="P225" i="5"/>
  <c r="BI222" i="5"/>
  <c r="BH222" i="5"/>
  <c r="BG222" i="5"/>
  <c r="BF222" i="5"/>
  <c r="T222" i="5"/>
  <c r="R222" i="5"/>
  <c r="P222" i="5"/>
  <c r="BI218" i="5"/>
  <c r="BH218" i="5"/>
  <c r="BG218" i="5"/>
  <c r="BF218" i="5"/>
  <c r="T218" i="5"/>
  <c r="R218" i="5"/>
  <c r="P218" i="5"/>
  <c r="BI214" i="5"/>
  <c r="BH214" i="5"/>
  <c r="BG214" i="5"/>
  <c r="BF214" i="5"/>
  <c r="T214" i="5"/>
  <c r="R214" i="5"/>
  <c r="P214" i="5"/>
  <c r="BI210" i="5"/>
  <c r="BH210" i="5"/>
  <c r="BG210" i="5"/>
  <c r="BF210" i="5"/>
  <c r="T210" i="5"/>
  <c r="R210" i="5"/>
  <c r="P210" i="5"/>
  <c r="BI206" i="5"/>
  <c r="BH206" i="5"/>
  <c r="BG206" i="5"/>
  <c r="BF206" i="5"/>
  <c r="T206" i="5"/>
  <c r="R206" i="5"/>
  <c r="P206" i="5"/>
  <c r="BI203" i="5"/>
  <c r="BH203" i="5"/>
  <c r="BG203" i="5"/>
  <c r="BF203" i="5"/>
  <c r="T203" i="5"/>
  <c r="R203" i="5"/>
  <c r="P203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69" i="5"/>
  <c r="BH169" i="5"/>
  <c r="BG169" i="5"/>
  <c r="BF169" i="5"/>
  <c r="T169" i="5"/>
  <c r="R169" i="5"/>
  <c r="P169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36" i="5"/>
  <c r="BH136" i="5"/>
  <c r="BG136" i="5"/>
  <c r="BF136" i="5"/>
  <c r="T136" i="5"/>
  <c r="R136" i="5"/>
  <c r="P136" i="5"/>
  <c r="F127" i="5"/>
  <c r="E125" i="5"/>
  <c r="BI112" i="5"/>
  <c r="BH112" i="5"/>
  <c r="BG112" i="5"/>
  <c r="BE112" i="5"/>
  <c r="BI111" i="5"/>
  <c r="BH111" i="5"/>
  <c r="BG111" i="5"/>
  <c r="BF111" i="5"/>
  <c r="BE111" i="5"/>
  <c r="BI110" i="5"/>
  <c r="BH110" i="5"/>
  <c r="BG110" i="5"/>
  <c r="BF110" i="5"/>
  <c r="BE110" i="5"/>
  <c r="BI109" i="5"/>
  <c r="BH109" i="5"/>
  <c r="BG109" i="5"/>
  <c r="BF109" i="5"/>
  <c r="BE109" i="5"/>
  <c r="BI108" i="5"/>
  <c r="BH108" i="5"/>
  <c r="BG108" i="5"/>
  <c r="BF108" i="5"/>
  <c r="BE108" i="5"/>
  <c r="BI107" i="5"/>
  <c r="BH107" i="5"/>
  <c r="BG107" i="5"/>
  <c r="BF107" i="5"/>
  <c r="BE107" i="5"/>
  <c r="F89" i="5"/>
  <c r="E87" i="5"/>
  <c r="J24" i="5"/>
  <c r="E24" i="5"/>
  <c r="J130" i="5" s="1"/>
  <c r="J23" i="5"/>
  <c r="J21" i="5"/>
  <c r="E21" i="5"/>
  <c r="J129" i="5" s="1"/>
  <c r="J20" i="5"/>
  <c r="J18" i="5"/>
  <c r="E18" i="5"/>
  <c r="F92" i="5" s="1"/>
  <c r="J17" i="5"/>
  <c r="J15" i="5"/>
  <c r="E15" i="5"/>
  <c r="F129" i="5" s="1"/>
  <c r="J14" i="5"/>
  <c r="J12" i="5"/>
  <c r="J127" i="5"/>
  <c r="E7" i="5"/>
  <c r="E123" i="5"/>
  <c r="J39" i="4"/>
  <c r="J38" i="4"/>
  <c r="AY97" i="1" s="1"/>
  <c r="J37" i="4"/>
  <c r="AX97" i="1" s="1"/>
  <c r="BI781" i="4"/>
  <c r="BH781" i="4"/>
  <c r="BG781" i="4"/>
  <c r="BF781" i="4"/>
  <c r="T781" i="4"/>
  <c r="R781" i="4"/>
  <c r="P781" i="4"/>
  <c r="BI774" i="4"/>
  <c r="BH774" i="4"/>
  <c r="BG774" i="4"/>
  <c r="BF774" i="4"/>
  <c r="T774" i="4"/>
  <c r="R774" i="4"/>
  <c r="P774" i="4"/>
  <c r="BI771" i="4"/>
  <c r="BH771" i="4"/>
  <c r="BG771" i="4"/>
  <c r="BF771" i="4"/>
  <c r="T771" i="4"/>
  <c r="R771" i="4"/>
  <c r="P771" i="4"/>
  <c r="BI764" i="4"/>
  <c r="BH764" i="4"/>
  <c r="BG764" i="4"/>
  <c r="BF764" i="4"/>
  <c r="T764" i="4"/>
  <c r="R764" i="4"/>
  <c r="P764" i="4"/>
  <c r="BI758" i="4"/>
  <c r="BH758" i="4"/>
  <c r="BG758" i="4"/>
  <c r="BF758" i="4"/>
  <c r="T758" i="4"/>
  <c r="R758" i="4"/>
  <c r="P758" i="4"/>
  <c r="BI755" i="4"/>
  <c r="BH755" i="4"/>
  <c r="BG755" i="4"/>
  <c r="BF755" i="4"/>
  <c r="T755" i="4"/>
  <c r="T754" i="4"/>
  <c r="R755" i="4"/>
  <c r="R754" i="4"/>
  <c r="P755" i="4"/>
  <c r="P754" i="4"/>
  <c r="BI750" i="4"/>
  <c r="BH750" i="4"/>
  <c r="BG750" i="4"/>
  <c r="BF750" i="4"/>
  <c r="T750" i="4"/>
  <c r="R750" i="4"/>
  <c r="P750" i="4"/>
  <c r="BI748" i="4"/>
  <c r="BH748" i="4"/>
  <c r="BG748" i="4"/>
  <c r="BF748" i="4"/>
  <c r="T748" i="4"/>
  <c r="R748" i="4"/>
  <c r="P748" i="4"/>
  <c r="BI745" i="4"/>
  <c r="BH745" i="4"/>
  <c r="BG745" i="4"/>
  <c r="BF745" i="4"/>
  <c r="T745" i="4"/>
  <c r="R745" i="4"/>
  <c r="P745" i="4"/>
  <c r="BI743" i="4"/>
  <c r="BH743" i="4"/>
  <c r="BG743" i="4"/>
  <c r="BF743" i="4"/>
  <c r="T743" i="4"/>
  <c r="R743" i="4"/>
  <c r="P743" i="4"/>
  <c r="BI738" i="4"/>
  <c r="BH738" i="4"/>
  <c r="BG738" i="4"/>
  <c r="BF738" i="4"/>
  <c r="T738" i="4"/>
  <c r="R738" i="4"/>
  <c r="P738" i="4"/>
  <c r="BI735" i="4"/>
  <c r="BH735" i="4"/>
  <c r="BG735" i="4"/>
  <c r="BF735" i="4"/>
  <c r="T735" i="4"/>
  <c r="R735" i="4"/>
  <c r="P735" i="4"/>
  <c r="BI732" i="4"/>
  <c r="BH732" i="4"/>
  <c r="BG732" i="4"/>
  <c r="BF732" i="4"/>
  <c r="T732" i="4"/>
  <c r="R732" i="4"/>
  <c r="P732" i="4"/>
  <c r="BI729" i="4"/>
  <c r="BH729" i="4"/>
  <c r="BG729" i="4"/>
  <c r="BF729" i="4"/>
  <c r="T729" i="4"/>
  <c r="R729" i="4"/>
  <c r="P729" i="4"/>
  <c r="BI726" i="4"/>
  <c r="BH726" i="4"/>
  <c r="BG726" i="4"/>
  <c r="BF726" i="4"/>
  <c r="T726" i="4"/>
  <c r="R726" i="4"/>
  <c r="P726" i="4"/>
  <c r="BI721" i="4"/>
  <c r="BH721" i="4"/>
  <c r="BG721" i="4"/>
  <c r="BF721" i="4"/>
  <c r="T721" i="4"/>
  <c r="R721" i="4"/>
  <c r="P721" i="4"/>
  <c r="BI716" i="4"/>
  <c r="BH716" i="4"/>
  <c r="BG716" i="4"/>
  <c r="BF716" i="4"/>
  <c r="T716" i="4"/>
  <c r="R716" i="4"/>
  <c r="P716" i="4"/>
  <c r="BI715" i="4"/>
  <c r="BH715" i="4"/>
  <c r="BG715" i="4"/>
  <c r="BF715" i="4"/>
  <c r="T715" i="4"/>
  <c r="R715" i="4"/>
  <c r="P715" i="4"/>
  <c r="BI709" i="4"/>
  <c r="BH709" i="4"/>
  <c r="BG709" i="4"/>
  <c r="BF709" i="4"/>
  <c r="T709" i="4"/>
  <c r="R709" i="4"/>
  <c r="P709" i="4"/>
  <c r="BI705" i="4"/>
  <c r="BH705" i="4"/>
  <c r="BG705" i="4"/>
  <c r="BF705" i="4"/>
  <c r="T705" i="4"/>
  <c r="R705" i="4"/>
  <c r="P705" i="4"/>
  <c r="BI701" i="4"/>
  <c r="BH701" i="4"/>
  <c r="BG701" i="4"/>
  <c r="BF701" i="4"/>
  <c r="T701" i="4"/>
  <c r="R701" i="4"/>
  <c r="P701" i="4"/>
  <c r="BI697" i="4"/>
  <c r="BH697" i="4"/>
  <c r="BG697" i="4"/>
  <c r="BF697" i="4"/>
  <c r="T697" i="4"/>
  <c r="R697" i="4"/>
  <c r="P697" i="4"/>
  <c r="BI692" i="4"/>
  <c r="BH692" i="4"/>
  <c r="BG692" i="4"/>
  <c r="BF692" i="4"/>
  <c r="T692" i="4"/>
  <c r="R692" i="4"/>
  <c r="P692" i="4"/>
  <c r="BI687" i="4"/>
  <c r="BH687" i="4"/>
  <c r="BG687" i="4"/>
  <c r="BF687" i="4"/>
  <c r="T687" i="4"/>
  <c r="R687" i="4"/>
  <c r="P687" i="4"/>
  <c r="BI683" i="4"/>
  <c r="BH683" i="4"/>
  <c r="BG683" i="4"/>
  <c r="BF683" i="4"/>
  <c r="T683" i="4"/>
  <c r="R683" i="4"/>
  <c r="P683" i="4"/>
  <c r="BI679" i="4"/>
  <c r="BH679" i="4"/>
  <c r="BG679" i="4"/>
  <c r="BF679" i="4"/>
  <c r="T679" i="4"/>
  <c r="R679" i="4"/>
  <c r="P679" i="4"/>
  <c r="BI673" i="4"/>
  <c r="BH673" i="4"/>
  <c r="BG673" i="4"/>
  <c r="BF673" i="4"/>
  <c r="T673" i="4"/>
  <c r="R673" i="4"/>
  <c r="P673" i="4"/>
  <c r="BI671" i="4"/>
  <c r="BH671" i="4"/>
  <c r="BG671" i="4"/>
  <c r="BF671" i="4"/>
  <c r="T671" i="4"/>
  <c r="R671" i="4"/>
  <c r="P671" i="4"/>
  <c r="BI669" i="4"/>
  <c r="BH669" i="4"/>
  <c r="BG669" i="4"/>
  <c r="BF669" i="4"/>
  <c r="T669" i="4"/>
  <c r="R669" i="4"/>
  <c r="P669" i="4"/>
  <c r="BI665" i="4"/>
  <c r="BH665" i="4"/>
  <c r="BG665" i="4"/>
  <c r="BF665" i="4"/>
  <c r="T665" i="4"/>
  <c r="R665" i="4"/>
  <c r="P665" i="4"/>
  <c r="BI661" i="4"/>
  <c r="BH661" i="4"/>
  <c r="BG661" i="4"/>
  <c r="BF661" i="4"/>
  <c r="T661" i="4"/>
  <c r="R661" i="4"/>
  <c r="P661" i="4"/>
  <c r="BI655" i="4"/>
  <c r="BH655" i="4"/>
  <c r="BG655" i="4"/>
  <c r="BF655" i="4"/>
  <c r="T655" i="4"/>
  <c r="R655" i="4"/>
  <c r="P655" i="4"/>
  <c r="BI652" i="4"/>
  <c r="BH652" i="4"/>
  <c r="BG652" i="4"/>
  <c r="BF652" i="4"/>
  <c r="T652" i="4"/>
  <c r="R652" i="4"/>
  <c r="P652" i="4"/>
  <c r="BI648" i="4"/>
  <c r="BH648" i="4"/>
  <c r="BG648" i="4"/>
  <c r="BF648" i="4"/>
  <c r="T648" i="4"/>
  <c r="R648" i="4"/>
  <c r="P648" i="4"/>
  <c r="BI644" i="4"/>
  <c r="BH644" i="4"/>
  <c r="BG644" i="4"/>
  <c r="BF644" i="4"/>
  <c r="T644" i="4"/>
  <c r="R644" i="4"/>
  <c r="P644" i="4"/>
  <c r="BI642" i="4"/>
  <c r="BH642" i="4"/>
  <c r="BG642" i="4"/>
  <c r="BF642" i="4"/>
  <c r="T642" i="4"/>
  <c r="R642" i="4"/>
  <c r="P642" i="4"/>
  <c r="BI640" i="4"/>
  <c r="BH640" i="4"/>
  <c r="BG640" i="4"/>
  <c r="BF640" i="4"/>
  <c r="T640" i="4"/>
  <c r="R640" i="4"/>
  <c r="P640" i="4"/>
  <c r="BI636" i="4"/>
  <c r="BH636" i="4"/>
  <c r="BG636" i="4"/>
  <c r="BF636" i="4"/>
  <c r="T636" i="4"/>
  <c r="R636" i="4"/>
  <c r="P636" i="4"/>
  <c r="BI632" i="4"/>
  <c r="BH632" i="4"/>
  <c r="BG632" i="4"/>
  <c r="BF632" i="4"/>
  <c r="T632" i="4"/>
  <c r="R632" i="4"/>
  <c r="P632" i="4"/>
  <c r="BI627" i="4"/>
  <c r="BH627" i="4"/>
  <c r="BG627" i="4"/>
  <c r="BF627" i="4"/>
  <c r="T627" i="4"/>
  <c r="R627" i="4"/>
  <c r="P627" i="4"/>
  <c r="BI625" i="4"/>
  <c r="BH625" i="4"/>
  <c r="BG625" i="4"/>
  <c r="BF625" i="4"/>
  <c r="T625" i="4"/>
  <c r="R625" i="4"/>
  <c r="P625" i="4"/>
  <c r="BI622" i="4"/>
  <c r="BH622" i="4"/>
  <c r="BG622" i="4"/>
  <c r="BF622" i="4"/>
  <c r="T622" i="4"/>
  <c r="R622" i="4"/>
  <c r="P622" i="4"/>
  <c r="BI620" i="4"/>
  <c r="BH620" i="4"/>
  <c r="BG620" i="4"/>
  <c r="BF620" i="4"/>
  <c r="T620" i="4"/>
  <c r="R620" i="4"/>
  <c r="P620" i="4"/>
  <c r="BI615" i="4"/>
  <c r="BH615" i="4"/>
  <c r="BG615" i="4"/>
  <c r="BF615" i="4"/>
  <c r="T615" i="4"/>
  <c r="R615" i="4"/>
  <c r="P615" i="4"/>
  <c r="BI610" i="4"/>
  <c r="BH610" i="4"/>
  <c r="BG610" i="4"/>
  <c r="BF610" i="4"/>
  <c r="T610" i="4"/>
  <c r="R610" i="4"/>
  <c r="P610" i="4"/>
  <c r="BI605" i="4"/>
  <c r="BH605" i="4"/>
  <c r="BG605" i="4"/>
  <c r="BF605" i="4"/>
  <c r="T605" i="4"/>
  <c r="R605" i="4"/>
  <c r="P605" i="4"/>
  <c r="BI602" i="4"/>
  <c r="BH602" i="4"/>
  <c r="BG602" i="4"/>
  <c r="BF602" i="4"/>
  <c r="T602" i="4"/>
  <c r="R602" i="4"/>
  <c r="P602" i="4"/>
  <c r="BI594" i="4"/>
  <c r="BH594" i="4"/>
  <c r="BG594" i="4"/>
  <c r="BF594" i="4"/>
  <c r="T594" i="4"/>
  <c r="T593" i="4" s="1"/>
  <c r="R594" i="4"/>
  <c r="R593" i="4" s="1"/>
  <c r="P594" i="4"/>
  <c r="P593" i="4" s="1"/>
  <c r="BI590" i="4"/>
  <c r="BH590" i="4"/>
  <c r="BG590" i="4"/>
  <c r="BF590" i="4"/>
  <c r="T590" i="4"/>
  <c r="R590" i="4"/>
  <c r="P590" i="4"/>
  <c r="BI587" i="4"/>
  <c r="BH587" i="4"/>
  <c r="BG587" i="4"/>
  <c r="BF587" i="4"/>
  <c r="T587" i="4"/>
  <c r="R587" i="4"/>
  <c r="P587" i="4"/>
  <c r="BI581" i="4"/>
  <c r="BH581" i="4"/>
  <c r="BG581" i="4"/>
  <c r="BF581" i="4"/>
  <c r="T581" i="4"/>
  <c r="R581" i="4"/>
  <c r="P581" i="4"/>
  <c r="BI577" i="4"/>
  <c r="BH577" i="4"/>
  <c r="BG577" i="4"/>
  <c r="BF577" i="4"/>
  <c r="T577" i="4"/>
  <c r="R577" i="4"/>
  <c r="P577" i="4"/>
  <c r="BI567" i="4"/>
  <c r="BH567" i="4"/>
  <c r="BG567" i="4"/>
  <c r="BF567" i="4"/>
  <c r="T567" i="4"/>
  <c r="R567" i="4"/>
  <c r="P567" i="4"/>
  <c r="BI564" i="4"/>
  <c r="BH564" i="4"/>
  <c r="BG564" i="4"/>
  <c r="BF564" i="4"/>
  <c r="T564" i="4"/>
  <c r="R564" i="4"/>
  <c r="P564" i="4"/>
  <c r="BI560" i="4"/>
  <c r="BH560" i="4"/>
  <c r="BG560" i="4"/>
  <c r="BF560" i="4"/>
  <c r="T560" i="4"/>
  <c r="R560" i="4"/>
  <c r="P560" i="4"/>
  <c r="BI555" i="4"/>
  <c r="BH555" i="4"/>
  <c r="BG555" i="4"/>
  <c r="BF555" i="4"/>
  <c r="T555" i="4"/>
  <c r="R555" i="4"/>
  <c r="P555" i="4"/>
  <c r="BI550" i="4"/>
  <c r="BH550" i="4"/>
  <c r="BG550" i="4"/>
  <c r="BF550" i="4"/>
  <c r="T550" i="4"/>
  <c r="R550" i="4"/>
  <c r="P550" i="4"/>
  <c r="BI545" i="4"/>
  <c r="BH545" i="4"/>
  <c r="BG545" i="4"/>
  <c r="BF545" i="4"/>
  <c r="T545" i="4"/>
  <c r="R545" i="4"/>
  <c r="P545" i="4"/>
  <c r="BI539" i="4"/>
  <c r="BH539" i="4"/>
  <c r="BG539" i="4"/>
  <c r="BF539" i="4"/>
  <c r="T539" i="4"/>
  <c r="R539" i="4"/>
  <c r="P539" i="4"/>
  <c r="BI535" i="4"/>
  <c r="BH535" i="4"/>
  <c r="BG535" i="4"/>
  <c r="BF535" i="4"/>
  <c r="T535" i="4"/>
  <c r="R535" i="4"/>
  <c r="P535" i="4"/>
  <c r="BI531" i="4"/>
  <c r="BH531" i="4"/>
  <c r="BG531" i="4"/>
  <c r="BF531" i="4"/>
  <c r="T531" i="4"/>
  <c r="R531" i="4"/>
  <c r="P531" i="4"/>
  <c r="BI529" i="4"/>
  <c r="BH529" i="4"/>
  <c r="BG529" i="4"/>
  <c r="BF529" i="4"/>
  <c r="T529" i="4"/>
  <c r="R529" i="4"/>
  <c r="P529" i="4"/>
  <c r="BI521" i="4"/>
  <c r="BH521" i="4"/>
  <c r="BG521" i="4"/>
  <c r="BF521" i="4"/>
  <c r="T521" i="4"/>
  <c r="R521" i="4"/>
  <c r="P521" i="4"/>
  <c r="BI511" i="4"/>
  <c r="BH511" i="4"/>
  <c r="BG511" i="4"/>
  <c r="BF511" i="4"/>
  <c r="T511" i="4"/>
  <c r="R511" i="4"/>
  <c r="P511" i="4"/>
  <c r="BI505" i="4"/>
  <c r="BH505" i="4"/>
  <c r="BG505" i="4"/>
  <c r="BF505" i="4"/>
  <c r="T505" i="4"/>
  <c r="R505" i="4"/>
  <c r="P505" i="4"/>
  <c r="BI502" i="4"/>
  <c r="BH502" i="4"/>
  <c r="BG502" i="4"/>
  <c r="BF502" i="4"/>
  <c r="T502" i="4"/>
  <c r="R502" i="4"/>
  <c r="P502" i="4"/>
  <c r="BI501" i="4"/>
  <c r="BH501" i="4"/>
  <c r="BG501" i="4"/>
  <c r="BF501" i="4"/>
  <c r="T501" i="4"/>
  <c r="R501" i="4"/>
  <c r="P501" i="4"/>
  <c r="BI494" i="4"/>
  <c r="BH494" i="4"/>
  <c r="BG494" i="4"/>
  <c r="BF494" i="4"/>
  <c r="T494" i="4"/>
  <c r="R494" i="4"/>
  <c r="P494" i="4"/>
  <c r="BI490" i="4"/>
  <c r="BH490" i="4"/>
  <c r="BG490" i="4"/>
  <c r="BF490" i="4"/>
  <c r="T490" i="4"/>
  <c r="R490" i="4"/>
  <c r="P490" i="4"/>
  <c r="BI482" i="4"/>
  <c r="BH482" i="4"/>
  <c r="BG482" i="4"/>
  <c r="BF482" i="4"/>
  <c r="T482" i="4"/>
  <c r="R482" i="4"/>
  <c r="P482" i="4"/>
  <c r="BI479" i="4"/>
  <c r="BH479" i="4"/>
  <c r="BG479" i="4"/>
  <c r="BF479" i="4"/>
  <c r="T479" i="4"/>
  <c r="R479" i="4"/>
  <c r="P479" i="4"/>
  <c r="BI473" i="4"/>
  <c r="BH473" i="4"/>
  <c r="BG473" i="4"/>
  <c r="BF473" i="4"/>
  <c r="T473" i="4"/>
  <c r="R473" i="4"/>
  <c r="P473" i="4"/>
  <c r="BI462" i="4"/>
  <c r="BH462" i="4"/>
  <c r="BG462" i="4"/>
  <c r="BF462" i="4"/>
  <c r="T462" i="4"/>
  <c r="R462" i="4"/>
  <c r="P462" i="4"/>
  <c r="BI455" i="4"/>
  <c r="BH455" i="4"/>
  <c r="BG455" i="4"/>
  <c r="BF455" i="4"/>
  <c r="T455" i="4"/>
  <c r="R455" i="4"/>
  <c r="P455" i="4"/>
  <c r="BI451" i="4"/>
  <c r="BH451" i="4"/>
  <c r="BG451" i="4"/>
  <c r="BF451" i="4"/>
  <c r="T451" i="4"/>
  <c r="R451" i="4"/>
  <c r="P451" i="4"/>
  <c r="BI445" i="4"/>
  <c r="BH445" i="4"/>
  <c r="BG445" i="4"/>
  <c r="BF445" i="4"/>
  <c r="T445" i="4"/>
  <c r="T444" i="4"/>
  <c r="R445" i="4"/>
  <c r="R444" i="4"/>
  <c r="P445" i="4"/>
  <c r="P444" i="4"/>
  <c r="BI439" i="4"/>
  <c r="BH439" i="4"/>
  <c r="BG439" i="4"/>
  <c r="BF439" i="4"/>
  <c r="T439" i="4"/>
  <c r="R439" i="4"/>
  <c r="P439" i="4"/>
  <c r="BI435" i="4"/>
  <c r="BH435" i="4"/>
  <c r="BG435" i="4"/>
  <c r="BF435" i="4"/>
  <c r="T435" i="4"/>
  <c r="R435" i="4"/>
  <c r="P435" i="4"/>
  <c r="BI430" i="4"/>
  <c r="BH430" i="4"/>
  <c r="BG430" i="4"/>
  <c r="BF430" i="4"/>
  <c r="T430" i="4"/>
  <c r="R430" i="4"/>
  <c r="P430" i="4"/>
  <c r="BI425" i="4"/>
  <c r="BH425" i="4"/>
  <c r="BG425" i="4"/>
  <c r="BF425" i="4"/>
  <c r="T425" i="4"/>
  <c r="R425" i="4"/>
  <c r="P425" i="4"/>
  <c r="BI420" i="4"/>
  <c r="BH420" i="4"/>
  <c r="BG420" i="4"/>
  <c r="BF420" i="4"/>
  <c r="T420" i="4"/>
  <c r="R420" i="4"/>
  <c r="P420" i="4"/>
  <c r="BI416" i="4"/>
  <c r="BH416" i="4"/>
  <c r="BG416" i="4"/>
  <c r="BF416" i="4"/>
  <c r="T416" i="4"/>
  <c r="R416" i="4"/>
  <c r="P416" i="4"/>
  <c r="BI413" i="4"/>
  <c r="BH413" i="4"/>
  <c r="BG413" i="4"/>
  <c r="BF413" i="4"/>
  <c r="T413" i="4"/>
  <c r="R413" i="4"/>
  <c r="P413" i="4"/>
  <c r="BI410" i="4"/>
  <c r="BH410" i="4"/>
  <c r="BG410" i="4"/>
  <c r="BF410" i="4"/>
  <c r="T410" i="4"/>
  <c r="R410" i="4"/>
  <c r="P410" i="4"/>
  <c r="BI408" i="4"/>
  <c r="BH408" i="4"/>
  <c r="BG408" i="4"/>
  <c r="BF408" i="4"/>
  <c r="T408" i="4"/>
  <c r="R408" i="4"/>
  <c r="P408" i="4"/>
  <c r="BI405" i="4"/>
  <c r="BH405" i="4"/>
  <c r="BG405" i="4"/>
  <c r="BF405" i="4"/>
  <c r="T405" i="4"/>
  <c r="R405" i="4"/>
  <c r="P405" i="4"/>
  <c r="BI394" i="4"/>
  <c r="BH394" i="4"/>
  <c r="BG394" i="4"/>
  <c r="BF394" i="4"/>
  <c r="T394" i="4"/>
  <c r="R394" i="4"/>
  <c r="P394" i="4"/>
  <c r="BI383" i="4"/>
  <c r="BH383" i="4"/>
  <c r="BG383" i="4"/>
  <c r="BF383" i="4"/>
  <c r="T383" i="4"/>
  <c r="R383" i="4"/>
  <c r="P383" i="4"/>
  <c r="BI374" i="4"/>
  <c r="BH374" i="4"/>
  <c r="BG374" i="4"/>
  <c r="BF374" i="4"/>
  <c r="T374" i="4"/>
  <c r="R374" i="4"/>
  <c r="P374" i="4"/>
  <c r="BI365" i="4"/>
  <c r="BH365" i="4"/>
  <c r="BG365" i="4"/>
  <c r="BF365" i="4"/>
  <c r="T365" i="4"/>
  <c r="R365" i="4"/>
  <c r="P365" i="4"/>
  <c r="BI356" i="4"/>
  <c r="BH356" i="4"/>
  <c r="BG356" i="4"/>
  <c r="BF356" i="4"/>
  <c r="T356" i="4"/>
  <c r="R356" i="4"/>
  <c r="P356" i="4"/>
  <c r="BI345" i="4"/>
  <c r="BH345" i="4"/>
  <c r="BG345" i="4"/>
  <c r="BF345" i="4"/>
  <c r="T345" i="4"/>
  <c r="R345" i="4"/>
  <c r="P345" i="4"/>
  <c r="BI334" i="4"/>
  <c r="BH334" i="4"/>
  <c r="BG334" i="4"/>
  <c r="BF334" i="4"/>
  <c r="T334" i="4"/>
  <c r="R334" i="4"/>
  <c r="P334" i="4"/>
  <c r="BI323" i="4"/>
  <c r="BH323" i="4"/>
  <c r="BG323" i="4"/>
  <c r="BF323" i="4"/>
  <c r="T323" i="4"/>
  <c r="R323" i="4"/>
  <c r="P323" i="4"/>
  <c r="BI313" i="4"/>
  <c r="BH313" i="4"/>
  <c r="BG313" i="4"/>
  <c r="BF313" i="4"/>
  <c r="T313" i="4"/>
  <c r="R313" i="4"/>
  <c r="P313" i="4"/>
  <c r="BI310" i="4"/>
  <c r="BH310" i="4"/>
  <c r="BG310" i="4"/>
  <c r="BF310" i="4"/>
  <c r="T310" i="4"/>
  <c r="R310" i="4"/>
  <c r="P310" i="4"/>
  <c r="BI301" i="4"/>
  <c r="BH301" i="4"/>
  <c r="BG301" i="4"/>
  <c r="BF301" i="4"/>
  <c r="T301" i="4"/>
  <c r="R301" i="4"/>
  <c r="P301" i="4"/>
  <c r="BI297" i="4"/>
  <c r="BH297" i="4"/>
  <c r="BG297" i="4"/>
  <c r="BF297" i="4"/>
  <c r="T297" i="4"/>
  <c r="R297" i="4"/>
  <c r="P297" i="4"/>
  <c r="BI293" i="4"/>
  <c r="BH293" i="4"/>
  <c r="BG293" i="4"/>
  <c r="BF293" i="4"/>
  <c r="T293" i="4"/>
  <c r="R293" i="4"/>
  <c r="P293" i="4"/>
  <c r="BI290" i="4"/>
  <c r="BH290" i="4"/>
  <c r="BG290" i="4"/>
  <c r="BF290" i="4"/>
  <c r="T290" i="4"/>
  <c r="R290" i="4"/>
  <c r="P290" i="4"/>
  <c r="BI289" i="4"/>
  <c r="BH289" i="4"/>
  <c r="BG289" i="4"/>
  <c r="BF289" i="4"/>
  <c r="T289" i="4"/>
  <c r="R289" i="4"/>
  <c r="P289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1" i="4"/>
  <c r="BH271" i="4"/>
  <c r="BG271" i="4"/>
  <c r="BF271" i="4"/>
  <c r="T271" i="4"/>
  <c r="R271" i="4"/>
  <c r="P271" i="4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4" i="4"/>
  <c r="BH254" i="4"/>
  <c r="BG254" i="4"/>
  <c r="BF254" i="4"/>
  <c r="T254" i="4"/>
  <c r="R254" i="4"/>
  <c r="P254" i="4"/>
  <c r="BI245" i="4"/>
  <c r="BH245" i="4"/>
  <c r="BG245" i="4"/>
  <c r="BF245" i="4"/>
  <c r="T245" i="4"/>
  <c r="R245" i="4"/>
  <c r="P245" i="4"/>
  <c r="BI241" i="4"/>
  <c r="BH241" i="4"/>
  <c r="BG241" i="4"/>
  <c r="BF241" i="4"/>
  <c r="T241" i="4"/>
  <c r="R241" i="4"/>
  <c r="P241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08" i="4"/>
  <c r="BH208" i="4"/>
  <c r="BG208" i="4"/>
  <c r="BF208" i="4"/>
  <c r="T208" i="4"/>
  <c r="R208" i="4"/>
  <c r="P208" i="4"/>
  <c r="BI200" i="4"/>
  <c r="BH200" i="4"/>
  <c r="BG200" i="4"/>
  <c r="BF200" i="4"/>
  <c r="T200" i="4"/>
  <c r="R200" i="4"/>
  <c r="P200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75" i="4"/>
  <c r="BH175" i="4"/>
  <c r="BG175" i="4"/>
  <c r="BF175" i="4"/>
  <c r="T175" i="4"/>
  <c r="R175" i="4"/>
  <c r="P175" i="4"/>
  <c r="BI149" i="4"/>
  <c r="BH149" i="4"/>
  <c r="BG149" i="4"/>
  <c r="BF149" i="4"/>
  <c r="T149" i="4"/>
  <c r="R149" i="4"/>
  <c r="P149" i="4"/>
  <c r="F140" i="4"/>
  <c r="E138" i="4"/>
  <c r="BI125" i="4"/>
  <c r="BH125" i="4"/>
  <c r="BG125" i="4"/>
  <c r="BF125" i="4"/>
  <c r="BI124" i="4"/>
  <c r="BH124" i="4"/>
  <c r="BG124" i="4"/>
  <c r="BF124" i="4"/>
  <c r="BE124" i="4"/>
  <c r="BI123" i="4"/>
  <c r="BH123" i="4"/>
  <c r="BG123" i="4"/>
  <c r="BF123" i="4"/>
  <c r="BE123" i="4"/>
  <c r="BI122" i="4"/>
  <c r="BH122" i="4"/>
  <c r="BG122" i="4"/>
  <c r="BF122" i="4"/>
  <c r="BE122" i="4"/>
  <c r="BI121" i="4"/>
  <c r="BH121" i="4"/>
  <c r="BG121" i="4"/>
  <c r="BF121" i="4"/>
  <c r="BE121" i="4"/>
  <c r="BI120" i="4"/>
  <c r="BH120" i="4"/>
  <c r="BG120" i="4"/>
  <c r="BF120" i="4"/>
  <c r="BE120" i="4"/>
  <c r="F89" i="4"/>
  <c r="E87" i="4"/>
  <c r="J24" i="4"/>
  <c r="E24" i="4"/>
  <c r="J143" i="4" s="1"/>
  <c r="J23" i="4"/>
  <c r="J21" i="4"/>
  <c r="E21" i="4"/>
  <c r="J142" i="4" s="1"/>
  <c r="J20" i="4"/>
  <c r="J18" i="4"/>
  <c r="E18" i="4"/>
  <c r="F92" i="4" s="1"/>
  <c r="J17" i="4"/>
  <c r="J15" i="4"/>
  <c r="E15" i="4"/>
  <c r="F142" i="4" s="1"/>
  <c r="J14" i="4"/>
  <c r="J12" i="4"/>
  <c r="J140" i="4"/>
  <c r="E7" i="4"/>
  <c r="E136" i="4"/>
  <c r="J39" i="3"/>
  <c r="J38" i="3"/>
  <c r="AY96" i="1" s="1"/>
  <c r="J37" i="3"/>
  <c r="AX96" i="1" s="1"/>
  <c r="BI300" i="3"/>
  <c r="BH300" i="3"/>
  <c r="BG300" i="3"/>
  <c r="BF300" i="3"/>
  <c r="T300" i="3"/>
  <c r="R300" i="3"/>
  <c r="P300" i="3"/>
  <c r="BI297" i="3"/>
  <c r="BH297" i="3"/>
  <c r="BG297" i="3"/>
  <c r="BF297" i="3"/>
  <c r="T297" i="3"/>
  <c r="R297" i="3"/>
  <c r="P297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2" i="3"/>
  <c r="BH282" i="3"/>
  <c r="BG282" i="3"/>
  <c r="BF282" i="3"/>
  <c r="T282" i="3"/>
  <c r="R282" i="3"/>
  <c r="P282" i="3"/>
  <c r="BI279" i="3"/>
  <c r="BH279" i="3"/>
  <c r="BG279" i="3"/>
  <c r="BF279" i="3"/>
  <c r="T279" i="3"/>
  <c r="R279" i="3"/>
  <c r="P279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T222" i="3"/>
  <c r="R223" i="3"/>
  <c r="R222" i="3"/>
  <c r="P223" i="3"/>
  <c r="P222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88" i="3"/>
  <c r="BH188" i="3"/>
  <c r="BG188" i="3"/>
  <c r="BF188" i="3"/>
  <c r="T188" i="3"/>
  <c r="T187" i="3" s="1"/>
  <c r="R188" i="3"/>
  <c r="R187" i="3"/>
  <c r="P188" i="3"/>
  <c r="P187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78" i="3"/>
  <c r="BH178" i="3"/>
  <c r="BG178" i="3"/>
  <c r="BF178" i="3"/>
  <c r="T178" i="3"/>
  <c r="R178" i="3"/>
  <c r="P178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F129" i="3"/>
  <c r="E127" i="3"/>
  <c r="BI114" i="3"/>
  <c r="BH114" i="3"/>
  <c r="BG114" i="3"/>
  <c r="BF114" i="3"/>
  <c r="BI113" i="3"/>
  <c r="BH113" i="3"/>
  <c r="BG113" i="3"/>
  <c r="BF113" i="3"/>
  <c r="BE113" i="3"/>
  <c r="BI112" i="3"/>
  <c r="BH112" i="3"/>
  <c r="BG112" i="3"/>
  <c r="BF112" i="3"/>
  <c r="BE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F89" i="3"/>
  <c r="E87" i="3"/>
  <c r="J24" i="3"/>
  <c r="E24" i="3"/>
  <c r="J132" i="3"/>
  <c r="J23" i="3"/>
  <c r="J21" i="3"/>
  <c r="E21" i="3"/>
  <c r="J131" i="3"/>
  <c r="J20" i="3"/>
  <c r="J18" i="3"/>
  <c r="E18" i="3"/>
  <c r="F92" i="3"/>
  <c r="J17" i="3"/>
  <c r="J15" i="3"/>
  <c r="E15" i="3"/>
  <c r="F91" i="3"/>
  <c r="J14" i="3"/>
  <c r="J12" i="3"/>
  <c r="J129" i="3" s="1"/>
  <c r="E7" i="3"/>
  <c r="E85" i="3" s="1"/>
  <c r="J39" i="2"/>
  <c r="J38" i="2"/>
  <c r="AY95" i="1"/>
  <c r="J37" i="2"/>
  <c r="AX95" i="1"/>
  <c r="BI325" i="2"/>
  <c r="BH325" i="2"/>
  <c r="BG325" i="2"/>
  <c r="BF325" i="2"/>
  <c r="T325" i="2"/>
  <c r="R325" i="2"/>
  <c r="P325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299" i="2"/>
  <c r="BH299" i="2"/>
  <c r="BG299" i="2"/>
  <c r="BF299" i="2"/>
  <c r="T299" i="2"/>
  <c r="R299" i="2"/>
  <c r="P299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3" i="2"/>
  <c r="BH283" i="2"/>
  <c r="BG283" i="2"/>
  <c r="BF283" i="2"/>
  <c r="T283" i="2"/>
  <c r="R283" i="2"/>
  <c r="P283" i="2"/>
  <c r="BI280" i="2"/>
  <c r="BH280" i="2"/>
  <c r="BG280" i="2"/>
  <c r="BF280" i="2"/>
  <c r="T280" i="2"/>
  <c r="R280" i="2"/>
  <c r="P280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25" i="2"/>
  <c r="BH225" i="2"/>
  <c r="BG225" i="2"/>
  <c r="BF225" i="2"/>
  <c r="T225" i="2"/>
  <c r="T224" i="2" s="1"/>
  <c r="R225" i="2"/>
  <c r="R224" i="2" s="1"/>
  <c r="P225" i="2"/>
  <c r="P224" i="2" s="1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T198" i="2"/>
  <c r="R199" i="2"/>
  <c r="R198" i="2"/>
  <c r="P199" i="2"/>
  <c r="P198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5" i="2"/>
  <c r="BH155" i="2"/>
  <c r="BG155" i="2"/>
  <c r="BF155" i="2"/>
  <c r="T155" i="2"/>
  <c r="R155" i="2"/>
  <c r="P155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F129" i="2"/>
  <c r="E127" i="2"/>
  <c r="BI114" i="2"/>
  <c r="BH114" i="2"/>
  <c r="BG114" i="2"/>
  <c r="BF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BF111" i="2"/>
  <c r="BE111" i="2"/>
  <c r="BI110" i="2"/>
  <c r="BH110" i="2"/>
  <c r="BG110" i="2"/>
  <c r="BF110" i="2"/>
  <c r="BE110" i="2"/>
  <c r="BI109" i="2"/>
  <c r="BH109" i="2"/>
  <c r="BG109" i="2"/>
  <c r="BF109" i="2"/>
  <c r="BE109" i="2"/>
  <c r="F89" i="2"/>
  <c r="E87" i="2"/>
  <c r="J24" i="2"/>
  <c r="E24" i="2"/>
  <c r="J132" i="2" s="1"/>
  <c r="J23" i="2"/>
  <c r="J21" i="2"/>
  <c r="E21" i="2"/>
  <c r="J131" i="2" s="1"/>
  <c r="J20" i="2"/>
  <c r="J18" i="2"/>
  <c r="E18" i="2"/>
  <c r="F132" i="2" s="1"/>
  <c r="J17" i="2"/>
  <c r="J15" i="2"/>
  <c r="E15" i="2"/>
  <c r="F131" i="2" s="1"/>
  <c r="J14" i="2"/>
  <c r="J12" i="2"/>
  <c r="J129" i="2"/>
  <c r="E7" i="2"/>
  <c r="E125" i="2"/>
  <c r="CK107" i="1"/>
  <c r="CJ107" i="1"/>
  <c r="CI107" i="1"/>
  <c r="CH107" i="1"/>
  <c r="CG107" i="1"/>
  <c r="CF107" i="1"/>
  <c r="BZ107" i="1"/>
  <c r="CE107" i="1"/>
  <c r="CK106" i="1"/>
  <c r="CJ106" i="1"/>
  <c r="CI106" i="1"/>
  <c r="CH106" i="1"/>
  <c r="CG106" i="1"/>
  <c r="CF106" i="1"/>
  <c r="BZ106" i="1"/>
  <c r="CE106" i="1"/>
  <c r="CK105" i="1"/>
  <c r="CJ105" i="1"/>
  <c r="CI105" i="1"/>
  <c r="CH105" i="1"/>
  <c r="CG105" i="1"/>
  <c r="CF105" i="1"/>
  <c r="BZ105" i="1"/>
  <c r="CE105" i="1"/>
  <c r="CK104" i="1"/>
  <c r="CJ104" i="1"/>
  <c r="CI104" i="1"/>
  <c r="CH104" i="1"/>
  <c r="CG104" i="1"/>
  <c r="CF104" i="1"/>
  <c r="BZ104" i="1"/>
  <c r="CE104" i="1"/>
  <c r="L90" i="1"/>
  <c r="AM90" i="1"/>
  <c r="AM89" i="1"/>
  <c r="L89" i="1"/>
  <c r="AM87" i="1"/>
  <c r="L87" i="1"/>
  <c r="L85" i="1"/>
  <c r="L84" i="1"/>
  <c r="BK168" i="8"/>
  <c r="J168" i="8"/>
  <c r="BK166" i="8"/>
  <c r="J166" i="8"/>
  <c r="BK164" i="8"/>
  <c r="J164" i="8"/>
  <c r="BK162" i="8"/>
  <c r="J162" i="8"/>
  <c r="BK160" i="8"/>
  <c r="J160" i="8"/>
  <c r="BK158" i="8"/>
  <c r="J158" i="8"/>
  <c r="BK156" i="8"/>
  <c r="J156" i="8"/>
  <c r="BK154" i="8"/>
  <c r="J154" i="8"/>
  <c r="BK152" i="8"/>
  <c r="J152" i="8"/>
  <c r="BK150" i="8"/>
  <c r="J150" i="8"/>
  <c r="BK148" i="8"/>
  <c r="J148" i="8"/>
  <c r="BK146" i="8"/>
  <c r="J146" i="8"/>
  <c r="BK144" i="8"/>
  <c r="BK142" i="8"/>
  <c r="J137" i="8"/>
  <c r="BK135" i="8"/>
  <c r="J133" i="8"/>
  <c r="BK131" i="8"/>
  <c r="J863" i="7"/>
  <c r="J859" i="7"/>
  <c r="J854" i="7"/>
  <c r="J853" i="7"/>
  <c r="BK849" i="7"/>
  <c r="BK845" i="7"/>
  <c r="J839" i="7"/>
  <c r="J836" i="7"/>
  <c r="BK834" i="7"/>
  <c r="J832" i="7"/>
  <c r="BK830" i="7"/>
  <c r="J824" i="7"/>
  <c r="BK819" i="7"/>
  <c r="BK815" i="7"/>
  <c r="BK810" i="7"/>
  <c r="BK805" i="7"/>
  <c r="BK799" i="7"/>
  <c r="J793" i="7"/>
  <c r="BK787" i="7"/>
  <c r="BK786" i="7"/>
  <c r="BK777" i="7"/>
  <c r="BK772" i="7"/>
  <c r="BK767" i="7"/>
  <c r="BK761" i="7"/>
  <c r="J754" i="7"/>
  <c r="BK750" i="7"/>
  <c r="J696" i="7"/>
  <c r="BK693" i="7"/>
  <c r="J657" i="7"/>
  <c r="J654" i="7"/>
  <c r="J652" i="7"/>
  <c r="BK616" i="7"/>
  <c r="J610" i="7"/>
  <c r="BK605" i="7"/>
  <c r="BK599" i="7"/>
  <c r="BK595" i="7"/>
  <c r="J591" i="7"/>
  <c r="BK538" i="7"/>
  <c r="J536" i="7"/>
  <c r="J533" i="7"/>
  <c r="BK530" i="7"/>
  <c r="J528" i="7"/>
  <c r="BK525" i="7"/>
  <c r="BK522" i="7"/>
  <c r="J518" i="7"/>
  <c r="J515" i="7"/>
  <c r="BK513" i="7"/>
  <c r="J512" i="7"/>
  <c r="BK509" i="7"/>
  <c r="BK504" i="7"/>
  <c r="BK487" i="7"/>
  <c r="BK449" i="7"/>
  <c r="BK440" i="7"/>
  <c r="J436" i="7"/>
  <c r="J435" i="7"/>
  <c r="J432" i="7"/>
  <c r="J426" i="7"/>
  <c r="BK424" i="7"/>
  <c r="J421" i="7"/>
  <c r="J418" i="7"/>
  <c r="J332" i="7"/>
  <c r="BK330" i="7"/>
  <c r="J327" i="7"/>
  <c r="BK325" i="7"/>
  <c r="J323" i="7"/>
  <c r="BK320" i="7"/>
  <c r="BK234" i="7"/>
  <c r="J232" i="7"/>
  <c r="BK145" i="7"/>
  <c r="J141" i="7"/>
  <c r="J138" i="7"/>
  <c r="J427" i="6"/>
  <c r="BK421" i="6"/>
  <c r="BK417" i="6"/>
  <c r="J413" i="6"/>
  <c r="BK409" i="6"/>
  <c r="BK404" i="6"/>
  <c r="BK399" i="6"/>
  <c r="BK394" i="6"/>
  <c r="BK387" i="6"/>
  <c r="J382" i="6"/>
  <c r="J377" i="6"/>
  <c r="J374" i="6"/>
  <c r="J368" i="6"/>
  <c r="BK363" i="6"/>
  <c r="BK358" i="6"/>
  <c r="BK353" i="6"/>
  <c r="J348" i="6"/>
  <c r="BK344" i="6"/>
  <c r="J339" i="6"/>
  <c r="J334" i="6"/>
  <c r="BK328" i="6"/>
  <c r="J323" i="6"/>
  <c r="J317" i="6"/>
  <c r="J311" i="6"/>
  <c r="BK305" i="6"/>
  <c r="BK302" i="6"/>
  <c r="BK297" i="6"/>
  <c r="J292" i="6"/>
  <c r="J287" i="6"/>
  <c r="J281" i="6"/>
  <c r="BK276" i="6"/>
  <c r="BK270" i="6"/>
  <c r="BK265" i="6"/>
  <c r="J260" i="6"/>
  <c r="J255" i="6"/>
  <c r="J249" i="6"/>
  <c r="BK246" i="6"/>
  <c r="J243" i="6"/>
  <c r="BK241" i="6"/>
  <c r="BK240" i="6"/>
  <c r="BK235" i="6"/>
  <c r="BK230" i="6"/>
  <c r="J224" i="6"/>
  <c r="J219" i="6"/>
  <c r="J214" i="6"/>
  <c r="J207" i="6"/>
  <c r="J201" i="6"/>
  <c r="J195" i="6"/>
  <c r="BK192" i="6"/>
  <c r="BK190" i="6"/>
  <c r="BK188" i="6"/>
  <c r="J185" i="6"/>
  <c r="J181" i="6"/>
  <c r="J175" i="6"/>
  <c r="BK173" i="6"/>
  <c r="BK170" i="6"/>
  <c r="J168" i="6"/>
  <c r="BK166" i="6"/>
  <c r="J162" i="6"/>
  <c r="J152" i="6"/>
  <c r="BK150" i="6"/>
  <c r="BK139" i="6"/>
  <c r="BK345" i="5"/>
  <c r="J340" i="5"/>
  <c r="J339" i="5"/>
  <c r="BK337" i="5"/>
  <c r="BK335" i="5"/>
  <c r="BK331" i="5"/>
  <c r="BK328" i="5"/>
  <c r="J324" i="5"/>
  <c r="J322" i="5"/>
  <c r="BK318" i="5"/>
  <c r="J314" i="5"/>
  <c r="BK312" i="5"/>
  <c r="BK308" i="5"/>
  <c r="BK304" i="5"/>
  <c r="J300" i="5"/>
  <c r="BK297" i="5"/>
  <c r="BK292" i="5"/>
  <c r="BK288" i="5"/>
  <c r="J284" i="5"/>
  <c r="J280" i="5"/>
  <c r="J276" i="5"/>
  <c r="J271" i="5"/>
  <c r="BK268" i="5"/>
  <c r="J264" i="5"/>
  <c r="BK260" i="5"/>
  <c r="J256" i="5"/>
  <c r="BK253" i="5"/>
  <c r="J245" i="5"/>
  <c r="BK242" i="5"/>
  <c r="BK239" i="5"/>
  <c r="BK236" i="5"/>
  <c r="J233" i="5"/>
  <c r="BK230" i="5"/>
  <c r="J228" i="5"/>
  <c r="BK225" i="5"/>
  <c r="J222" i="5"/>
  <c r="J218" i="5"/>
  <c r="J214" i="5"/>
  <c r="J210" i="5"/>
  <c r="BK206" i="5"/>
  <c r="BK203" i="5"/>
  <c r="J201" i="5"/>
  <c r="J198" i="5"/>
  <c r="J195" i="5"/>
  <c r="J194" i="5"/>
  <c r="BK192" i="5"/>
  <c r="J192" i="5"/>
  <c r="J190" i="5"/>
  <c r="J186" i="5"/>
  <c r="BK184" i="5"/>
  <c r="J182" i="5"/>
  <c r="J178" i="5"/>
  <c r="J174" i="5"/>
  <c r="J169" i="5"/>
  <c r="J164" i="5"/>
  <c r="BK162" i="5"/>
  <c r="BK154" i="5"/>
  <c r="BK151" i="5"/>
  <c r="J136" i="5"/>
  <c r="BK781" i="4"/>
  <c r="J781" i="4"/>
  <c r="BK774" i="4"/>
  <c r="J774" i="4"/>
  <c r="BK771" i="4"/>
  <c r="J771" i="4"/>
  <c r="BK764" i="4"/>
  <c r="J764" i="4"/>
  <c r="BK758" i="4"/>
  <c r="J758" i="4"/>
  <c r="BK755" i="4"/>
  <c r="J755" i="4"/>
  <c r="BK750" i="4"/>
  <c r="J750" i="4"/>
  <c r="BK748" i="4"/>
  <c r="J748" i="4"/>
  <c r="BK745" i="4"/>
  <c r="J745" i="4"/>
  <c r="BK743" i="4"/>
  <c r="J743" i="4"/>
  <c r="BK738" i="4"/>
  <c r="J738" i="4"/>
  <c r="BK735" i="4"/>
  <c r="J735" i="4"/>
  <c r="BK732" i="4"/>
  <c r="J732" i="4"/>
  <c r="BK729" i="4"/>
  <c r="J729" i="4"/>
  <c r="BK726" i="4"/>
  <c r="J726" i="4"/>
  <c r="BK721" i="4"/>
  <c r="J721" i="4"/>
  <c r="BK716" i="4"/>
  <c r="J716" i="4"/>
  <c r="BK715" i="4"/>
  <c r="J715" i="4"/>
  <c r="BK709" i="4"/>
  <c r="J709" i="4"/>
  <c r="BK705" i="4"/>
  <c r="J705" i="4"/>
  <c r="BK701" i="4"/>
  <c r="J701" i="4"/>
  <c r="BK697" i="4"/>
  <c r="J697" i="4"/>
  <c r="BK692" i="4"/>
  <c r="J692" i="4"/>
  <c r="BK687" i="4"/>
  <c r="J687" i="4"/>
  <c r="BK683" i="4"/>
  <c r="J683" i="4"/>
  <c r="BK679" i="4"/>
  <c r="J679" i="4"/>
  <c r="BK673" i="4"/>
  <c r="J673" i="4"/>
  <c r="BK671" i="4"/>
  <c r="J671" i="4"/>
  <c r="BK669" i="4"/>
  <c r="J669" i="4"/>
  <c r="BK665" i="4"/>
  <c r="J665" i="4"/>
  <c r="BK661" i="4"/>
  <c r="J661" i="4"/>
  <c r="BK655" i="4"/>
  <c r="J655" i="4"/>
  <c r="BK652" i="4"/>
  <c r="J652" i="4"/>
  <c r="BK648" i="4"/>
  <c r="J648" i="4"/>
  <c r="BK644" i="4"/>
  <c r="J644" i="4"/>
  <c r="BK642" i="4"/>
  <c r="J642" i="4"/>
  <c r="BK640" i="4"/>
  <c r="J640" i="4"/>
  <c r="BK636" i="4"/>
  <c r="J636" i="4"/>
  <c r="BK632" i="4"/>
  <c r="J632" i="4"/>
  <c r="BK627" i="4"/>
  <c r="J627" i="4"/>
  <c r="BK625" i="4"/>
  <c r="J625" i="4"/>
  <c r="BK622" i="4"/>
  <c r="J622" i="4"/>
  <c r="BK620" i="4"/>
  <c r="J620" i="4"/>
  <c r="BK615" i="4"/>
  <c r="J615" i="4"/>
  <c r="BK610" i="4"/>
  <c r="J610" i="4"/>
  <c r="BK605" i="4"/>
  <c r="J605" i="4"/>
  <c r="BK602" i="4"/>
  <c r="J602" i="4"/>
  <c r="BK594" i="4"/>
  <c r="J594" i="4"/>
  <c r="BK590" i="4"/>
  <c r="J590" i="4"/>
  <c r="BK587" i="4"/>
  <c r="J587" i="4"/>
  <c r="BK581" i="4"/>
  <c r="J581" i="4"/>
  <c r="BK577" i="4"/>
  <c r="J577" i="4"/>
  <c r="BK567" i="4"/>
  <c r="J567" i="4"/>
  <c r="BK564" i="4"/>
  <c r="J564" i="4"/>
  <c r="BK560" i="4"/>
  <c r="J560" i="4"/>
  <c r="BK555" i="4"/>
  <c r="J555" i="4"/>
  <c r="BK550" i="4"/>
  <c r="J550" i="4"/>
  <c r="BK545" i="4"/>
  <c r="J545" i="4"/>
  <c r="BK539" i="4"/>
  <c r="J539" i="4"/>
  <c r="BK535" i="4"/>
  <c r="J535" i="4"/>
  <c r="BK531" i="4"/>
  <c r="J531" i="4"/>
  <c r="BK529" i="4"/>
  <c r="J529" i="4"/>
  <c r="BK521" i="4"/>
  <c r="J521" i="4"/>
  <c r="BK511" i="4"/>
  <c r="J511" i="4"/>
  <c r="BK505" i="4"/>
  <c r="J505" i="4"/>
  <c r="BK502" i="4"/>
  <c r="J502" i="4"/>
  <c r="BK501" i="4"/>
  <c r="J501" i="4"/>
  <c r="BK494" i="4"/>
  <c r="J494" i="4"/>
  <c r="BK490" i="4"/>
  <c r="J490" i="4"/>
  <c r="BK482" i="4"/>
  <c r="J482" i="4"/>
  <c r="BK479" i="4"/>
  <c r="J479" i="4"/>
  <c r="BK473" i="4"/>
  <c r="J473" i="4"/>
  <c r="BK462" i="4"/>
  <c r="J462" i="4"/>
  <c r="BK455" i="4"/>
  <c r="J455" i="4"/>
  <c r="BK451" i="4"/>
  <c r="J451" i="4"/>
  <c r="BK445" i="4"/>
  <c r="J445" i="4"/>
  <c r="BK439" i="4"/>
  <c r="J439" i="4"/>
  <c r="BK435" i="4"/>
  <c r="J435" i="4"/>
  <c r="BK430" i="4"/>
  <c r="J430" i="4"/>
  <c r="BK425" i="4"/>
  <c r="J425" i="4"/>
  <c r="BK420" i="4"/>
  <c r="J420" i="4"/>
  <c r="BK416" i="4"/>
  <c r="J416" i="4"/>
  <c r="BK413" i="4"/>
  <c r="J413" i="4"/>
  <c r="BK410" i="4"/>
  <c r="J410" i="4"/>
  <c r="BK408" i="4"/>
  <c r="J408" i="4"/>
  <c r="BK405" i="4"/>
  <c r="J405" i="4"/>
  <c r="BK394" i="4"/>
  <c r="J394" i="4"/>
  <c r="BK383" i="4"/>
  <c r="J383" i="4"/>
  <c r="BK374" i="4"/>
  <c r="J374" i="4"/>
  <c r="BK365" i="4"/>
  <c r="J365" i="4"/>
  <c r="BK356" i="4"/>
  <c r="J356" i="4"/>
  <c r="BK345" i="4"/>
  <c r="J345" i="4"/>
  <c r="BK334" i="4"/>
  <c r="J334" i="4"/>
  <c r="BK323" i="4"/>
  <c r="J323" i="4"/>
  <c r="BK313" i="4"/>
  <c r="J313" i="4"/>
  <c r="BK310" i="4"/>
  <c r="J310" i="4"/>
  <c r="BK301" i="4"/>
  <c r="J301" i="4"/>
  <c r="BK297" i="4"/>
  <c r="J297" i="4"/>
  <c r="BK293" i="4"/>
  <c r="J293" i="4"/>
  <c r="BK290" i="4"/>
  <c r="J290" i="4"/>
  <c r="BK289" i="4"/>
  <c r="J289" i="4"/>
  <c r="BK286" i="4"/>
  <c r="J286" i="4"/>
  <c r="BK285" i="4"/>
  <c r="J285" i="4"/>
  <c r="BK283" i="4"/>
  <c r="J283" i="4"/>
  <c r="BK281" i="4"/>
  <c r="J281" i="4"/>
  <c r="BK278" i="4"/>
  <c r="J278" i="4"/>
  <c r="BK276" i="4"/>
  <c r="J276" i="4"/>
  <c r="BK273" i="4"/>
  <c r="J273" i="4"/>
  <c r="BK271" i="4"/>
  <c r="J271" i="4"/>
  <c r="BK261" i="4"/>
  <c r="J261" i="4"/>
  <c r="BK258" i="4"/>
  <c r="J258" i="4"/>
  <c r="BK254" i="4"/>
  <c r="J254" i="4"/>
  <c r="BK245" i="4"/>
  <c r="J245" i="4"/>
  <c r="BK241" i="4"/>
  <c r="J241" i="4"/>
  <c r="BK229" i="4"/>
  <c r="J229" i="4"/>
  <c r="BK227" i="4"/>
  <c r="J227" i="4"/>
  <c r="BK208" i="4"/>
  <c r="J208" i="4"/>
  <c r="BK200" i="4"/>
  <c r="J200" i="4"/>
  <c r="BK193" i="4"/>
  <c r="J193" i="4"/>
  <c r="BK190" i="4"/>
  <c r="J190" i="4"/>
  <c r="BK175" i="4"/>
  <c r="J175" i="4"/>
  <c r="J149" i="4"/>
  <c r="BK300" i="3"/>
  <c r="J300" i="3"/>
  <c r="BK297" i="3"/>
  <c r="J297" i="3"/>
  <c r="BK293" i="3"/>
  <c r="J293" i="3"/>
  <c r="BK292" i="3"/>
  <c r="J292" i="3"/>
  <c r="BK291" i="3"/>
  <c r="BK288" i="3"/>
  <c r="BK287" i="3"/>
  <c r="J286" i="3"/>
  <c r="BK285" i="3"/>
  <c r="J285" i="3"/>
  <c r="J282" i="3"/>
  <c r="BK279" i="3"/>
  <c r="BK276" i="3"/>
  <c r="BK275" i="3"/>
  <c r="J274" i="3"/>
  <c r="J271" i="3"/>
  <c r="J270" i="3"/>
  <c r="J267" i="3"/>
  <c r="BK265" i="3"/>
  <c r="J265" i="3"/>
  <c r="J264" i="3"/>
  <c r="J262" i="3"/>
  <c r="BK259" i="3"/>
  <c r="J258" i="3"/>
  <c r="BK255" i="3"/>
  <c r="BK254" i="3"/>
  <c r="J254" i="3"/>
  <c r="J251" i="3"/>
  <c r="BK248" i="3"/>
  <c r="BK244" i="3"/>
  <c r="J241" i="3"/>
  <c r="J240" i="3"/>
  <c r="BK237" i="3"/>
  <c r="BK234" i="3"/>
  <c r="BK232" i="3"/>
  <c r="J231" i="3"/>
  <c r="BK230" i="3"/>
  <c r="J227" i="3"/>
  <c r="J226" i="3"/>
  <c r="BK223" i="3"/>
  <c r="J217" i="3"/>
  <c r="J215" i="3"/>
  <c r="BK213" i="3"/>
  <c r="J210" i="3"/>
  <c r="J208" i="3"/>
  <c r="J206" i="3"/>
  <c r="J205" i="3"/>
  <c r="BK204" i="3"/>
  <c r="BK203" i="3"/>
  <c r="BK201" i="3"/>
  <c r="BK199" i="3"/>
  <c r="J196" i="3"/>
  <c r="BK195" i="3"/>
  <c r="J192" i="3"/>
  <c r="BK188" i="3"/>
  <c r="BK185" i="3"/>
  <c r="J181" i="3"/>
  <c r="J178" i="3"/>
  <c r="J175" i="3"/>
  <c r="BK172" i="3"/>
  <c r="BK167" i="3"/>
  <c r="BK165" i="3"/>
  <c r="J163" i="3"/>
  <c r="J160" i="3"/>
  <c r="BK158" i="3"/>
  <c r="J156" i="3"/>
  <c r="BK154" i="3"/>
  <c r="BK147" i="3"/>
  <c r="BK145" i="3"/>
  <c r="J144" i="3"/>
  <c r="J141" i="3"/>
  <c r="J138" i="3"/>
  <c r="BK325" i="2"/>
  <c r="J324" i="2"/>
  <c r="BK322" i="2"/>
  <c r="BK321" i="2"/>
  <c r="BK316" i="2"/>
  <c r="J313" i="2"/>
  <c r="BK312" i="2"/>
  <c r="J308" i="2"/>
  <c r="J307" i="2"/>
  <c r="J304" i="2"/>
  <c r="J303" i="2"/>
  <c r="BK302" i="2"/>
  <c r="J299" i="2"/>
  <c r="J296" i="2"/>
  <c r="J295" i="2"/>
  <c r="BK292" i="2"/>
  <c r="BK289" i="2"/>
  <c r="BK286" i="2"/>
  <c r="BK283" i="2"/>
  <c r="BK280" i="2"/>
  <c r="J277" i="2"/>
  <c r="BK276" i="2"/>
  <c r="J273" i="2"/>
  <c r="BK271" i="2"/>
  <c r="J268" i="2"/>
  <c r="BK265" i="2"/>
  <c r="J264" i="2"/>
  <c r="BK259" i="2"/>
  <c r="BK255" i="2"/>
  <c r="J254" i="2"/>
  <c r="J250" i="2"/>
  <c r="J249" i="2"/>
  <c r="BK247" i="2"/>
  <c r="BK244" i="2"/>
  <c r="J242" i="2"/>
  <c r="BK239" i="2"/>
  <c r="J237" i="2"/>
  <c r="BK236" i="2"/>
  <c r="J232" i="2"/>
  <c r="BK231" i="2"/>
  <c r="BK228" i="2"/>
  <c r="BK225" i="2"/>
  <c r="J222" i="2"/>
  <c r="J219" i="2"/>
  <c r="BK217" i="2"/>
  <c r="J216" i="2"/>
  <c r="BK212" i="2"/>
  <c r="BK211" i="2"/>
  <c r="J210" i="2"/>
  <c r="J208" i="2"/>
  <c r="J203" i="2"/>
  <c r="BK199" i="2"/>
  <c r="BK196" i="2"/>
  <c r="BK192" i="2"/>
  <c r="BK189" i="2"/>
  <c r="J186" i="2"/>
  <c r="BK184" i="2"/>
  <c r="J179" i="2"/>
  <c r="J177" i="2"/>
  <c r="BK175" i="2"/>
  <c r="BK173" i="2"/>
  <c r="J171" i="2"/>
  <c r="BK169" i="2"/>
  <c r="J168" i="2"/>
  <c r="BK163" i="2"/>
  <c r="BK161" i="2"/>
  <c r="BK155" i="2"/>
  <c r="BK150" i="2"/>
  <c r="BK148" i="2"/>
  <c r="J146" i="2"/>
  <c r="BK144" i="2"/>
  <c r="BK141" i="2"/>
  <c r="BK138" i="2"/>
  <c r="J144" i="8"/>
  <c r="J142" i="8"/>
  <c r="BK137" i="8"/>
  <c r="J135" i="8"/>
  <c r="BK133" i="8"/>
  <c r="J131" i="8"/>
  <c r="BK863" i="7"/>
  <c r="BK859" i="7"/>
  <c r="BK854" i="7"/>
  <c r="BK853" i="7"/>
  <c r="J849" i="7"/>
  <c r="J845" i="7"/>
  <c r="BK839" i="7"/>
  <c r="BK836" i="7"/>
  <c r="J834" i="7"/>
  <c r="BK832" i="7"/>
  <c r="J830" i="7"/>
  <c r="BK824" i="7"/>
  <c r="J819" i="7"/>
  <c r="J815" i="7"/>
  <c r="J810" i="7"/>
  <c r="J805" i="7"/>
  <c r="J799" i="7"/>
  <c r="BK793" i="7"/>
  <c r="J787" i="7"/>
  <c r="J786" i="7"/>
  <c r="J777" i="7"/>
  <c r="J772" i="7"/>
  <c r="J767" i="7"/>
  <c r="J761" i="7"/>
  <c r="BK754" i="7"/>
  <c r="J750" i="7"/>
  <c r="BK696" i="7"/>
  <c r="J693" i="7"/>
  <c r="BK657" i="7"/>
  <c r="BK654" i="7"/>
  <c r="BK652" i="7"/>
  <c r="J616" i="7"/>
  <c r="BK610" i="7"/>
  <c r="J605" i="7"/>
  <c r="J599" i="7"/>
  <c r="J595" i="7"/>
  <c r="BK591" i="7"/>
  <c r="J538" i="7"/>
  <c r="BK536" i="7"/>
  <c r="BK533" i="7"/>
  <c r="J530" i="7"/>
  <c r="BK528" i="7"/>
  <c r="J525" i="7"/>
  <c r="J522" i="7"/>
  <c r="BK518" i="7"/>
  <c r="BK515" i="7"/>
  <c r="J513" i="7"/>
  <c r="BK512" i="7"/>
  <c r="J509" i="7"/>
  <c r="J504" i="7"/>
  <c r="J487" i="7"/>
  <c r="J449" i="7"/>
  <c r="J440" i="7"/>
  <c r="BK436" i="7"/>
  <c r="BK435" i="7"/>
  <c r="BK432" i="7"/>
  <c r="BK426" i="7"/>
  <c r="J424" i="7"/>
  <c r="BK421" i="7"/>
  <c r="BK418" i="7"/>
  <c r="BK332" i="7"/>
  <c r="J330" i="7"/>
  <c r="BK327" i="7"/>
  <c r="J325" i="7"/>
  <c r="BK323" i="7"/>
  <c r="J320" i="7"/>
  <c r="J234" i="7"/>
  <c r="BK232" i="7"/>
  <c r="J145" i="7"/>
  <c r="BK141" i="7"/>
  <c r="BK138" i="7"/>
  <c r="BK427" i="6"/>
  <c r="J421" i="6"/>
  <c r="J417" i="6"/>
  <c r="BK413" i="6"/>
  <c r="J409" i="6"/>
  <c r="J404" i="6"/>
  <c r="J399" i="6"/>
  <c r="J394" i="6"/>
  <c r="J387" i="6"/>
  <c r="BK382" i="6"/>
  <c r="BK377" i="6"/>
  <c r="BK374" i="6"/>
  <c r="BK368" i="6"/>
  <c r="J363" i="6"/>
  <c r="J358" i="6"/>
  <c r="J353" i="6"/>
  <c r="BK348" i="6"/>
  <c r="J344" i="6"/>
  <c r="BK339" i="6"/>
  <c r="BK334" i="6"/>
  <c r="J328" i="6"/>
  <c r="BK323" i="6"/>
  <c r="BK317" i="6"/>
  <c r="BK311" i="6"/>
  <c r="J305" i="6"/>
  <c r="J302" i="6"/>
  <c r="J297" i="6"/>
  <c r="BK292" i="6"/>
  <c r="BK287" i="6"/>
  <c r="BK281" i="6"/>
  <c r="J276" i="6"/>
  <c r="J270" i="6"/>
  <c r="J265" i="6"/>
  <c r="BK260" i="6"/>
  <c r="BK255" i="6"/>
  <c r="BK249" i="6"/>
  <c r="J246" i="6"/>
  <c r="BK243" i="6"/>
  <c r="J241" i="6"/>
  <c r="J240" i="6"/>
  <c r="J235" i="6"/>
  <c r="J230" i="6"/>
  <c r="BK224" i="6"/>
  <c r="BK219" i="6"/>
  <c r="BK214" i="6"/>
  <c r="BK207" i="6"/>
  <c r="BK201" i="6"/>
  <c r="BK195" i="6"/>
  <c r="J192" i="6"/>
  <c r="J190" i="6"/>
  <c r="J188" i="6"/>
  <c r="BK185" i="6"/>
  <c r="BK181" i="6"/>
  <c r="BK175" i="6"/>
  <c r="J173" i="6"/>
  <c r="J170" i="6"/>
  <c r="BK168" i="6"/>
  <c r="J166" i="6"/>
  <c r="BK162" i="6"/>
  <c r="BK152" i="6"/>
  <c r="J150" i="6"/>
  <c r="J139" i="6"/>
  <c r="J345" i="5"/>
  <c r="BK340" i="5"/>
  <c r="BK339" i="5"/>
  <c r="J337" i="5"/>
  <c r="J335" i="5"/>
  <c r="J331" i="5"/>
  <c r="J328" i="5"/>
  <c r="BK324" i="5"/>
  <c r="BK322" i="5"/>
  <c r="J318" i="5"/>
  <c r="BK314" i="5"/>
  <c r="J312" i="5"/>
  <c r="J308" i="5"/>
  <c r="J304" i="5"/>
  <c r="BK300" i="5"/>
  <c r="J297" i="5"/>
  <c r="J292" i="5"/>
  <c r="J288" i="5"/>
  <c r="BK284" i="5"/>
  <c r="BK280" i="5"/>
  <c r="BK276" i="5"/>
  <c r="BK271" i="5"/>
  <c r="J268" i="5"/>
  <c r="BK264" i="5"/>
  <c r="J260" i="5"/>
  <c r="BK256" i="5"/>
  <c r="J253" i="5"/>
  <c r="BK250" i="5"/>
  <c r="J250" i="5"/>
  <c r="BK245" i="5"/>
  <c r="J242" i="5"/>
  <c r="J239" i="5"/>
  <c r="J236" i="5"/>
  <c r="BK233" i="5"/>
  <c r="J230" i="5"/>
  <c r="BK228" i="5"/>
  <c r="J225" i="5"/>
  <c r="BK222" i="5"/>
  <c r="BK218" i="5"/>
  <c r="BK214" i="5"/>
  <c r="BK210" i="5"/>
  <c r="J206" i="5"/>
  <c r="J203" i="5"/>
  <c r="BK201" i="5"/>
  <c r="BK198" i="5"/>
  <c r="BK195" i="5"/>
  <c r="BK194" i="5"/>
  <c r="BK190" i="5"/>
  <c r="BK186" i="5"/>
  <c r="J184" i="5"/>
  <c r="BK182" i="5"/>
  <c r="BK178" i="5"/>
  <c r="BK174" i="5"/>
  <c r="BK169" i="5"/>
  <c r="BK164" i="5"/>
  <c r="J162" i="5"/>
  <c r="J154" i="5"/>
  <c r="J151" i="5"/>
  <c r="BK136" i="5"/>
  <c r="BK149" i="4"/>
  <c r="J291" i="3"/>
  <c r="J288" i="3"/>
  <c r="J287" i="3"/>
  <c r="BK286" i="3"/>
  <c r="BK282" i="3"/>
  <c r="J279" i="3"/>
  <c r="J276" i="3"/>
  <c r="J275" i="3"/>
  <c r="BK274" i="3"/>
  <c r="BK271" i="3"/>
  <c r="BK270" i="3"/>
  <c r="BK267" i="3"/>
  <c r="BK264" i="3"/>
  <c r="BK262" i="3"/>
  <c r="J259" i="3"/>
  <c r="BK258" i="3"/>
  <c r="J255" i="3"/>
  <c r="BK251" i="3"/>
  <c r="J248" i="3"/>
  <c r="J244" i="3"/>
  <c r="BK241" i="3"/>
  <c r="BK240" i="3"/>
  <c r="J237" i="3"/>
  <c r="J234" i="3"/>
  <c r="J232" i="3"/>
  <c r="BK231" i="3"/>
  <c r="J230" i="3"/>
  <c r="BK227" i="3"/>
  <c r="BK226" i="3"/>
  <c r="J223" i="3"/>
  <c r="BK220" i="3"/>
  <c r="J220" i="3"/>
  <c r="BK217" i="3"/>
  <c r="BK215" i="3"/>
  <c r="BK214" i="3"/>
  <c r="J214" i="3"/>
  <c r="J213" i="3"/>
  <c r="BK210" i="3"/>
  <c r="BK208" i="3"/>
  <c r="BK206" i="3"/>
  <c r="BK205" i="3"/>
  <c r="J204" i="3"/>
  <c r="J203" i="3"/>
  <c r="J201" i="3"/>
  <c r="J199" i="3"/>
  <c r="BK196" i="3"/>
  <c r="J195" i="3"/>
  <c r="BK192" i="3"/>
  <c r="J188" i="3"/>
  <c r="J185" i="3"/>
  <c r="BK181" i="3"/>
  <c r="BK178" i="3"/>
  <c r="BK175" i="3"/>
  <c r="J172" i="3"/>
  <c r="J167" i="3"/>
  <c r="J165" i="3"/>
  <c r="BK163" i="3"/>
  <c r="BK160" i="3"/>
  <c r="J158" i="3"/>
  <c r="BK156" i="3"/>
  <c r="J154" i="3"/>
  <c r="BK149" i="3"/>
  <c r="J149" i="3"/>
  <c r="J147" i="3"/>
  <c r="J145" i="3"/>
  <c r="BK144" i="3"/>
  <c r="BK141" i="3"/>
  <c r="BK138" i="3"/>
  <c r="J325" i="2"/>
  <c r="BK324" i="2"/>
  <c r="J322" i="2"/>
  <c r="J321" i="2"/>
  <c r="J316" i="2"/>
  <c r="BK313" i="2"/>
  <c r="J312" i="2"/>
  <c r="BK308" i="2"/>
  <c r="BK307" i="2"/>
  <c r="BK304" i="2"/>
  <c r="BK303" i="2"/>
  <c r="J302" i="2"/>
  <c r="BK299" i="2"/>
  <c r="BK296" i="2"/>
  <c r="BK295" i="2"/>
  <c r="J292" i="2"/>
  <c r="J289" i="2"/>
  <c r="J286" i="2"/>
  <c r="J283" i="2"/>
  <c r="J280" i="2"/>
  <c r="BK277" i="2"/>
  <c r="J276" i="2"/>
  <c r="BK273" i="2"/>
  <c r="J271" i="2"/>
  <c r="BK268" i="2"/>
  <c r="J265" i="2"/>
  <c r="BK264" i="2"/>
  <c r="J259" i="2"/>
  <c r="J255" i="2"/>
  <c r="BK254" i="2"/>
  <c r="BK250" i="2"/>
  <c r="BK249" i="2"/>
  <c r="J247" i="2"/>
  <c r="J244" i="2"/>
  <c r="BK242" i="2"/>
  <c r="J239" i="2"/>
  <c r="BK237" i="2"/>
  <c r="J236" i="2"/>
  <c r="BK232" i="2"/>
  <c r="J231" i="2"/>
  <c r="J228" i="2"/>
  <c r="J225" i="2"/>
  <c r="BK222" i="2"/>
  <c r="BK219" i="2"/>
  <c r="J217" i="2"/>
  <c r="BK216" i="2"/>
  <c r="J212" i="2"/>
  <c r="J211" i="2"/>
  <c r="BK210" i="2"/>
  <c r="BK208" i="2"/>
  <c r="BK203" i="2"/>
  <c r="J199" i="2"/>
  <c r="J196" i="2"/>
  <c r="J192" i="2"/>
  <c r="J189" i="2"/>
  <c r="BK186" i="2"/>
  <c r="J184" i="2"/>
  <c r="BK179" i="2"/>
  <c r="BK177" i="2"/>
  <c r="J175" i="2"/>
  <c r="J173" i="2"/>
  <c r="BK171" i="2"/>
  <c r="J169" i="2"/>
  <c r="BK168" i="2"/>
  <c r="J163" i="2"/>
  <c r="J161" i="2"/>
  <c r="J155" i="2"/>
  <c r="J150" i="2"/>
  <c r="J148" i="2"/>
  <c r="BK146" i="2"/>
  <c r="J144" i="2"/>
  <c r="J141" i="2"/>
  <c r="J138" i="2"/>
  <c r="AS94" i="1"/>
  <c r="BK137" i="2" l="1"/>
  <c r="R137" i="2"/>
  <c r="BK202" i="2"/>
  <c r="J202" i="2"/>
  <c r="J100" i="2" s="1"/>
  <c r="R202" i="2"/>
  <c r="R136" i="2" s="1"/>
  <c r="P227" i="2"/>
  <c r="BK241" i="2"/>
  <c r="J241" i="2" s="1"/>
  <c r="J104" i="2" s="1"/>
  <c r="R241" i="2"/>
  <c r="BK323" i="2"/>
  <c r="J323" i="2" s="1"/>
  <c r="J105" i="2" s="1"/>
  <c r="P323" i="2"/>
  <c r="R323" i="2"/>
  <c r="BK137" i="3"/>
  <c r="R137" i="3"/>
  <c r="BK191" i="3"/>
  <c r="J191" i="3" s="1"/>
  <c r="J100" i="3" s="1"/>
  <c r="R191" i="3"/>
  <c r="BK225" i="3"/>
  <c r="R225" i="3"/>
  <c r="T225" i="3"/>
  <c r="P233" i="3"/>
  <c r="R233" i="3"/>
  <c r="BK296" i="3"/>
  <c r="J296" i="3" s="1"/>
  <c r="J105" i="3" s="1"/>
  <c r="P296" i="3"/>
  <c r="T296" i="3"/>
  <c r="P148" i="4"/>
  <c r="T148" i="4"/>
  <c r="P312" i="4"/>
  <c r="R312" i="4"/>
  <c r="BK419" i="4"/>
  <c r="J419" i="4" s="1"/>
  <c r="J100" i="4" s="1"/>
  <c r="R419" i="4"/>
  <c r="P450" i="4"/>
  <c r="T450" i="4"/>
  <c r="P500" i="4"/>
  <c r="R500" i="4"/>
  <c r="BK580" i="4"/>
  <c r="J580" i="4" s="1"/>
  <c r="J104" i="4" s="1"/>
  <c r="R580" i="4"/>
  <c r="BK601" i="4"/>
  <c r="J601" i="4" s="1"/>
  <c r="J106" i="4" s="1"/>
  <c r="R601" i="4"/>
  <c r="BK660" i="4"/>
  <c r="J660" i="4" s="1"/>
  <c r="J107" i="4" s="1"/>
  <c r="R660" i="4"/>
  <c r="BK678" i="4"/>
  <c r="J678" i="4" s="1"/>
  <c r="J108" i="4" s="1"/>
  <c r="T678" i="4"/>
  <c r="R714" i="4"/>
  <c r="BK720" i="4"/>
  <c r="J720" i="4"/>
  <c r="J110" i="4" s="1"/>
  <c r="P720" i="4"/>
  <c r="T720" i="4"/>
  <c r="P728" i="4"/>
  <c r="T728" i="4"/>
  <c r="P757" i="4"/>
  <c r="P756" i="4" s="1"/>
  <c r="T757" i="4"/>
  <c r="T756" i="4" s="1"/>
  <c r="P773" i="4"/>
  <c r="P772" i="4" s="1"/>
  <c r="R773" i="4"/>
  <c r="R772" i="4" s="1"/>
  <c r="P135" i="5"/>
  <c r="T135" i="5"/>
  <c r="P209" i="5"/>
  <c r="T209" i="5"/>
  <c r="P238" i="5"/>
  <c r="T238" i="5"/>
  <c r="P259" i="5"/>
  <c r="T259" i="5"/>
  <c r="P275" i="5"/>
  <c r="T275" i="5"/>
  <c r="P138" i="6"/>
  <c r="T138" i="6"/>
  <c r="P194" i="6"/>
  <c r="T194" i="6"/>
  <c r="P254" i="6"/>
  <c r="T254" i="6"/>
  <c r="P275" i="6"/>
  <c r="BK286" i="6"/>
  <c r="J286" i="6" s="1"/>
  <c r="J103" i="6" s="1"/>
  <c r="R286" i="6"/>
  <c r="BK434" i="7"/>
  <c r="J434" i="7" s="1"/>
  <c r="J99" i="7" s="1"/>
  <c r="R434" i="7"/>
  <c r="R137" i="7"/>
  <c r="R136" i="7" s="1"/>
  <c r="R135" i="7" s="1"/>
  <c r="BK521" i="7"/>
  <c r="J521" i="7"/>
  <c r="J100" i="7" s="1"/>
  <c r="P521" i="7"/>
  <c r="T521" i="7"/>
  <c r="P535" i="7"/>
  <c r="R535" i="7"/>
  <c r="BK598" i="7"/>
  <c r="J598" i="7" s="1"/>
  <c r="J102" i="7" s="1"/>
  <c r="R598" i="7"/>
  <c r="T598" i="7"/>
  <c r="P615" i="7"/>
  <c r="T615" i="7"/>
  <c r="P137" i="2"/>
  <c r="T137" i="2"/>
  <c r="P202" i="2"/>
  <c r="T202" i="2"/>
  <c r="BK227" i="2"/>
  <c r="J227" i="2"/>
  <c r="J103" i="2" s="1"/>
  <c r="R227" i="2"/>
  <c r="R226" i="2" s="1"/>
  <c r="T227" i="2"/>
  <c r="P241" i="2"/>
  <c r="T241" i="2"/>
  <c r="T323" i="2"/>
  <c r="P137" i="3"/>
  <c r="T137" i="3"/>
  <c r="P191" i="3"/>
  <c r="T191" i="3"/>
  <c r="P225" i="3"/>
  <c r="P224" i="3" s="1"/>
  <c r="BK233" i="3"/>
  <c r="J233" i="3" s="1"/>
  <c r="J104" i="3" s="1"/>
  <c r="T233" i="3"/>
  <c r="R296" i="3"/>
  <c r="BK148" i="4"/>
  <c r="J148" i="4"/>
  <c r="J98" i="4" s="1"/>
  <c r="R148" i="4"/>
  <c r="BK312" i="4"/>
  <c r="J312" i="4"/>
  <c r="J99" i="4" s="1"/>
  <c r="T312" i="4"/>
  <c r="P419" i="4"/>
  <c r="T419" i="4"/>
  <c r="BK450" i="4"/>
  <c r="J450" i="4"/>
  <c r="J102" i="4" s="1"/>
  <c r="R450" i="4"/>
  <c r="BK500" i="4"/>
  <c r="J500" i="4"/>
  <c r="J103" i="4" s="1"/>
  <c r="T500" i="4"/>
  <c r="P580" i="4"/>
  <c r="T580" i="4"/>
  <c r="P601" i="4"/>
  <c r="T601" i="4"/>
  <c r="P660" i="4"/>
  <c r="T660" i="4"/>
  <c r="P678" i="4"/>
  <c r="R678" i="4"/>
  <c r="BK714" i="4"/>
  <c r="J714" i="4"/>
  <c r="J109" i="4" s="1"/>
  <c r="P714" i="4"/>
  <c r="T714" i="4"/>
  <c r="R720" i="4"/>
  <c r="BK728" i="4"/>
  <c r="J728" i="4"/>
  <c r="J111" i="4" s="1"/>
  <c r="R728" i="4"/>
  <c r="BK757" i="4"/>
  <c r="J757" i="4"/>
  <c r="J114" i="4" s="1"/>
  <c r="R757" i="4"/>
  <c r="R756" i="4" s="1"/>
  <c r="BK773" i="4"/>
  <c r="J773" i="4" s="1"/>
  <c r="J116" i="4" s="1"/>
  <c r="T773" i="4"/>
  <c r="T772" i="4"/>
  <c r="BK135" i="5"/>
  <c r="J135" i="5"/>
  <c r="J98" i="5" s="1"/>
  <c r="R135" i="5"/>
  <c r="BK209" i="5"/>
  <c r="J209" i="5"/>
  <c r="J99" i="5" s="1"/>
  <c r="R209" i="5"/>
  <c r="BK238" i="5"/>
  <c r="J238" i="5"/>
  <c r="J100" i="5" s="1"/>
  <c r="R238" i="5"/>
  <c r="BK259" i="5"/>
  <c r="J259" i="5"/>
  <c r="J101" i="5" s="1"/>
  <c r="R259" i="5"/>
  <c r="BK275" i="5"/>
  <c r="J275" i="5"/>
  <c r="J102" i="5" s="1"/>
  <c r="R275" i="5"/>
  <c r="BK138" i="6"/>
  <c r="J138" i="6"/>
  <c r="J98" i="6" s="1"/>
  <c r="R138" i="6"/>
  <c r="BK194" i="6"/>
  <c r="J194" i="6"/>
  <c r="J99" i="6" s="1"/>
  <c r="R194" i="6"/>
  <c r="BK254" i="6"/>
  <c r="J254" i="6"/>
  <c r="J101" i="6" s="1"/>
  <c r="R254" i="6"/>
  <c r="BK275" i="6"/>
  <c r="J275" i="6"/>
  <c r="J102" i="6" s="1"/>
  <c r="R275" i="6"/>
  <c r="T275" i="6"/>
  <c r="P286" i="6"/>
  <c r="T286" i="6"/>
  <c r="P434" i="7"/>
  <c r="P137" i="7"/>
  <c r="P136" i="7" s="1"/>
  <c r="P135" i="7" s="1"/>
  <c r="AU100" i="1" s="1"/>
  <c r="T434" i="7"/>
  <c r="T137" i="7"/>
  <c r="T136" i="7" s="1"/>
  <c r="T135" i="7" s="1"/>
  <c r="R521" i="7"/>
  <c r="BK535" i="7"/>
  <c r="J535" i="7" s="1"/>
  <c r="J101" i="7" s="1"/>
  <c r="T535" i="7"/>
  <c r="P598" i="7"/>
  <c r="BK615" i="7"/>
  <c r="J615" i="7" s="1"/>
  <c r="J103" i="7" s="1"/>
  <c r="R615" i="7"/>
  <c r="BK130" i="8"/>
  <c r="J130" i="8"/>
  <c r="J98" i="8" s="1"/>
  <c r="P130" i="8"/>
  <c r="P129" i="8" s="1"/>
  <c r="P128" i="8" s="1"/>
  <c r="AU101" i="1" s="1"/>
  <c r="R130" i="8"/>
  <c r="R129" i="8" s="1"/>
  <c r="R128" i="8" s="1"/>
  <c r="T130" i="8"/>
  <c r="T129" i="8"/>
  <c r="T128" i="8" s="1"/>
  <c r="E85" i="2"/>
  <c r="F91" i="2"/>
  <c r="F92" i="2"/>
  <c r="BE144" i="2"/>
  <c r="BE148" i="2"/>
  <c r="BE163" i="2"/>
  <c r="BE169" i="2"/>
  <c r="BE173" i="2"/>
  <c r="BE177" i="2"/>
  <c r="BE184" i="2"/>
  <c r="BE186" i="2"/>
  <c r="BE196" i="2"/>
  <c r="BE203" i="2"/>
  <c r="BE208" i="2"/>
  <c r="BE210" i="2"/>
  <c r="BE212" i="2"/>
  <c r="BE217" i="2"/>
  <c r="BE219" i="2"/>
  <c r="BE222" i="2"/>
  <c r="BE236" i="2"/>
  <c r="BE247" i="2"/>
  <c r="BE250" i="2"/>
  <c r="BE254" i="2"/>
  <c r="BE259" i="2"/>
  <c r="BE265" i="2"/>
  <c r="BE271" i="2"/>
  <c r="BE276" i="2"/>
  <c r="BE292" i="2"/>
  <c r="BE295" i="2"/>
  <c r="BE296" i="2"/>
  <c r="BE303" i="2"/>
  <c r="BE304" i="2"/>
  <c r="BE307" i="2"/>
  <c r="BE312" i="2"/>
  <c r="BE316" i="2"/>
  <c r="BK198" i="2"/>
  <c r="J198" i="2"/>
  <c r="J99" i="2" s="1"/>
  <c r="BK224" i="2"/>
  <c r="J224" i="2" s="1"/>
  <c r="J101" i="2" s="1"/>
  <c r="J89" i="3"/>
  <c r="J91" i="3"/>
  <c r="J92" i="3"/>
  <c r="E125" i="3"/>
  <c r="F131" i="3"/>
  <c r="F132" i="3"/>
  <c r="BE141" i="3"/>
  <c r="BE145" i="3"/>
  <c r="BE147" i="3"/>
  <c r="BE154" i="3"/>
  <c r="BE158" i="3"/>
  <c r="BE160" i="3"/>
  <c r="BE172" i="3"/>
  <c r="BE178" i="3"/>
  <c r="BE185" i="3"/>
  <c r="BE188" i="3"/>
  <c r="BE192" i="3"/>
  <c r="BE196" i="3"/>
  <c r="BE204" i="3"/>
  <c r="BE205" i="3"/>
  <c r="BE210" i="3"/>
  <c r="BE213" i="3"/>
  <c r="BE214" i="3"/>
  <c r="BE217" i="3"/>
  <c r="BE220" i="3"/>
  <c r="BE223" i="3"/>
  <c r="BE226" i="3"/>
  <c r="BE230" i="3"/>
  <c r="BE234" i="3"/>
  <c r="BE244" i="3"/>
  <c r="BE248" i="3"/>
  <c r="BE251" i="3"/>
  <c r="BE254" i="3"/>
  <c r="BE258" i="3"/>
  <c r="BE259" i="3"/>
  <c r="BE264" i="3"/>
  <c r="BE265" i="3"/>
  <c r="BE267" i="3"/>
  <c r="BE271" i="3"/>
  <c r="BE274" i="3"/>
  <c r="BE279" i="3"/>
  <c r="BE282" i="3"/>
  <c r="BE285" i="3"/>
  <c r="BE288" i="3"/>
  <c r="BK187" i="3"/>
  <c r="J187" i="3"/>
  <c r="J99" i="3" s="1"/>
  <c r="E85" i="4"/>
  <c r="J89" i="4"/>
  <c r="J91" i="4"/>
  <c r="J92" i="4"/>
  <c r="F143" i="4"/>
  <c r="BK444" i="4"/>
  <c r="J444" i="4"/>
  <c r="J101" i="4" s="1"/>
  <c r="BK593" i="4"/>
  <c r="J593" i="4" s="1"/>
  <c r="J105" i="4" s="1"/>
  <c r="E85" i="5"/>
  <c r="F91" i="5"/>
  <c r="J92" i="5"/>
  <c r="F130" i="5"/>
  <c r="BE151" i="5"/>
  <c r="BE162" i="5"/>
  <c r="BE169" i="5"/>
  <c r="BE174" i="5"/>
  <c r="BE178" i="5"/>
  <c r="BE184" i="5"/>
  <c r="BE190" i="5"/>
  <c r="BE192" i="5"/>
  <c r="BE194" i="5"/>
  <c r="BE198" i="5"/>
  <c r="BE210" i="5"/>
  <c r="BE214" i="5"/>
  <c r="BE222" i="5"/>
  <c r="BE225" i="5"/>
  <c r="BE230" i="5"/>
  <c r="BE236" i="5"/>
  <c r="BE239" i="5"/>
  <c r="BE250" i="5"/>
  <c r="BE256" i="5"/>
  <c r="BE260" i="5"/>
  <c r="BE268" i="5"/>
  <c r="BE276" i="5"/>
  <c r="BE280" i="5"/>
  <c r="BE284" i="5"/>
  <c r="BE297" i="5"/>
  <c r="BE312" i="5"/>
  <c r="BE318" i="5"/>
  <c r="BE322" i="5"/>
  <c r="BE328" i="5"/>
  <c r="BE339" i="5"/>
  <c r="BE340" i="5"/>
  <c r="E85" i="6"/>
  <c r="F91" i="6"/>
  <c r="F92" i="6"/>
  <c r="BE150" i="6"/>
  <c r="BE152" i="6"/>
  <c r="BE166" i="6"/>
  <c r="BE173" i="6"/>
  <c r="BE181" i="6"/>
  <c r="BE185" i="6"/>
  <c r="BE195" i="6"/>
  <c r="BE201" i="6"/>
  <c r="BE214" i="6"/>
  <c r="BE219" i="6"/>
  <c r="BE224" i="6"/>
  <c r="BE241" i="6"/>
  <c r="BE246" i="6"/>
  <c r="BE255" i="6"/>
  <c r="BE265" i="6"/>
  <c r="BE276" i="6"/>
  <c r="BE287" i="6"/>
  <c r="BE297" i="6"/>
  <c r="BE311" i="6"/>
  <c r="BE317" i="6"/>
  <c r="BE328" i="6"/>
  <c r="BE334" i="6"/>
  <c r="BE344" i="6"/>
  <c r="BE348" i="6"/>
  <c r="BE368" i="6"/>
  <c r="BE374" i="6"/>
  <c r="BE382" i="6"/>
  <c r="BE409" i="6"/>
  <c r="BE417" i="6"/>
  <c r="BE427" i="6"/>
  <c r="BK420" i="6"/>
  <c r="J420" i="6"/>
  <c r="J105" i="6" s="1"/>
  <c r="F91" i="7"/>
  <c r="F92" i="7"/>
  <c r="J132" i="7"/>
  <c r="BE138" i="7"/>
  <c r="BE232" i="7"/>
  <c r="BE234" i="7"/>
  <c r="BE320" i="7"/>
  <c r="BE325" i="7"/>
  <c r="BE327" i="7"/>
  <c r="BE332" i="7"/>
  <c r="BE424" i="7"/>
  <c r="BE426" i="7"/>
  <c r="BE435" i="7"/>
  <c r="BE436" i="7"/>
  <c r="BE509" i="7"/>
  <c r="BE515" i="7"/>
  <c r="BE518" i="7"/>
  <c r="BE525" i="7"/>
  <c r="BE530" i="7"/>
  <c r="BE533" i="7"/>
  <c r="BE595" i="7"/>
  <c r="BE605" i="7"/>
  <c r="BE610" i="7"/>
  <c r="BE616" i="7"/>
  <c r="BE654" i="7"/>
  <c r="BE657" i="7"/>
  <c r="BE750" i="7"/>
  <c r="BE754" i="7"/>
  <c r="BE772" i="7"/>
  <c r="BE787" i="7"/>
  <c r="BE819" i="7"/>
  <c r="BE830" i="7"/>
  <c r="BE834" i="7"/>
  <c r="BE836" i="7"/>
  <c r="BE845" i="7"/>
  <c r="BE849" i="7"/>
  <c r="BE853" i="7"/>
  <c r="BE854" i="7"/>
  <c r="BE859" i="7"/>
  <c r="BE863" i="7"/>
  <c r="BK862" i="7"/>
  <c r="J862" i="7" s="1"/>
  <c r="J105" i="7" s="1"/>
  <c r="F91" i="8"/>
  <c r="J92" i="8"/>
  <c r="E118" i="8"/>
  <c r="J122" i="8"/>
  <c r="J124" i="8"/>
  <c r="BE142" i="8"/>
  <c r="J89" i="2"/>
  <c r="J91" i="2"/>
  <c r="J92" i="2"/>
  <c r="BE138" i="2"/>
  <c r="BE141" i="2"/>
  <c r="BE146" i="2"/>
  <c r="BE150" i="2"/>
  <c r="BE155" i="2"/>
  <c r="BE161" i="2"/>
  <c r="BE168" i="2"/>
  <c r="BE171" i="2"/>
  <c r="BE175" i="2"/>
  <c r="BE179" i="2"/>
  <c r="BE189" i="2"/>
  <c r="BE192" i="2"/>
  <c r="BE199" i="2"/>
  <c r="BE211" i="2"/>
  <c r="BE216" i="2"/>
  <c r="BE225" i="2"/>
  <c r="BE228" i="2"/>
  <c r="BE231" i="2"/>
  <c r="BE232" i="2"/>
  <c r="BE237" i="2"/>
  <c r="BE239" i="2"/>
  <c r="BE242" i="2"/>
  <c r="BE244" i="2"/>
  <c r="BE249" i="2"/>
  <c r="BE255" i="2"/>
  <c r="BE264" i="2"/>
  <c r="BE268" i="2"/>
  <c r="BE273" i="2"/>
  <c r="BE277" i="2"/>
  <c r="BE280" i="2"/>
  <c r="BE283" i="2"/>
  <c r="BE286" i="2"/>
  <c r="BE289" i="2"/>
  <c r="BE299" i="2"/>
  <c r="BE302" i="2"/>
  <c r="BE308" i="2"/>
  <c r="BE313" i="2"/>
  <c r="BE321" i="2"/>
  <c r="BE322" i="2"/>
  <c r="BE324" i="2"/>
  <c r="BE325" i="2"/>
  <c r="BE138" i="3"/>
  <c r="BE144" i="3"/>
  <c r="BE149" i="3"/>
  <c r="BE156" i="3"/>
  <c r="BE163" i="3"/>
  <c r="BE165" i="3"/>
  <c r="BE167" i="3"/>
  <c r="BE175" i="3"/>
  <c r="BE181" i="3"/>
  <c r="BE195" i="3"/>
  <c r="BE199" i="3"/>
  <c r="BE201" i="3"/>
  <c r="BE203" i="3"/>
  <c r="BE206" i="3"/>
  <c r="BE208" i="3"/>
  <c r="BE215" i="3"/>
  <c r="BE227" i="3"/>
  <c r="BE231" i="3"/>
  <c r="BE232" i="3"/>
  <c r="BE237" i="3"/>
  <c r="BE240" i="3"/>
  <c r="BE241" i="3"/>
  <c r="BE255" i="3"/>
  <c r="BE262" i="3"/>
  <c r="BE270" i="3"/>
  <c r="BE275" i="3"/>
  <c r="BE276" i="3"/>
  <c r="BE286" i="3"/>
  <c r="BE287" i="3"/>
  <c r="BE291" i="3"/>
  <c r="BE292" i="3"/>
  <c r="BE293" i="3"/>
  <c r="BE297" i="3"/>
  <c r="BE300" i="3"/>
  <c r="BK222" i="3"/>
  <c r="J222" i="3"/>
  <c r="J101" i="3" s="1"/>
  <c r="F91" i="4"/>
  <c r="BE149" i="4"/>
  <c r="BE175" i="4"/>
  <c r="BE190" i="4"/>
  <c r="BE193" i="4"/>
  <c r="BE200" i="4"/>
  <c r="BE208" i="4"/>
  <c r="BE227" i="4"/>
  <c r="BE229" i="4"/>
  <c r="BE241" i="4"/>
  <c r="BE245" i="4"/>
  <c r="BE254" i="4"/>
  <c r="BE258" i="4"/>
  <c r="BE261" i="4"/>
  <c r="BE271" i="4"/>
  <c r="BE273" i="4"/>
  <c r="BE276" i="4"/>
  <c r="BE278" i="4"/>
  <c r="BE281" i="4"/>
  <c r="BE283" i="4"/>
  <c r="BE285" i="4"/>
  <c r="BE286" i="4"/>
  <c r="BE289" i="4"/>
  <c r="BE290" i="4"/>
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 r="BE394" i="4"/>
  <c r="BE405" i="4"/>
  <c r="BE408" i="4"/>
  <c r="BE410" i="4"/>
  <c r="BE413" i="4"/>
  <c r="BE416" i="4"/>
  <c r="BE420" i="4"/>
  <c r="BE425" i="4"/>
  <c r="BE430" i="4"/>
  <c r="BE435" i="4"/>
  <c r="BE439" i="4"/>
  <c r="BE445" i="4"/>
  <c r="BE451" i="4"/>
  <c r="BE455" i="4"/>
  <c r="BE462" i="4"/>
  <c r="BE473" i="4"/>
  <c r="BE479" i="4"/>
  <c r="BE482" i="4"/>
  <c r="BE490" i="4"/>
  <c r="BE494" i="4"/>
  <c r="BE501" i="4"/>
  <c r="BE502" i="4"/>
  <c r="BE505" i="4"/>
  <c r="BE511" i="4"/>
  <c r="BE521" i="4"/>
  <c r="BE529" i="4"/>
  <c r="BE531" i="4"/>
  <c r="BE535" i="4"/>
  <c r="BE539" i="4"/>
  <c r="BE545" i="4"/>
  <c r="BE550" i="4"/>
  <c r="BE555" i="4"/>
  <c r="BE560" i="4"/>
  <c r="BE564" i="4"/>
  <c r="BE567" i="4"/>
  <c r="BE577" i="4"/>
  <c r="BE581" i="4"/>
  <c r="BE587" i="4"/>
  <c r="BE590" i="4"/>
  <c r="BE594" i="4"/>
  <c r="BE602" i="4"/>
  <c r="BE605" i="4"/>
  <c r="BE610" i="4"/>
  <c r="BE615" i="4"/>
  <c r="BE620" i="4"/>
  <c r="BE622" i="4"/>
  <c r="BE625" i="4"/>
  <c r="BE627" i="4"/>
  <c r="BE632" i="4"/>
  <c r="BE636" i="4"/>
  <c r="BE640" i="4"/>
  <c r="BE642" i="4"/>
  <c r="BE644" i="4"/>
  <c r="BE648" i="4"/>
  <c r="BE652" i="4"/>
  <c r="BE655" i="4"/>
  <c r="BE661" i="4"/>
  <c r="BE665" i="4"/>
  <c r="BE669" i="4"/>
  <c r="BE671" i="4"/>
  <c r="BE673" i="4"/>
  <c r="BE679" i="4"/>
  <c r="BE683" i="4"/>
  <c r="BE687" i="4"/>
  <c r="BE692" i="4"/>
  <c r="BE697" i="4"/>
  <c r="BE701" i="4"/>
  <c r="BE705" i="4"/>
  <c r="BE709" i="4"/>
  <c r="BE715" i="4"/>
  <c r="BE716" i="4"/>
  <c r="BE721" i="4"/>
  <c r="BE726" i="4"/>
  <c r="BE729" i="4"/>
  <c r="BE732" i="4"/>
  <c r="BE735" i="4"/>
  <c r="BE738" i="4"/>
  <c r="BE743" i="4"/>
  <c r="BE745" i="4"/>
  <c r="BE748" i="4"/>
  <c r="BE750" i="4"/>
  <c r="BE755" i="4"/>
  <c r="BE758" i="4"/>
  <c r="BE764" i="4"/>
  <c r="BE771" i="4"/>
  <c r="BE774" i="4"/>
  <c r="BE781" i="4"/>
  <c r="BK754" i="4"/>
  <c r="J754" i="4"/>
  <c r="J112" i="4" s="1"/>
  <c r="J89" i="5"/>
  <c r="J91" i="5"/>
  <c r="BE136" i="5"/>
  <c r="BE154" i="5"/>
  <c r="BE164" i="5"/>
  <c r="BE182" i="5"/>
  <c r="BE186" i="5"/>
  <c r="BE195" i="5"/>
  <c r="BE201" i="5"/>
  <c r="BE203" i="5"/>
  <c r="BE206" i="5"/>
  <c r="BE218" i="5"/>
  <c r="BE228" i="5"/>
  <c r="BE233" i="5"/>
  <c r="BE242" i="5"/>
  <c r="BE245" i="5"/>
  <c r="BE253" i="5"/>
  <c r="BE264" i="5"/>
  <c r="BE271" i="5"/>
  <c r="BE288" i="5"/>
  <c r="BE292" i="5"/>
  <c r="BE300" i="5"/>
  <c r="BE304" i="5"/>
  <c r="BE308" i="5"/>
  <c r="BE314" i="5"/>
  <c r="BE324" i="5"/>
  <c r="BE331" i="5"/>
  <c r="BE335" i="5"/>
  <c r="BE337" i="5"/>
  <c r="BE345" i="5"/>
  <c r="BK344" i="5"/>
  <c r="J344" i="5" s="1"/>
  <c r="J103" i="5" s="1"/>
  <c r="J89" i="6"/>
  <c r="J91" i="6"/>
  <c r="J92" i="6"/>
  <c r="BE139" i="6"/>
  <c r="BE162" i="6"/>
  <c r="BE168" i="6"/>
  <c r="BE170" i="6"/>
  <c r="BE175" i="6"/>
  <c r="BE188" i="6"/>
  <c r="BE190" i="6"/>
  <c r="BE192" i="6"/>
  <c r="BE207" i="6"/>
  <c r="BE230" i="6"/>
  <c r="BE235" i="6"/>
  <c r="BE240" i="6"/>
  <c r="BE243" i="6"/>
  <c r="BE249" i="6"/>
  <c r="BE260" i="6"/>
  <c r="BE270" i="6"/>
  <c r="BE281" i="6"/>
  <c r="BE292" i="6"/>
  <c r="BE302" i="6"/>
  <c r="BE305" i="6"/>
  <c r="BE323" i="6"/>
  <c r="BE339" i="6"/>
  <c r="BE353" i="6"/>
  <c r="BE358" i="6"/>
  <c r="BE363" i="6"/>
  <c r="BE377" i="6"/>
  <c r="BE387" i="6"/>
  <c r="BE394" i="6"/>
  <c r="BE399" i="6"/>
  <c r="BE404" i="6"/>
  <c r="BE413" i="6"/>
  <c r="BE421" i="6"/>
  <c r="BK248" i="6"/>
  <c r="J248" i="6" s="1"/>
  <c r="J100" i="6" s="1"/>
  <c r="BK426" i="6"/>
  <c r="J426" i="6"/>
  <c r="J106" i="6" s="1"/>
  <c r="E85" i="7"/>
  <c r="J89" i="7"/>
  <c r="J91" i="7"/>
  <c r="BE141" i="7"/>
  <c r="BE145" i="7"/>
  <c r="BE323" i="7"/>
  <c r="BE330" i="7"/>
  <c r="BE418" i="7"/>
  <c r="BE421" i="7"/>
  <c r="BE432" i="7"/>
  <c r="BE440" i="7"/>
  <c r="BE449" i="7"/>
  <c r="BE487" i="7"/>
  <c r="BE504" i="7"/>
  <c r="BE512" i="7"/>
  <c r="BE513" i="7"/>
  <c r="BE522" i="7"/>
  <c r="BE528" i="7"/>
  <c r="BE536" i="7"/>
  <c r="BE538" i="7"/>
  <c r="BE591" i="7"/>
  <c r="BE599" i="7"/>
  <c r="BE652" i="7"/>
  <c r="BE693" i="7"/>
  <c r="BE696" i="7"/>
  <c r="BE761" i="7"/>
  <c r="BE767" i="7"/>
  <c r="BE777" i="7"/>
  <c r="BE786" i="7"/>
  <c r="BE793" i="7"/>
  <c r="BE799" i="7"/>
  <c r="BE805" i="7"/>
  <c r="BE810" i="7"/>
  <c r="BE815" i="7"/>
  <c r="BE824" i="7"/>
  <c r="BE832" i="7"/>
  <c r="BE839" i="7"/>
  <c r="BK137" i="7"/>
  <c r="J137" i="7"/>
  <c r="J98" i="7" s="1"/>
  <c r="BK848" i="7"/>
  <c r="J848" i="7" s="1"/>
  <c r="J104" i="7" s="1"/>
  <c r="F92" i="8"/>
  <c r="BE131" i="8"/>
  <c r="BE133" i="8"/>
  <c r="BE135" i="8"/>
  <c r="BE137" i="8"/>
  <c r="BE144" i="8"/>
  <c r="BE146" i="8"/>
  <c r="BE148" i="8"/>
  <c r="BE150" i="8"/>
  <c r="BE152" i="8"/>
  <c r="BE154" i="8"/>
  <c r="BE156" i="8"/>
  <c r="BE158" i="8"/>
  <c r="BE160" i="8"/>
  <c r="BE162" i="8"/>
  <c r="BE164" i="8"/>
  <c r="BE166" i="8"/>
  <c r="BE168" i="8"/>
  <c r="F38" i="2"/>
  <c r="BC95" i="1" s="1"/>
  <c r="F37" i="4"/>
  <c r="BB97" i="1" s="1"/>
  <c r="F38" i="4"/>
  <c r="BC97" i="1" s="1"/>
  <c r="J36" i="6"/>
  <c r="AW99" i="1" s="1"/>
  <c r="J36" i="7"/>
  <c r="AW100" i="1" s="1"/>
  <c r="F37" i="2"/>
  <c r="BB95" i="1" s="1"/>
  <c r="J36" i="3"/>
  <c r="AW96" i="1" s="1"/>
  <c r="F38" i="3"/>
  <c r="BC96" i="1" s="1"/>
  <c r="J36" i="4"/>
  <c r="AW97" i="1" s="1"/>
  <c r="F36" i="6"/>
  <c r="BA99" i="1" s="1"/>
  <c r="F38" i="6"/>
  <c r="BC99" i="1" s="1"/>
  <c r="F36" i="7"/>
  <c r="BA100" i="1" s="1"/>
  <c r="F39" i="7"/>
  <c r="BD100" i="1" s="1"/>
  <c r="J36" i="8"/>
  <c r="AW101" i="1" s="1"/>
  <c r="F38" i="8"/>
  <c r="BC101" i="1" s="1"/>
  <c r="F36" i="2"/>
  <c r="BA95" i="1" s="1"/>
  <c r="F36" i="4"/>
  <c r="BA97" i="1" s="1"/>
  <c r="F37" i="5"/>
  <c r="BB98" i="1" s="1"/>
  <c r="F38" i="5"/>
  <c r="BC98" i="1" s="1"/>
  <c r="F39" i="6"/>
  <c r="BD99" i="1" s="1"/>
  <c r="F38" i="7"/>
  <c r="BC100" i="1" s="1"/>
  <c r="J36" i="2"/>
  <c r="AW95" i="1" s="1"/>
  <c r="F39" i="2"/>
  <c r="BD95" i="1" s="1"/>
  <c r="F36" i="3"/>
  <c r="BA96" i="1" s="1"/>
  <c r="F37" i="3"/>
  <c r="BB96" i="1" s="1"/>
  <c r="F39" i="3"/>
  <c r="BD96" i="1" s="1"/>
  <c r="F39" i="4"/>
  <c r="BD97" i="1" s="1"/>
  <c r="F39" i="5"/>
  <c r="BD98" i="1" s="1"/>
  <c r="F37" i="6"/>
  <c r="BB99" i="1" s="1"/>
  <c r="F37" i="7"/>
  <c r="BB100" i="1" s="1"/>
  <c r="F36" i="8"/>
  <c r="BA101" i="1" s="1"/>
  <c r="F37" i="8"/>
  <c r="BB101" i="1" s="1"/>
  <c r="F39" i="8"/>
  <c r="BD101" i="1" s="1"/>
  <c r="R137" i="6" l="1"/>
  <c r="R136" i="6" s="1"/>
  <c r="T136" i="2"/>
  <c r="P137" i="6"/>
  <c r="P136" i="6"/>
  <c r="AU99" i="1" s="1"/>
  <c r="T147" i="4"/>
  <c r="T146" i="4" s="1"/>
  <c r="P147" i="4"/>
  <c r="P146" i="4" s="1"/>
  <c r="AU97" i="1" s="1"/>
  <c r="R224" i="3"/>
  <c r="BK136" i="3"/>
  <c r="J136" i="3" s="1"/>
  <c r="J97" i="3" s="1"/>
  <c r="P226" i="2"/>
  <c r="BK136" i="2"/>
  <c r="J136" i="2" s="1"/>
  <c r="J97" i="2" s="1"/>
  <c r="R134" i="5"/>
  <c r="R133" i="5"/>
  <c r="R147" i="4"/>
  <c r="R146" i="4"/>
  <c r="T136" i="3"/>
  <c r="P136" i="3"/>
  <c r="P135" i="3" s="1"/>
  <c r="AU96" i="1" s="1"/>
  <c r="T226" i="2"/>
  <c r="P136" i="2"/>
  <c r="P135" i="2" s="1"/>
  <c r="AU95" i="1" s="1"/>
  <c r="T137" i="6"/>
  <c r="T136" i="6"/>
  <c r="T134" i="5"/>
  <c r="T133" i="5"/>
  <c r="P134" i="5"/>
  <c r="P133" i="5"/>
  <c r="AU98" i="1" s="1"/>
  <c r="T224" i="3"/>
  <c r="BK224" i="3"/>
  <c r="J224" i="3"/>
  <c r="J102" i="3" s="1"/>
  <c r="R136" i="3"/>
  <c r="R135" i="3" s="1"/>
  <c r="R135" i="2"/>
  <c r="J137" i="2"/>
  <c r="J98" i="2"/>
  <c r="J137" i="3"/>
  <c r="J98" i="3"/>
  <c r="J225" i="3"/>
  <c r="J103" i="3"/>
  <c r="BK147" i="4"/>
  <c r="J147" i="4"/>
  <c r="J97" i="4" s="1"/>
  <c r="BK137" i="6"/>
  <c r="J137" i="6" s="1"/>
  <c r="J97" i="6" s="1"/>
  <c r="BK226" i="2"/>
  <c r="J226" i="2"/>
  <c r="J102" i="2" s="1"/>
  <c r="BK756" i="4"/>
  <c r="J756" i="4" s="1"/>
  <c r="J113" i="4" s="1"/>
  <c r="BK772" i="4"/>
  <c r="J772" i="4"/>
  <c r="J115" i="4" s="1"/>
  <c r="BK134" i="5"/>
  <c r="J134" i="5" s="1"/>
  <c r="J97" i="5" s="1"/>
  <c r="BK136" i="7"/>
  <c r="BK135" i="7"/>
  <c r="J135" i="7" s="1"/>
  <c r="J96" i="7" s="1"/>
  <c r="BK129" i="8"/>
  <c r="J129" i="8"/>
  <c r="J97" i="8" s="1"/>
  <c r="J35" i="5"/>
  <c r="AV98" i="1" s="1"/>
  <c r="BB94" i="1"/>
  <c r="W34" i="1" s="1"/>
  <c r="BC94" i="1"/>
  <c r="AY94" i="1" s="1"/>
  <c r="F35" i="5"/>
  <c r="AZ98" i="1" s="1"/>
  <c r="BD94" i="1"/>
  <c r="W36" i="1" s="1"/>
  <c r="T135" i="3" l="1"/>
  <c r="T135" i="2"/>
  <c r="BK135" i="2"/>
  <c r="J135" i="2" s="1"/>
  <c r="J96" i="2" s="1"/>
  <c r="BK146" i="4"/>
  <c r="J146" i="4"/>
  <c r="J96" i="4" s="1"/>
  <c r="BK133" i="5"/>
  <c r="J133" i="5" s="1"/>
  <c r="J96" i="5" s="1"/>
  <c r="BK136" i="6"/>
  <c r="J136" i="6"/>
  <c r="J96" i="6" s="1"/>
  <c r="J30" i="7"/>
  <c r="J136" i="7"/>
  <c r="J97" i="7"/>
  <c r="BK135" i="3"/>
  <c r="J135" i="3"/>
  <c r="J96" i="3" s="1"/>
  <c r="J30" i="3" s="1"/>
  <c r="BK128" i="8"/>
  <c r="J128" i="8"/>
  <c r="J96" i="8" s="1"/>
  <c r="AU94" i="1"/>
  <c r="AX94" i="1"/>
  <c r="W35" i="1"/>
  <c r="J30" i="2" l="1"/>
  <c r="J30" i="6"/>
  <c r="J30" i="8"/>
  <c r="J30" i="4"/>
  <c r="J30" i="5"/>
  <c r="BE114" i="3"/>
  <c r="J35" i="3" s="1"/>
  <c r="AV96" i="1" s="1"/>
  <c r="AT96" i="1" s="1"/>
  <c r="J31" i="7"/>
  <c r="J32" i="7" s="1"/>
  <c r="AG100" i="1" s="1"/>
  <c r="BE114" i="7" l="1"/>
  <c r="J35" i="7" s="1"/>
  <c r="AV100" i="1" s="1"/>
  <c r="AT100" i="1" s="1"/>
  <c r="J116" i="7"/>
  <c r="J31" i="3"/>
  <c r="J32" i="3" s="1"/>
  <c r="AG96" i="1" s="1"/>
  <c r="AN96" i="1" s="1"/>
  <c r="J31" i="6"/>
  <c r="J32" i="6" s="1"/>
  <c r="AG99" i="1" s="1"/>
  <c r="J31" i="2"/>
  <c r="J32" i="2" s="1"/>
  <c r="AG95" i="1" s="1"/>
  <c r="BF112" i="5"/>
  <c r="J36" i="5" s="1"/>
  <c r="AW98" i="1" s="1"/>
  <c r="AT98" i="1" s="1"/>
  <c r="BE125" i="4"/>
  <c r="J35" i="4" s="1"/>
  <c r="AV97" i="1" s="1"/>
  <c r="AT97" i="1" s="1"/>
  <c r="BE107" i="8"/>
  <c r="J35" i="8" s="1"/>
  <c r="AV101" i="1" s="1"/>
  <c r="AT101" i="1" s="1"/>
  <c r="F35" i="3"/>
  <c r="AZ96" i="1" s="1"/>
  <c r="BE114" i="2" l="1"/>
  <c r="J41" i="3"/>
  <c r="J41" i="7"/>
  <c r="BE115" i="6"/>
  <c r="AN100" i="1"/>
  <c r="J116" i="3"/>
  <c r="J35" i="2"/>
  <c r="AV95" i="1" s="1"/>
  <c r="AT95" i="1" s="1"/>
  <c r="J31" i="4"/>
  <c r="J32" i="4" s="1"/>
  <c r="AG97" i="1" s="1"/>
  <c r="AN97" i="1" s="1"/>
  <c r="F35" i="4"/>
  <c r="AZ97" i="1" s="1"/>
  <c r="J117" i="6"/>
  <c r="F35" i="7"/>
  <c r="AZ100" i="1" s="1"/>
  <c r="F35" i="8"/>
  <c r="AZ101" i="1" s="1"/>
  <c r="J31" i="5"/>
  <c r="J32" i="5" s="1"/>
  <c r="AG98" i="1" s="1"/>
  <c r="AN98" i="1" s="1"/>
  <c r="F36" i="5"/>
  <c r="BA98" i="1" s="1"/>
  <c r="BA94" i="1" s="1"/>
  <c r="W33" i="1" s="1"/>
  <c r="J116" i="2"/>
  <c r="J31" i="8"/>
  <c r="J32" i="8" s="1"/>
  <c r="AG101" i="1" s="1"/>
  <c r="AN101" i="1" s="1"/>
  <c r="F35" i="6"/>
  <c r="AZ99" i="1" s="1"/>
  <c r="J41" i="4" l="1"/>
  <c r="J41" i="8"/>
  <c r="J41" i="2"/>
  <c r="J41" i="5"/>
  <c r="AN95" i="1"/>
  <c r="AG94" i="1"/>
  <c r="J114" i="5"/>
  <c r="J35" i="6"/>
  <c r="AV99" i="1" s="1"/>
  <c r="AT99" i="1" s="1"/>
  <c r="J127" i="4"/>
  <c r="F35" i="2"/>
  <c r="AZ95" i="1" s="1"/>
  <c r="AZ94" i="1" s="1"/>
  <c r="J109" i="8"/>
  <c r="AW94" i="1"/>
  <c r="AK33" i="1" s="1"/>
  <c r="J41" i="6" l="1"/>
  <c r="AN99" i="1"/>
  <c r="CD106" i="1"/>
  <c r="CD107" i="1"/>
  <c r="AK26" i="1"/>
  <c r="AV94" i="1"/>
  <c r="CD105" i="1"/>
  <c r="CD104" i="1"/>
  <c r="W32" i="1" l="1"/>
  <c r="AK27" i="1"/>
  <c r="AV104" i="1"/>
  <c r="BY104" i="1"/>
  <c r="AV106" i="1"/>
  <c r="BY106" i="1"/>
  <c r="AV107" i="1"/>
  <c r="BY107" i="1"/>
  <c r="AV105" i="1"/>
  <c r="BY105" i="1"/>
  <c r="AT94" i="1"/>
  <c r="AN94" i="1" s="1"/>
  <c r="AG109" i="1" l="1"/>
  <c r="AK29" i="1"/>
  <c r="AK32" i="1"/>
  <c r="AK38" i="1" l="1"/>
  <c r="AN109" i="1" l="1"/>
</calcChain>
</file>

<file path=xl/sharedStrings.xml><?xml version="1.0" encoding="utf-8"?>
<sst xmlns="http://schemas.openxmlformats.org/spreadsheetml/2006/main" count="24538" uniqueCount="2253">
  <si>
    <t>Export Komplet</t>
  </si>
  <si>
    <t/>
  </si>
  <si>
    <t>2.0</t>
  </si>
  <si>
    <t>False</t>
  </si>
  <si>
    <t>{c76b2143-e2eb-4f4f-9020-08db2ff392fe}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</si>
  <si>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</si>
  <si>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</si>
  <si>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</si>
  <si>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</si>
  <si>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</si>
  <si>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</si>
  <si>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</si>
  <si>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</si>
  <si>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</si>
  <si>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CO9-R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</si>
  <si>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</si>
  <si>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</si>
  <si>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Bratří Mrštíků - rekonstrukce kanalizace</t>
  </si>
  <si>
    <t>KSO:</t>
  </si>
  <si>
    <t>CC-CZ:</t>
  </si>
  <si>
    <t>Místo:</t>
  </si>
  <si>
    <t xml:space="preserve"> </t>
  </si>
  <si>
    <t>Datum:</t>
  </si>
  <si>
    <t>15. 5. 2020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</si>
  <si>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</si>
  <si>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</si>
  <si>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</si>
  <si>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</si>
  <si>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</si>
  <si>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</si>
  <si>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</si>
  <si>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</si>
  <si>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</si>
  <si>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</si>
  <si>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</si>
  <si>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</si>
  <si>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</si>
  <si>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</si>
  <si>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</si>
  <si>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</si>
  <si>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</si>
  <si>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</si>
  <si>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</si>
  <si>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</si>
  <si>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</si>
  <si>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</si>
  <si>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</si>
  <si>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</si>
  <si>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</si>
  <si>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</si>
  <si>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</si>
  <si>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</si>
  <si>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</si>
  <si>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</si>
  <si>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</si>
  <si>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</si>
  <si>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</si>
  <si>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</si>
  <si>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</si>
  <si>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</si>
  <si>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</si>
  <si>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</si>
  <si>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</si>
  <si>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</si>
  <si>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</si>
  <si>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</si>
  <si>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</si>
  <si>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</si>
  <si>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</si>
  <si>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</si>
  <si>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</si>
  <si>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</si>
  <si>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</si>
  <si>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</si>
  <si>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</si>
  <si>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</si>
  <si>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</si>
  <si>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</si>
  <si>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</si>
  <si>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</si>
  <si>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</si>
  <si>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Přeložka plynovodu</t>
  </si>
  <si>
    <t>STA</t>
  </si>
  <si>
    <t>{dcbe8819-91eb-4c43-b376-0d1d1c85637f}</t>
  </si>
  <si>
    <t>2</t>
  </si>
  <si>
    <t>PS 02</t>
  </si>
  <si>
    <t>Přeložka plynovodních přípojek</t>
  </si>
  <si>
    <t>{e73b398b-7e17-4d8d-bd4d-9e3d077547c8}</t>
  </si>
  <si>
    <t>SO 01,1</t>
  </si>
  <si>
    <t>Kanalizace jednotná</t>
  </si>
  <si>
    <t>{8e84ce20-0012-45ac-8633-a58598a24c9d}</t>
  </si>
  <si>
    <t>SO 01,2</t>
  </si>
  <si>
    <t>Kanalizace dešťová</t>
  </si>
  <si>
    <t>{1bc732db-f63a-491a-b09a-4ba92c5fb58d}</t>
  </si>
  <si>
    <t>SO 03</t>
  </si>
  <si>
    <t>Náhradní zásobování vodou</t>
  </si>
  <si>
    <t>{d3961733-cf87-4b4f-961f-54b63be769fb}</t>
  </si>
  <si>
    <t>SO 02</t>
  </si>
  <si>
    <t>Kanalizační přípojky</t>
  </si>
  <si>
    <t>{9ecaa26f-d19f-43bf-9586-b9d90d88a69a}</t>
  </si>
  <si>
    <t>SO90</t>
  </si>
  <si>
    <t>Ostatní rozpočtové náklady</t>
  </si>
  <si>
    <t>{6de3fa1f-af1a-46ea-ba0a-967e53f62e8b}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</si>
  <si>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</si>
  <si>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</si>
  <si>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</si>
  <si>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</si>
  <si>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</si>
  <si>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</si>
  <si>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KRYCÍ LIST SOUPISU PRACÍ</t>
  </si>
  <si>
    <t>Objekt:</t>
  </si>
  <si>
    <t>PS 01 - Přeložka plynovodu</t>
  </si>
  <si>
    <t>Náklady z rozpočtu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</si>
  <si>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</si>
  <si>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</si>
  <si>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</si>
  <si>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</si>
  <si>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</si>
  <si>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</si>
  <si>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</si>
  <si>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</t>
  </si>
  <si>
    <t xml:space="preserve">    998 - Přesun hmot</t>
  </si>
  <si>
    <t>M - Práce a dodávky M</t>
  </si>
  <si>
    <t xml:space="preserve">    21-M - Elektromontáže</t>
  </si>
  <si>
    <t xml:space="preserve">    23-M - Montáže potrubí</t>
  </si>
  <si>
    <t xml:space="preserve">    46-M - Zemní práce při extr.mont.pracích</t>
  </si>
  <si>
    <t>VRN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</si>
  <si>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</si>
  <si>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</si>
  <si>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</si>
  <si>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</si>
  <si>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</si>
  <si>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</si>
  <si>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</si>
  <si>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</si>
  <si>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</si>
  <si>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</si>
  <si>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</si>
  <si>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</si>
  <si>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</si>
  <si>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</si>
  <si>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</si>
  <si>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</si>
  <si>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</si>
  <si>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</si>
  <si>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</si>
  <si>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11510121.III</t>
  </si>
  <si>
    <t>Čerpání deštových vod, včetně všech souvisejích výkonu a potřebného materiálu</t>
  </si>
  <si>
    <t>den</t>
  </si>
  <si>
    <t>4</t>
  </si>
  <si>
    <t>2068557458</t>
  </si>
  <si>
    <t>VV</t>
  </si>
  <si>
    <t xml:space="preserve">  Množství: 2,0 l/s             Doba čerpání: 10 pracovních dnů nepřetržitě                  Dopravní výška:  5 m</t>
  </si>
  <si>
    <t>10</t>
  </si>
  <si>
    <t>119001401</t>
  </si>
  <si>
    <t>Dočasné zajištění sítí</t>
  </si>
  <si>
    <t>m</t>
  </si>
  <si>
    <t>"Voda" 19</t>
  </si>
  <si>
    <t>Součet</t>
  </si>
  <si>
    <t>3</t>
  </si>
  <si>
    <t>119001421</t>
  </si>
  <si>
    <t>Dočasné zajištění kabelů a kabelových tratí ze 3 volně ložených kabelů</t>
  </si>
  <si>
    <t>CS ÚRS 2020 01</t>
  </si>
  <si>
    <t>460490011</t>
  </si>
  <si>
    <t>Krytí kabelů výstražnou fólií šířky 20 cm</t>
  </si>
  <si>
    <t>64</t>
  </si>
  <si>
    <t>682588889</t>
  </si>
  <si>
    <t>5</t>
  </si>
  <si>
    <t>460510203</t>
  </si>
  <si>
    <t>Kanály do rýhy neasfaltované z prefabrikovaných betonových žlabů rozměrů 23x18,5/13x13 cm</t>
  </si>
  <si>
    <t>1653337199</t>
  </si>
  <si>
    <t>6</t>
  </si>
  <si>
    <t>139001101</t>
  </si>
  <si>
    <t>Příplatek za ztížení vykopávky v blízkosti podzemního vedení</t>
  </si>
  <si>
    <t>m3</t>
  </si>
  <si>
    <t>-1232525471</t>
  </si>
  <si>
    <t>"Křížení sítí" (19+4)*1*1</t>
  </si>
  <si>
    <t xml:space="preserve"> "napojení" 2*2*2*1,5</t>
  </si>
  <si>
    <t>"BU" 2*4*1,5</t>
  </si>
  <si>
    <t>7</t>
  </si>
  <si>
    <t>132254204</t>
  </si>
  <si>
    <t>Hloubení zapažených rýh š do 2000 mm v hornině třídy těžitelnosti I, skupiny 3 objem do 500 m3, včetně svislého přemístění do 4m, lepivosti</t>
  </si>
  <si>
    <t>2022564065</t>
  </si>
  <si>
    <t>" napojení" 2*2*2*1,5</t>
  </si>
  <si>
    <t>"Potrubí" 158*0,8*0,9</t>
  </si>
  <si>
    <t>"85%"137,76*0,85</t>
  </si>
  <si>
    <t>8</t>
  </si>
  <si>
    <t>132354204</t>
  </si>
  <si>
    <t>Hloubení zapažených rýh š do 2000 mm v hornině třídy těžitelnosti II, skupiny 4 objem do 500 m3, včetně svislého přemístění do 4m, lepivosti</t>
  </si>
  <si>
    <t>-262791484</t>
  </si>
  <si>
    <t>"15%"137,76*0,15</t>
  </si>
  <si>
    <t>9</t>
  </si>
  <si>
    <t>151101101</t>
  </si>
  <si>
    <t>Zřízení příložného pažení a rozepření stěn rýh hl do 2 m</t>
  </si>
  <si>
    <t>m2</t>
  </si>
  <si>
    <t>12</t>
  </si>
  <si>
    <t>"napojení" 2*4*2*2</t>
  </si>
  <si>
    <t>" BU" (2+4)*2*2</t>
  </si>
  <si>
    <t>"Potrubí" 158*1,4*2</t>
  </si>
  <si>
    <t>151101111</t>
  </si>
  <si>
    <t>Odstranění příložného pažení a rozepření stěn rýh hl do 2 m</t>
  </si>
  <si>
    <t>14</t>
  </si>
  <si>
    <t>11</t>
  </si>
  <si>
    <t>162751117</t>
  </si>
  <si>
    <t>Vodorovné přemístění do 10000 m výkopku/sypaniny z horniny třídy těžitelnosti I, skupiny 1 až 3</t>
  </si>
  <si>
    <t>848221846</t>
  </si>
  <si>
    <t>117,096</t>
  </si>
  <si>
    <t>162751137</t>
  </si>
  <si>
    <t>Vodorovné přemístění do 10000 m výkopku/sypaniny z horniny třídy těžitelnosti II, skupiny 4 a 5</t>
  </si>
  <si>
    <t>-2041016806</t>
  </si>
  <si>
    <t>20,664</t>
  </si>
  <si>
    <t>13</t>
  </si>
  <si>
    <t>171251201</t>
  </si>
  <si>
    <t>Uložení sypaniny na skládky nebo meziskládky</t>
  </si>
  <si>
    <t>1353086102</t>
  </si>
  <si>
    <t>137,76</t>
  </si>
  <si>
    <t>202010101</t>
  </si>
  <si>
    <t xml:space="preserve">Poplatek za skládku zeminy v tř. 1 - 4 </t>
  </si>
  <si>
    <t>-2005074177</t>
  </si>
  <si>
    <t>"50%"137,76*0,5</t>
  </si>
  <si>
    <t>202010103</t>
  </si>
  <si>
    <t>Poplatek za skládku  "navážky"</t>
  </si>
  <si>
    <t>1510445701</t>
  </si>
  <si>
    <t>16</t>
  </si>
  <si>
    <t>174101101</t>
  </si>
  <si>
    <t>Zásyp jam, šachet rýh nebo kolem objektů sypaninou se zhutněním</t>
  </si>
  <si>
    <t>22</t>
  </si>
  <si>
    <t>"Výkop" 137,76</t>
  </si>
  <si>
    <t>"Obsyp" -56,88</t>
  </si>
  <si>
    <t>"Lože" -12,64</t>
  </si>
  <si>
    <t>17</t>
  </si>
  <si>
    <t>M</t>
  </si>
  <si>
    <t>583441720</t>
  </si>
  <si>
    <t>t</t>
  </si>
  <si>
    <t>-1419390691</t>
  </si>
  <si>
    <t>68,24*1,1*1,05*1,8</t>
  </si>
  <si>
    <t>18</t>
  </si>
  <si>
    <t>175111101</t>
  </si>
  <si>
    <t>Obsypání potrubí ručně sypaninou bez prohození, uloženou do 3 m</t>
  </si>
  <si>
    <t>26</t>
  </si>
  <si>
    <t>158*0,8*0,45</t>
  </si>
  <si>
    <t>19</t>
  </si>
  <si>
    <t>58331351</t>
  </si>
  <si>
    <t>kamenivo těžené drobné frakce 0/4</t>
  </si>
  <si>
    <t>675378849</t>
  </si>
  <si>
    <t>56,88*1,1*1,05*1,8</t>
  </si>
  <si>
    <t>20</t>
  </si>
  <si>
    <t>167151111</t>
  </si>
  <si>
    <t>Nakládání výkopku z hornin třídy těžitelnosti I, skupiny 1 až 3 přes 100 m3</t>
  </si>
  <si>
    <t>1284020844</t>
  </si>
  <si>
    <t>68,24*1,1*1,05</t>
  </si>
  <si>
    <t>56,88*1,1*1,05</t>
  </si>
  <si>
    <t>162351103</t>
  </si>
  <si>
    <t>Vodorovné přemístění do 500 m výkopku/sypaniny z horniny třídy těžitelnosti I, skupiny 1 až 3</t>
  </si>
  <si>
    <t>836426690</t>
  </si>
  <si>
    <t>144,513</t>
  </si>
  <si>
    <t>Vodorovné konstrukce</t>
  </si>
  <si>
    <t>451572111</t>
  </si>
  <si>
    <t>Lože pod potrubí otevřený výkop z kameniva drobného těženého</t>
  </si>
  <si>
    <t>40</t>
  </si>
  <si>
    <t>158*0,8*0,1</t>
  </si>
  <si>
    <t>Komunikace</t>
  </si>
  <si>
    <t>23</t>
  </si>
  <si>
    <t>113107163</t>
  </si>
  <si>
    <t>Odstranění podkladu pl přes 50 do 200 m2 z kameniva drceného tl 300 mm</t>
  </si>
  <si>
    <t>42</t>
  </si>
  <si>
    <t>" napojení" 2*2*2</t>
  </si>
  <si>
    <t>"BU" 2*4</t>
  </si>
  <si>
    <t>"Potrubí" 158*0,8</t>
  </si>
  <si>
    <t>24</t>
  </si>
  <si>
    <t>113107171</t>
  </si>
  <si>
    <t>Odstranění podkladu pl přes 50 do 200 m2 zkameniva stmeleného cementem tl 150 mm</t>
  </si>
  <si>
    <t>44</t>
  </si>
  <si>
    <t>167</t>
  </si>
  <si>
    <t>25</t>
  </si>
  <si>
    <t>113107182</t>
  </si>
  <si>
    <t>Odstranění podkladu pl přes 50 do 200 m2 živičných tl 100 mm</t>
  </si>
  <si>
    <t>46</t>
  </si>
  <si>
    <t>564871130</t>
  </si>
  <si>
    <t>Zásyp ze štěrkodrtě ŠD tl. 500 mm</t>
  </si>
  <si>
    <t>48</t>
  </si>
  <si>
    <t>27</t>
  </si>
  <si>
    <t>919735112</t>
  </si>
  <si>
    <t>Řezání stávajícího živičného krytu hl do 100 mm</t>
  </si>
  <si>
    <t>50</t>
  </si>
  <si>
    <t>"potrubí" 158*2</t>
  </si>
  <si>
    <t>"jámy" 2*4*2+(2+4)*2</t>
  </si>
  <si>
    <t>28</t>
  </si>
  <si>
    <t>997221561</t>
  </si>
  <si>
    <t>Vodorovná doprava suti z kusových materiálů do 1 km</t>
  </si>
  <si>
    <t>618565468</t>
  </si>
  <si>
    <t>29</t>
  </si>
  <si>
    <t>997221569</t>
  </si>
  <si>
    <t>Příplatek ZKD 1 km u vodorovné dopravy suti z kusových materiálů</t>
  </si>
  <si>
    <t>550373054</t>
  </si>
  <si>
    <t>148,259*9 'Přepočtené koeficientem množství</t>
  </si>
  <si>
    <t>30</t>
  </si>
  <si>
    <t>201917904</t>
  </si>
  <si>
    <t>Poplatek za skládku suti s příměsí</t>
  </si>
  <si>
    <t>-507562652</t>
  </si>
  <si>
    <t>148,259-31,328</t>
  </si>
  <si>
    <t>31</t>
  </si>
  <si>
    <t>2019170302</t>
  </si>
  <si>
    <t>Poplatek za skládku živice</t>
  </si>
  <si>
    <t>49949869</t>
  </si>
  <si>
    <t>31,328</t>
  </si>
  <si>
    <t>998</t>
  </si>
  <si>
    <t>Přesun hmot</t>
  </si>
  <si>
    <t>32</t>
  </si>
  <si>
    <t>998225111</t>
  </si>
  <si>
    <t>Přesun hmot pro pozemní komunikace s krytem z kamene, monolitickým betonovým nebo živičným</t>
  </si>
  <si>
    <t>-201198168</t>
  </si>
  <si>
    <t>Práce a dodávky M</t>
  </si>
  <si>
    <t>21-M</t>
  </si>
  <si>
    <t>Elektromontáže</t>
  </si>
  <si>
    <t>33</t>
  </si>
  <si>
    <t>210040512</t>
  </si>
  <si>
    <t>Ukončení vodičů svorkováním</t>
  </si>
  <si>
    <t>kus</t>
  </si>
  <si>
    <t>62</t>
  </si>
  <si>
    <t>"Do poklopu - ukončení vodiče" 2</t>
  </si>
  <si>
    <t>34</t>
  </si>
  <si>
    <t>210292041</t>
  </si>
  <si>
    <t>Přezkoušení okruhu s prozvoněním</t>
  </si>
  <si>
    <t>35</t>
  </si>
  <si>
    <t>210800525</t>
  </si>
  <si>
    <t>Montáž měděných vodičů CY, HO5V, HO7V, NYY, YY 2,5 mm2 uložených volně</t>
  </si>
  <si>
    <t>66</t>
  </si>
  <si>
    <t>"Potrubí" 157</t>
  </si>
  <si>
    <t>"Ukončení vodiče do poklopu" 2*1,5</t>
  </si>
  <si>
    <t>36</t>
  </si>
  <si>
    <t>341408240</t>
  </si>
  <si>
    <t>vodič silový s Cu jádrem CY H07 V-U 2,50 mm2</t>
  </si>
  <si>
    <t>256</t>
  </si>
  <si>
    <t>68</t>
  </si>
  <si>
    <t>37</t>
  </si>
  <si>
    <t>899401112</t>
  </si>
  <si>
    <t>Osazení poklopů litinových šoupátkových</t>
  </si>
  <si>
    <t>1884092134</t>
  </si>
  <si>
    <t>38</t>
  </si>
  <si>
    <t>422913520 r</t>
  </si>
  <si>
    <t>poklop litinový typ 504-šoupátkový, včetně podkladní desky</t>
  </si>
  <si>
    <t>-1449380556</t>
  </si>
  <si>
    <t>23-M</t>
  </si>
  <si>
    <t>Montáže potrubí</t>
  </si>
  <si>
    <t>39</t>
  </si>
  <si>
    <t>230023088</t>
  </si>
  <si>
    <t>Montáž trubní díly přivařovací DN 150</t>
  </si>
  <si>
    <t>76</t>
  </si>
  <si>
    <t>552838580</t>
  </si>
  <si>
    <t>dno klenuté DN 150</t>
  </si>
  <si>
    <t>78</t>
  </si>
  <si>
    <t>1*1,01</t>
  </si>
  <si>
    <t>41</t>
  </si>
  <si>
    <t>230201125</t>
  </si>
  <si>
    <t>Montáž trubních dílů přivařovacích  DN 150</t>
  </si>
  <si>
    <t>80</t>
  </si>
  <si>
    <t>286-SCH150</t>
  </si>
  <si>
    <t>Spojka SCHUCK - přesuvka SMU DN 150</t>
  </si>
  <si>
    <t>82</t>
  </si>
  <si>
    <t>43</t>
  </si>
  <si>
    <t>230080473</t>
  </si>
  <si>
    <t>Demontáž řez potrubí DN 150</t>
  </si>
  <si>
    <t>84</t>
  </si>
  <si>
    <t>"Zaslepení" 1</t>
  </si>
  <si>
    <t>"Demontáž" 105</t>
  </si>
  <si>
    <t>230082087</t>
  </si>
  <si>
    <t>Demontáž potrubí DN 150 vč.odvozu do šrotu</t>
  </si>
  <si>
    <t>86</t>
  </si>
  <si>
    <t>45</t>
  </si>
  <si>
    <t>230120042</t>
  </si>
  <si>
    <t>Čištění potrubí profukováním nebo proplachováním DN 40</t>
  </si>
  <si>
    <t>88</t>
  </si>
  <si>
    <t>"Stávající potrubí - odplynění" 62</t>
  </si>
  <si>
    <t>"Stávající potrubí - odvzdušnění" 62</t>
  </si>
  <si>
    <t>230120048</t>
  </si>
  <si>
    <t>Čištění potrubí profukováním nebo proplachováním DN 150</t>
  </si>
  <si>
    <t>90</t>
  </si>
  <si>
    <t>"Stávající potrubí - odplynění" 158+60</t>
  </si>
  <si>
    <t>"Stávající potrubí - odvzdušnění" 60</t>
  </si>
  <si>
    <t>"Nové potrubí - odvzdušnění" 158</t>
  </si>
  <si>
    <t>47</t>
  </si>
  <si>
    <t>230205125</t>
  </si>
  <si>
    <t>Montáž potrubí plastového svařovaného na tupo nebo elektrospojkou D 160 mm, tl. stěny 9,1 mm</t>
  </si>
  <si>
    <t>92</t>
  </si>
  <si>
    <t>286139480</t>
  </si>
  <si>
    <t>potrubí plynovodní ROBUST PIPE z PE 100+, SDR 17, 160 x 9,5 mm</t>
  </si>
  <si>
    <t>94</t>
  </si>
  <si>
    <t>158*1,015</t>
  </si>
  <si>
    <t>49</t>
  </si>
  <si>
    <t>-286612671</t>
  </si>
  <si>
    <t>Elektrotvarovka - objímka bez dorazu PE 100 SDR 11 d 160</t>
  </si>
  <si>
    <t>96</t>
  </si>
  <si>
    <t>4*1,015</t>
  </si>
  <si>
    <t>230201311</t>
  </si>
  <si>
    <t>Montáž elektrotvarovky na PE potrubí D 160 mm, tl. stěny 9,1 mm</t>
  </si>
  <si>
    <t>98</t>
  </si>
  <si>
    <t>51</t>
  </si>
  <si>
    <t>-286612787</t>
  </si>
  <si>
    <t>Elektrotvarovka - přechodový kus PE/ocel PE 100 SDR 11 d 160/DN 150</t>
  </si>
  <si>
    <t>100</t>
  </si>
  <si>
    <t>2*1,015</t>
  </si>
  <si>
    <t>52</t>
  </si>
  <si>
    <t>230205411</t>
  </si>
  <si>
    <t>Montáž trubního dílu PE potrubí svařovaného na tupo nebo elektrospojkou D 160 mm, tl. stěny 9,1 mm</t>
  </si>
  <si>
    <t>102</t>
  </si>
  <si>
    <t>53</t>
  </si>
  <si>
    <t>-286391605517</t>
  </si>
  <si>
    <t>Tvarovka na tupo - PE 100 SDR 17,6 T-kus 90° d 160</t>
  </si>
  <si>
    <t>104</t>
  </si>
  <si>
    <t>1*1,015</t>
  </si>
  <si>
    <t>54</t>
  </si>
  <si>
    <t>-286581609517</t>
  </si>
  <si>
    <t>Tvarovka na tupo - PE 100 SDR 17,6 T-kus reduk. d 160/90</t>
  </si>
  <si>
    <t>106</t>
  </si>
  <si>
    <t>55</t>
  </si>
  <si>
    <t>-286131646517</t>
  </si>
  <si>
    <t>Tvarovka na tupo - PE 100 SDR 17,6 koleno d 160/45°</t>
  </si>
  <si>
    <t>108</t>
  </si>
  <si>
    <t>56</t>
  </si>
  <si>
    <t>-286671608517</t>
  </si>
  <si>
    <t>Tvarovka na tupo - PE 100 SDR 17,6 záslepka d 160</t>
  </si>
  <si>
    <t>110</t>
  </si>
  <si>
    <t>57</t>
  </si>
  <si>
    <t>230191037</t>
  </si>
  <si>
    <t>Uložení chráničky do výkopu d 225</t>
  </si>
  <si>
    <t>112</t>
  </si>
  <si>
    <t>6+5*2,5</t>
  </si>
  <si>
    <t>58</t>
  </si>
  <si>
    <t>286139720</t>
  </si>
  <si>
    <t>trubka ochranná pro plyn PEHD 225 x 8,6 mm</t>
  </si>
  <si>
    <t>114</t>
  </si>
  <si>
    <t>18,5*1,1</t>
  </si>
  <si>
    <t>59</t>
  </si>
  <si>
    <t>230200120</t>
  </si>
  <si>
    <t>Nasunutí potrubní sekce dn 160 chráničky dn 225 vč.vystředění a uzavření chráničky</t>
  </si>
  <si>
    <t>116</t>
  </si>
  <si>
    <t>60</t>
  </si>
  <si>
    <t>230200312</t>
  </si>
  <si>
    <t>Jednostranné přerušení průtoku plynu za použití 2 balonu v ocelovém potrubí DN do 200 mm</t>
  </si>
  <si>
    <t>118</t>
  </si>
  <si>
    <t>"Balonový uzávěr OC 2x150" 1</t>
  </si>
  <si>
    <t>61</t>
  </si>
  <si>
    <t>288-510-1116-000</t>
  </si>
  <si>
    <t>Ocelová tvarovka navařovací - balonovací hrdlo PN 16</t>
  </si>
  <si>
    <t>120</t>
  </si>
  <si>
    <t>"Balonový uzávěr OC 2x150" 2*1,01</t>
  </si>
  <si>
    <t>230200332</t>
  </si>
  <si>
    <t>Opětovné jednostranné přerušení průtoku plynu za použití 2 balonů v ocelovém potrubí DN do 200 mm</t>
  </si>
  <si>
    <t>122</t>
  </si>
  <si>
    <t>63</t>
  </si>
  <si>
    <t>230200322</t>
  </si>
  <si>
    <t>Jednostranné přerušení průtoku plynu za použití 2 balonů v plastovém potrubí DN do 200 mm</t>
  </si>
  <si>
    <t>124</t>
  </si>
  <si>
    <t>-286612752</t>
  </si>
  <si>
    <t>Elektrotvarovka - balonovací tvarovka PE 100 SDR 11 d 160</t>
  </si>
  <si>
    <t>126</t>
  </si>
  <si>
    <t>"Balonový uzávěr PE 2x160" 1*2*1,01</t>
  </si>
  <si>
    <t>65</t>
  </si>
  <si>
    <t>230230020</t>
  </si>
  <si>
    <t>Hlavní tlaková zkouška vzduchem 0,6 MPa DN 150</t>
  </si>
  <si>
    <t>128</t>
  </si>
  <si>
    <t>PC-izolace01</t>
  </si>
  <si>
    <t>Oprava izolace ocel.potrubí v místě napojení</t>
  </si>
  <si>
    <t>130</t>
  </si>
  <si>
    <t>"Napojení na stáv.potrubí" 2</t>
  </si>
  <si>
    <t>"BU OC  2x150" 1*2</t>
  </si>
  <si>
    <t>67</t>
  </si>
  <si>
    <t>PC-izolace02</t>
  </si>
  <si>
    <t>Kontrola izolace ocel.potrubí v místě napojení elektrojiskrovým defektoskopem</t>
  </si>
  <si>
    <t>132</t>
  </si>
  <si>
    <t>PC-nátěr</t>
  </si>
  <si>
    <t>Polyuretanový nátěr armatur, spojky schuck - nátěr protegol</t>
  </si>
  <si>
    <t>134</t>
  </si>
  <si>
    <t>"Spojka SCHUCK" 2</t>
  </si>
  <si>
    <t>69</t>
  </si>
  <si>
    <t>PC-propoj</t>
  </si>
  <si>
    <t>Propojovací práce</t>
  </si>
  <si>
    <t>hod</t>
  </si>
  <si>
    <t>136</t>
  </si>
  <si>
    <t>"propoj č.1 - 2x8 hod" 2*8</t>
  </si>
  <si>
    <t>"propoj č.2 - 2x8 hod" 2*8</t>
  </si>
  <si>
    <t>"propoj č.3 - 2x8 hod" 2*8</t>
  </si>
  <si>
    <t>70</t>
  </si>
  <si>
    <t>PC-revize</t>
  </si>
  <si>
    <t>Revize plynovodu, včetně vyhotovení revizní zpráy</t>
  </si>
  <si>
    <t>138</t>
  </si>
  <si>
    <t>71</t>
  </si>
  <si>
    <t>PC-zaměření</t>
  </si>
  <si>
    <t>Geodetické zaměření skutečného provedení, včetně vyhotovení v tištěnné podobě</t>
  </si>
  <si>
    <t>140</t>
  </si>
  <si>
    <t>46-M</t>
  </si>
  <si>
    <t>Zemní práce při extr.mont.pracích</t>
  </si>
  <si>
    <t>72</t>
  </si>
  <si>
    <t>460490013</t>
  </si>
  <si>
    <t>Krytí výstražnou fólií šířky 34 cm - montáž</t>
  </si>
  <si>
    <t>142</t>
  </si>
  <si>
    <t>73</t>
  </si>
  <si>
    <t>460PC</t>
  </si>
  <si>
    <t>Výstražná folie š. 300 mm - plyn</t>
  </si>
  <si>
    <t>144</t>
  </si>
  <si>
    <t>PS 02 - Přeložka plynovodních přípojek</t>
  </si>
  <si>
    <t>656245439</t>
  </si>
  <si>
    <t>"Voda" 29</t>
  </si>
  <si>
    <t>-1387499114</t>
  </si>
  <si>
    <t>1951262178</t>
  </si>
  <si>
    <t>132212212</t>
  </si>
  <si>
    <t>Hloubení rýh š do 2000 mm v nesoudržných horninách třídy těžitelnosti I, skupiny 3 ručně, včetně svislého přemístění, lepivost</t>
  </si>
  <si>
    <t>-2012491896</t>
  </si>
  <si>
    <t>"Výkop - asfalt" (69,9+1,3-7)*0,8*(1,2-0,5)</t>
  </si>
  <si>
    <t>"Výkop - dlažba" 7*0,8*(1,2-0,3)</t>
  </si>
  <si>
    <t>"85%"40,992*0,85</t>
  </si>
  <si>
    <t>132312212</t>
  </si>
  <si>
    <t>Hloubení rýh š do 2000 mm v nesoudržných horninách třídy těžitelnosti II, skupiny 4 ručně,  včetně svislého přemístění, lepivost</t>
  </si>
  <si>
    <t>2021140933</t>
  </si>
  <si>
    <t>"15%"40,992*0,15</t>
  </si>
  <si>
    <t>464777205</t>
  </si>
  <si>
    <t>34,843</t>
  </si>
  <si>
    <t>-1863994103</t>
  </si>
  <si>
    <t>6,149</t>
  </si>
  <si>
    <t>143469717</t>
  </si>
  <si>
    <t>34,843+6,149</t>
  </si>
  <si>
    <t>-1155274494</t>
  </si>
  <si>
    <t>"50%"40,992*0,5</t>
  </si>
  <si>
    <t>957658525</t>
  </si>
  <si>
    <t>"Výkop" 40,992</t>
  </si>
  <si>
    <t>"Obsyp" -19,904</t>
  </si>
  <si>
    <t>"Lože" -5,696</t>
  </si>
  <si>
    <t>-732718266</t>
  </si>
  <si>
    <t>15,392*1,1*1,05*1,8</t>
  </si>
  <si>
    <t>(69,6*0,35+1,3*0,4)*0,8</t>
  </si>
  <si>
    <t>-1773224966</t>
  </si>
  <si>
    <t>19,904*1,1*1,05*1,8</t>
  </si>
  <si>
    <t>167151101</t>
  </si>
  <si>
    <t>Nakládání výkopku z hornin třídy těžitelnosti I, skupiny 1 až 3 do 100 m3</t>
  </si>
  <si>
    <t>1326085754</t>
  </si>
  <si>
    <t>15,392*1,1*1,05</t>
  </si>
  <si>
    <t>19,904*1,1*1,05</t>
  </si>
  <si>
    <t>1345241118</t>
  </si>
  <si>
    <t>40,767</t>
  </si>
  <si>
    <t>(69,9+1,3)*0,8*0,1</t>
  </si>
  <si>
    <t>113106121R</t>
  </si>
  <si>
    <t>Rozebrání dlažeb nebo dílců komunikací pro pěší z betonových nebo kamenných dlaždic</t>
  </si>
  <si>
    <t>"Zrušena hmotnost suti - zpětné použití 100%" 7*0,8</t>
  </si>
  <si>
    <t>113107022</t>
  </si>
  <si>
    <t>Odstranění podkladu plochy do 15 m2 z kameniva drceného tl 200 mm při překopech inž sítí</t>
  </si>
  <si>
    <t>113107323</t>
  </si>
  <si>
    <t>Odstranění podkladu z kameniva drceného tl 300 mm strojně pl do 50 m2</t>
  </si>
  <si>
    <t>1969865171</t>
  </si>
  <si>
    <t>"Potrubí" (69,9+1,3-7)*0,8</t>
  </si>
  <si>
    <t>113107331r</t>
  </si>
  <si>
    <t>Odstranění podkladu kamenivo ztmelené cementem prostého tl 150 mm strojně pl do 50 m2</t>
  </si>
  <si>
    <t>805271147</t>
  </si>
  <si>
    <t>51,36</t>
  </si>
  <si>
    <t>113107342</t>
  </si>
  <si>
    <t>Odstranění podkladu živičného tl 100 mm strojně pl do 50 m2</t>
  </si>
  <si>
    <t>-1022438982</t>
  </si>
  <si>
    <t>564851111</t>
  </si>
  <si>
    <t>Podklad ze štěrkodrtě ŠD tl 150 mm</t>
  </si>
  <si>
    <t>596811120</t>
  </si>
  <si>
    <t>Kladení betonové dlažby komunikací pro pěší do lože z kameniva vel do 0,09 m2 plochy do 50 m2</t>
  </si>
  <si>
    <t>979051111</t>
  </si>
  <si>
    <t>Očištění desek nebo dlaždic se spárováním z kameniva těženého při překopech inženýrských sítí</t>
  </si>
  <si>
    <t>-1962804538</t>
  </si>
  <si>
    <t>5,6</t>
  </si>
  <si>
    <t>978908001</t>
  </si>
  <si>
    <t>Naložení, vododorné přemístění, uskladnění  a naložení, vodoroné přemístění na místo pokladky</t>
  </si>
  <si>
    <t>6232113</t>
  </si>
  <si>
    <t>(69,9+1,3-7)*2</t>
  </si>
  <si>
    <t>979054441</t>
  </si>
  <si>
    <t>Očištění vybouraných z desek nebo dlaždic s původním spárováním z kameniva těženého</t>
  </si>
  <si>
    <t>-2130652210</t>
  </si>
  <si>
    <t>-1872510728</t>
  </si>
  <si>
    <t>52,214*9 'Přepočtené koeficientem množství</t>
  </si>
  <si>
    <t>-2138013253</t>
  </si>
  <si>
    <t>52,214-11,299</t>
  </si>
  <si>
    <t>1201235620</t>
  </si>
  <si>
    <t>11,299</t>
  </si>
  <si>
    <t>1449127627</t>
  </si>
  <si>
    <t>69,9+1,3+35*0,5</t>
  </si>
  <si>
    <t>360365140</t>
  </si>
  <si>
    <t>Aluminotermické napojení signal.drátu na OC potrubí</t>
  </si>
  <si>
    <t>kpl</t>
  </si>
  <si>
    <t>PC-ukončení</t>
  </si>
  <si>
    <t>Ukončení vodiče - napojení na stávající vodič</t>
  </si>
  <si>
    <t>230080464</t>
  </si>
  <si>
    <t>Demontáž řez potrubí ruční pilkou D 44,5 mm, tl 2,6 mm</t>
  </si>
  <si>
    <t>74</t>
  </si>
  <si>
    <t>"Demontáž" 47</t>
  </si>
  <si>
    <t>230080466</t>
  </si>
  <si>
    <t>Demontáž řez potrubí ruční pilkou D 76 mm, tl 3,2 mm</t>
  </si>
  <si>
    <t>"Demontáž" 1</t>
  </si>
  <si>
    <t>230082030</t>
  </si>
  <si>
    <t xml:space="preserve">Demontáž potrubí do šrotu DN 40 vč.odvozu </t>
  </si>
  <si>
    <t>230082046</t>
  </si>
  <si>
    <t xml:space="preserve">Demontáž potrubí do šrotu DN 65 vč.odvozu </t>
  </si>
  <si>
    <t>1,5/1,5</t>
  </si>
  <si>
    <t>"Stávající potrubí - odplynění" 70</t>
  </si>
  <si>
    <t>"Nové potrubí - odvzdušnění" 69,9</t>
  </si>
  <si>
    <t>230120044</t>
  </si>
  <si>
    <t>Čištění potrubí profukováním nebo proplachováním DN 65</t>
  </si>
  <si>
    <t>"Stávající potrubí - odplynění" 1,3</t>
  </si>
  <si>
    <t>230120045</t>
  </si>
  <si>
    <t>Čištění potrubí profukováním nebo proplachováním DN 80</t>
  </si>
  <si>
    <t>"Nové potrubí - odvzdušnění" 1,3</t>
  </si>
  <si>
    <t>230205035</t>
  </si>
  <si>
    <t>Montáž potrubí plastového svařované na tupo nebo elektrospojkou, D 50 mm, tl. stěny 4,6 mm</t>
  </si>
  <si>
    <t>286139230</t>
  </si>
  <si>
    <t>potrubí plynovodní ROBUST PIPE z PE 100+, SDR 11, 50 x 4,6 mm</t>
  </si>
  <si>
    <t>69,9*1,015</t>
  </si>
  <si>
    <t>230205051</t>
  </si>
  <si>
    <t>Montáž potrubí plastového svařované na tupo nebo elektrospojkou, D 90 mm, tl. stěny  5,2 mm</t>
  </si>
  <si>
    <t>286139420</t>
  </si>
  <si>
    <t>potrubí plynovodní ROBUST PIPE z PE 100+, SDR 17, 90 x 5,4 mm</t>
  </si>
  <si>
    <t>1,3*1,015</t>
  </si>
  <si>
    <t>-286612667</t>
  </si>
  <si>
    <t>Elektrotvarovka - objímka bez dorazu PE 100 SDR 11 d 90</t>
  </si>
  <si>
    <t>230205235</t>
  </si>
  <si>
    <t>Montáž trubního dílu PE potrubí svařovaného na tupo nebo elektrospojkou D 50 mm, tl.stěny 4,5 mm</t>
  </si>
  <si>
    <t>-286612782</t>
  </si>
  <si>
    <t>Elektrotvarovka - přechodový kus PE/ocel PE 100 SDR 11 d 50/DN 40</t>
  </si>
  <si>
    <t>34*1,015</t>
  </si>
  <si>
    <t>-286612096</t>
  </si>
  <si>
    <t>Elektrotvarovka -  koleno PE 100 SDR 11 d 50</t>
  </si>
  <si>
    <t>230205251</t>
  </si>
  <si>
    <t>Montáž trubního dílu PE potrubí svařovaného na tupo nebo elektrospojkou D 90 mm, tl.stěny 5,1 mm</t>
  </si>
  <si>
    <t>-286612784</t>
  </si>
  <si>
    <t>Elektrotvarovka - přechodový kus PE/ocel PE 100 SDR 11 d 90/DN 80</t>
  </si>
  <si>
    <t>230020862</t>
  </si>
  <si>
    <t>Ocel. přechod DN 80/65</t>
  </si>
  <si>
    <t>-286612642k</t>
  </si>
  <si>
    <t>Elektrotvarovka - navrtávací odbočkový PE 100 SDR 11 T-kus 160/50</t>
  </si>
  <si>
    <t>34*1,01</t>
  </si>
  <si>
    <t>230191007</t>
  </si>
  <si>
    <t>Uložení chráničky do výkopu d 63</t>
  </si>
  <si>
    <t>2+2</t>
  </si>
  <si>
    <t>286139620</t>
  </si>
  <si>
    <t>trubka ochranná pro plyn PEHD 63 x 3,0 mm</t>
  </si>
  <si>
    <t>4*1,1</t>
  </si>
  <si>
    <t>230200116</t>
  </si>
  <si>
    <t>Nasunutí potrubní dn 50 chráničky dn 63 vč.vystředění a uzavření chráničky</t>
  </si>
  <si>
    <t>230230016</t>
  </si>
  <si>
    <t>Hlavní tlaková zkouška vzduchem 0,6 MPa DN 50</t>
  </si>
  <si>
    <t>230230017</t>
  </si>
  <si>
    <t>Hlavní tlaková zkouška vzduchem 0,6 MPa DN 80</t>
  </si>
  <si>
    <t>"Napojení na stáv.potrubí" 35</t>
  </si>
  <si>
    <t>PC-revize2</t>
  </si>
  <si>
    <t>Revize plynovodní přípojky</t>
  </si>
  <si>
    <t>Geodetické zaměření skutečného provedení</t>
  </si>
  <si>
    <t>69,9+1,3</t>
  </si>
  <si>
    <t>SO 01,1 - Kanalizace jednotná</t>
  </si>
  <si>
    <t xml:space="preserve">    1 - Zemní práce   </t>
  </si>
  <si>
    <t xml:space="preserve">    11 - Zemní práce - přípravné a přidružené práce</t>
  </si>
  <si>
    <t xml:space="preserve">    2 - Zakládání</t>
  </si>
  <si>
    <t xml:space="preserve">    27 - Zakládání - základy</t>
  </si>
  <si>
    <t xml:space="preserve">    38 - Různé kompletní konstrukce</t>
  </si>
  <si>
    <t xml:space="preserve">    5 - Komunikace pozemní</t>
  </si>
  <si>
    <t xml:space="preserve">    63 - Podlahy a podlahové konstrukce</t>
  </si>
  <si>
    <t xml:space="preserve">    8 - Trubní vedení</t>
  </si>
  <si>
    <t xml:space="preserve">    83 - Potrubí z trub kameninových a keramických</t>
  </si>
  <si>
    <t xml:space="preserve">    82 - Potrubí z trub železobetonových a předpjatých</t>
  </si>
  <si>
    <t xml:space="preserve">    9 - Ostatní konstrukce a práce, bourání</t>
  </si>
  <si>
    <t xml:space="preserve">    91 - Doplňující konstrukce a práce pozemních komunikací, letišť a ploch</t>
  </si>
  <si>
    <t xml:space="preserve">    96 - Bourání konstrukcí</t>
  </si>
  <si>
    <t xml:space="preserve">    99 - Přesuny hmot a suti</t>
  </si>
  <si>
    <t>PSV - Práce a dodávky PSV</t>
  </si>
  <si>
    <t xml:space="preserve">    772 - Podlahy z kamene</t>
  </si>
  <si>
    <t xml:space="preserve">Zemní práce   </t>
  </si>
  <si>
    <t>11510120.I</t>
  </si>
  <si>
    <t>Čerpávání odpadních vod, včetně všech souvisejích výkonu a potřebného materiálu</t>
  </si>
  <si>
    <t>-484306918</t>
  </si>
  <si>
    <t xml:space="preserve">Rekonstrukce stávající kanalizační stoky v ulici Bratří Mrštíků </t>
  </si>
  <si>
    <t>(vybourání stávajících betonových trub a uložení nových železobetonových</t>
  </si>
  <si>
    <t>trub DN 800 včetně prefabrikovaných šachet) bude prováděna po etapách v</t>
  </si>
  <si>
    <t xml:space="preserve"> rozsahu úseků mezi stávajícími revizními šachtami na stoce a nově vybudovanými šachtami.</t>
  </si>
  <si>
    <t>1. úsek (délka cca 21,00 m) mezi stáv. šachtou č.57379 v lomu trasy stoky a napoj. šachtou č.648756</t>
  </si>
  <si>
    <t>2. úsek (délka cca 58,00 m) mezi nově vybudovanou šachtou Š1-1 a stávající šachtou č.648755</t>
  </si>
  <si>
    <t>3. úsek (délka cca 54,00 m) mezi nově vybudovanou šachtou Š1-2 a stávající šachtou č.648754</t>
  </si>
  <si>
    <t>4. úsek (délka cca 56,00 m) mezi nově vybudovanou šachtou Š1-3 a stávající šachtou č.648753</t>
  </si>
  <si>
    <t>5. úsek (délka cca 12,00 m) mezi nově vybudovanou šachtou Š1-4 a rozdělovací komorou RK1</t>
  </si>
  <si>
    <t xml:space="preserve">Přičemž odpadní vody budou přečerpávány mobilním samonasávacím čerpadlem </t>
  </si>
  <si>
    <t>ze stávající revizní šachty (v níž bude odtok uzavřen nafukovacím vakem) do nejbližší,</t>
  </si>
  <si>
    <t>již zrealizované šachty. Do stoky v ulici Bratří Mrštíků bude přitékat za dešťových stavů max. Qdim=445 l/s  z rozdělovací komory RK1 na stoce DN 1000</t>
  </si>
  <si>
    <t xml:space="preserve"> v ulici Dukelská třída. Pro uvažované množství splaškových vod je </t>
  </si>
  <si>
    <t xml:space="preserve">navrženo čerpadlo (např. SPPautoprime QC/P 200) s max. výkonem cca 160 l/s. </t>
  </si>
  <si>
    <t xml:space="preserve">V případě zvýšeného průtoku za deště (až do Qdim=445 l/s) budou vzduté odpadní </t>
  </si>
  <si>
    <t>vody přepadat v rozdělovací komoře dále do stoky DN 1000 v ulici Dukelská třída.</t>
  </si>
  <si>
    <t>Přečerpávání po úsecích bude trvat nepřetržitě po celou dobu</t>
  </si>
  <si>
    <t xml:space="preserve"> rekonstrukce stoky, to je 100 dnů.</t>
  </si>
  <si>
    <t xml:space="preserve">Pro sání mobilním samonasávacím čerpadlem z šachty s uzavřeným </t>
  </si>
  <si>
    <t xml:space="preserve">odtokem budou použity armované savice s rychlospojkami Bauer </t>
  </si>
  <si>
    <t xml:space="preserve">v délce 3m/ks (delší by byly těžké pro manipulaci). Výtlačné hadice </t>
  </si>
  <si>
    <t>budou ploché (svinovatelné) s rychlospojkami Bauer v délce 20m/ks.</t>
  </si>
  <si>
    <t>Napojit se tak dá v podstatě libovolná délka, v závislosti na lokálních</t>
  </si>
  <si>
    <t xml:space="preserve"> potřebách, v daném případě je to max. 58,00 m.</t>
  </si>
  <si>
    <t>11510120.II</t>
  </si>
  <si>
    <t>Čerpání spodních vod, včetně všech souvisejích výkonu a potřebného materiálu</t>
  </si>
  <si>
    <t>96869949</t>
  </si>
  <si>
    <t>Čerpání podzemní vody bude probíhat souběžně s prováděním stavebních</t>
  </si>
  <si>
    <t xml:space="preserve"> prací rekonstrukce po etapách:</t>
  </si>
  <si>
    <t>1. úsek (délka cca 21,00 m)         Množství: 2,0 l/s              Doba čerpání: 6 dnů nepřetržitě                              Dopravní výška:  5 m</t>
  </si>
  <si>
    <t>2. úsek (délka cca 58,00 m)         Množství: 2,0 l/s              Doba čerpání: 30 dnů nepřetržitě                            Dopravní výška:  5 m</t>
  </si>
  <si>
    <t>3. úsek (délka cca 54,00 m)         Množství: 2,0 l/s              Doba čerpání: 30 dnů nepřetržitě                            Dopravní výška:  5 m</t>
  </si>
  <si>
    <t>4. úsek (délka cca 56,00 m)         Množství: 2,0 l/s              Doba čerpání: 30 dnů nepřetržitě                            Dopravní výška:  5 m</t>
  </si>
  <si>
    <t>5. úsek (délka cca 12,00 m)         Množství: 2,0 l/s              Doba čerpání: 4 dny nepřetržitě                              Dopravní výška:  5 m</t>
  </si>
  <si>
    <t>Jednotlivé úseky budou odděleny hrázkami, dno výkopu většinou zasáhne</t>
  </si>
  <si>
    <t xml:space="preserve"> vrstvy zvodněného středně zrnitého štěrku, z něhož je možné provádět </t>
  </si>
  <si>
    <t>čerpání podzemní vody svedené drenáží do sběrných jímek. V případě,</t>
  </si>
  <si>
    <t xml:space="preserve"> kde by výkop nezasáhl štěrkovou vrstvu, je nutné základovou spáru</t>
  </si>
  <si>
    <t>přitížit vrstvou hrubozrnného kameniva tl. 200 mm a čerpání provádět</t>
  </si>
  <si>
    <t xml:space="preserve"> ze sběrných jímek propojených uloženou drenáží.</t>
  </si>
  <si>
    <t>6+30+30+30+4</t>
  </si>
  <si>
    <t>11510120.III</t>
  </si>
  <si>
    <t>1821152854</t>
  </si>
  <si>
    <t>Čerpání souběžně s podzemní vodou,   Množství: 2,0 l/s             Doba čerpání: 20 pracovních dnů nepřetržitě                  Dopravní výška:  5 m</t>
  </si>
  <si>
    <t>CO9/H/110;CO9/H/111;CO9/H/112</t>
  </si>
  <si>
    <t>3,5"km 0,030 kabel nn</t>
  </si>
  <si>
    <t>3,5 "km 0,1475 kabel nn</t>
  </si>
  <si>
    <t>4*3,5 "km 0,169 - 0,172 kabel nn 2,sdělovací kabel2,voda</t>
  </si>
  <si>
    <t>5*3,5 "km 0,174 - 0,177 ,kabel DPMB, kabel VO 2,převěsy DPBM,sdělovací kabel</t>
  </si>
  <si>
    <t>130001101</t>
  </si>
  <si>
    <t>1,0*3,6*2,5 "km 0,030 kabel nn</t>
  </si>
  <si>
    <t>1,0*3,36*2,5 "km 0,1475 kabel nn</t>
  </si>
  <si>
    <t>3,0*3,68*2,5 "km 0,169 - 0,172 kabel nn 2,sdělovací kabel2,voda</t>
  </si>
  <si>
    <t>3,0*3,75*2,5 "km 0,174 - 0,177 plyn,kabel DPMB, kabel VO 2,převěsy DPBM,sdělovací kabel</t>
  </si>
  <si>
    <t>1,0*3,8*2,5 "km 0,178 voda</t>
  </si>
  <si>
    <t>131251206</t>
  </si>
  <si>
    <t>Hloubení jam zapažených v hornině třídy těžitelnosti I, skupiny 3 objem do 5000 m3 strojně, včetně svislého přemístění do 4m, lepivosti</t>
  </si>
  <si>
    <t>-1502097585</t>
  </si>
  <si>
    <t>7,7*(4,21-0,5+4,05-0,5)*0,5*2,5 "úsek km 0,0 - 0,0077</t>
  </si>
  <si>
    <t>10,1*(4,05-0,5+4,01-0,5)*0,5*2,5"úsek km 0,0077 - 0,0178</t>
  </si>
  <si>
    <t>25,0*(4,01-0,5+3,53-0,3)*0,5*2,5 "úsek km 0,0178 - 0,0428</t>
  </si>
  <si>
    <t>26,0*(3,53-0,3+3,73-0,1)*0,5*2,5 "úsek km 0,0428 - 0,0688</t>
  </si>
  <si>
    <t>40,5*(3,73-0,1+3,54-0,1)*0,5*2,5 "úsek km 0,0688 - 0,1093</t>
  </si>
  <si>
    <t>10,1*(3,54-0,1+3,58-0,1)*0,5*2,5 "úsek km 0,1093 -0,1194</t>
  </si>
  <si>
    <t>14,8*(3,58-0,1+3,54-0,12)*0,5*2,5"úsek km 0,1194 - 0,1342</t>
  </si>
  <si>
    <t>37,8*(3,54-0,12+4,03-0,13)*0,5*2,5"úsek km 0,1342-0,172</t>
  </si>
  <si>
    <t>12,0*(4,03-0,13+4,2-0,65)*0,5*2,5 "úsek km 0,172 - 0,184</t>
  </si>
  <si>
    <t>(4,65+4,1)*0,5*(5,0-0,65)*2,2"rozdělovací komora RK1</t>
  </si>
  <si>
    <t>4,65*(5,0-0,65)*1,53*0,5 "rozdělovací komora</t>
  </si>
  <si>
    <t>(1,6+1,225)*0,5*5,0*2,45 "rozdělovací komora  napojení stoky DK DN 800</t>
  </si>
  <si>
    <t>10,0*3,5*2,5 " propojení potrubí DN 1000</t>
  </si>
  <si>
    <t>(4,2-1,2)*(3,69-0,55+2,5-0,3)*0,5*1,4</t>
  </si>
  <si>
    <t>1,3*2,5*(0,5+0,5) " rozšíření výkopu pro osazení šachty Š1-5</t>
  </si>
  <si>
    <t>"85%"1799,75*0,85</t>
  </si>
  <si>
    <t>131351206</t>
  </si>
  <si>
    <t>Hloubení jam zapažených v hornině třídy těžitelnosti II, skupiny 4 objem do 5000 m3 strojně, včetně svislého přemístění do 4m, lepivosti</t>
  </si>
  <si>
    <t>972521340</t>
  </si>
  <si>
    <t>"15%"1799,75*0,15</t>
  </si>
  <si>
    <t>151201102R</t>
  </si>
  <si>
    <t>Zřízení zátažného pažení a rozepření stěn  do 4 m</t>
  </si>
  <si>
    <t>1411171445</t>
  </si>
  <si>
    <t>25,0*(4,01+3,53)*0,5*2 "úsek km 0,0178 - 0,0428</t>
  </si>
  <si>
    <t>26,0*(3,53+3,73)*0,5*2 "úsek km 0,0428 - 0,0688</t>
  </si>
  <si>
    <t>40,5*(3,73+3,54)*0,5*2 "úsek km 0,0688 - 0,1093</t>
  </si>
  <si>
    <t>10,1*(3,54+3,58)*0,5*2 "úsek km 0,1093 -0,1194</t>
  </si>
  <si>
    <t>14,8*(3,58+3,54)*0,5*2"úsek km 0,1194 - 0,1342</t>
  </si>
  <si>
    <t>37,8*(3,54+4,03)*0,5*2,5"úsek km 0,1342-0,172</t>
  </si>
  <si>
    <t>2*10,0*3,5+2*2,5*3,5 " propojení potrubí DN 1000</t>
  </si>
  <si>
    <t>(4,2-1,2)*(3,69+2,5)*0,5*2</t>
  </si>
  <si>
    <t>2*2,5*(0,5+0,5) " rozšíření výkopu pro osazení šachty Š1-5</t>
  </si>
  <si>
    <t>151201112R</t>
  </si>
  <si>
    <t>Odstranění zátažného pažení a rozepření stěn  hl do 4 m</t>
  </si>
  <si>
    <t>1317,736</t>
  </si>
  <si>
    <t>151201103R</t>
  </si>
  <si>
    <t>Zřízení zátažného pažení a rozepření stěn  hl do 8 m</t>
  </si>
  <si>
    <t>7,7*(4,21+4,05)*0,5*2 "úsek km 0,0 - 0,0077</t>
  </si>
  <si>
    <t>10,1*(4,05+4,01)*0,5*2"úsek km 0,0077 - 0,0178</t>
  </si>
  <si>
    <t>12,0*(4,03+4,2)*0,5*2,5 "úsek km 0,172 - 0,184</t>
  </si>
  <si>
    <t>2*(4,65+4,1)*0,5*5,0+2*2,2*5,0"rozdělovací komora RK1</t>
  </si>
  <si>
    <t>4,65*5,0+2*2,79*5,0 "rozdělovací komora</t>
  </si>
  <si>
    <t>(1,6+1,225)*0,5*5,0*2 "rozdělovací komora  napojení stoky DK DN 800</t>
  </si>
  <si>
    <t>151201113R</t>
  </si>
  <si>
    <t>Odstranění zátažného pažení a rozepření stěn  hl do 8 m</t>
  </si>
  <si>
    <t>399,483</t>
  </si>
  <si>
    <t>153153101</t>
  </si>
  <si>
    <t>Pažení plechovými dílci UNION - ztracené bednění</t>
  </si>
  <si>
    <t>(4,02+2,28+3,644+2*1,2+2,36+2,45)*1,026*4,35"paření jámy RK 1</t>
  </si>
  <si>
    <t>161151103</t>
  </si>
  <si>
    <t>Svislé přemístění výkopku z horniny třídy těžitelnosti I, skupiny 1 až 3 hl výkopu přes 4 do 8 m</t>
  </si>
  <si>
    <t>2036024461</t>
  </si>
  <si>
    <t>7,7*(4,21-0,5+4,05-0,5)*0,5*2,5 *0,6"úsek km 0,0 - 0,0077</t>
  </si>
  <si>
    <t>10,1*(4,05-0,5+4,01-0,5)*0,5*2,5*0,6"úsek km 0,0077 - 0,0178</t>
  </si>
  <si>
    <t>12,0*(4,03-0,13+4,2-0,65)*0,5*2,5*0,6 "úsek km 0,172 - 0,184</t>
  </si>
  <si>
    <t>(4,65+4,1)*0,5*(5,0-0,65)*2,2*0,6"rozdělovací komora RK1</t>
  </si>
  <si>
    <t>4,65*(5,0-0,65)*1,53*0,5*0,6 "rozdělovací komora</t>
  </si>
  <si>
    <t>(1,6+1,225)*0,5*5,0*2,45*0,6 "rozdělovací komora  napojení stoky DK DN 800</t>
  </si>
  <si>
    <t>"85%"207,244*0,85</t>
  </si>
  <si>
    <t>161151113</t>
  </si>
  <si>
    <t>Svislé přemístění výkopku z horniny třídy těžitelnosti II, skupiny 4 a 5 hl výkopu přes 4 do 8 m</t>
  </si>
  <si>
    <t>718578956</t>
  </si>
  <si>
    <t>"15%"207,244*0,15</t>
  </si>
  <si>
    <t>-43193573</t>
  </si>
  <si>
    <t>1529,788</t>
  </si>
  <si>
    <t>691196163</t>
  </si>
  <si>
    <t>269,963</t>
  </si>
  <si>
    <t>-1359758933</t>
  </si>
  <si>
    <t>1529,788+269,963</t>
  </si>
  <si>
    <t>2077082457</t>
  </si>
  <si>
    <t>"10%"(1529,788+269,963)*0,1</t>
  </si>
  <si>
    <t>-678618754</t>
  </si>
  <si>
    <t>"90%"(1529,788+269,963)*0,9</t>
  </si>
  <si>
    <t>583442000</t>
  </si>
  <si>
    <t>928,776*1,1*1,05*1,8</t>
  </si>
  <si>
    <t>175151101</t>
  </si>
  <si>
    <t>Obsypání potrubí strojně sypaninou bez prohození, uloženou do 3 m</t>
  </si>
  <si>
    <t>477,808*1,1*1,05*1,8</t>
  </si>
  <si>
    <t>116095184</t>
  </si>
  <si>
    <t>477,808*1,1*1,05</t>
  </si>
  <si>
    <t>928,776*1,1*1,05</t>
  </si>
  <si>
    <t>-2626587</t>
  </si>
  <si>
    <t>181951112</t>
  </si>
  <si>
    <t>Úprava pláně v hornině třídy těžitelnosti I, skupiny 1 až 3 se zhutněním</t>
  </si>
  <si>
    <t>114378309</t>
  </si>
  <si>
    <t xml:space="preserve"> 184*2,5 "stoka </t>
  </si>
  <si>
    <t>(4,65+4,1)*0,5*2,2"rozdělovací komora RK1</t>
  </si>
  <si>
    <t>4,65*1,53*0,5 "rozdělovací komora</t>
  </si>
  <si>
    <t>(1,6+1,225)*0,5*2,45 "rozdělovací komora  napojení stoky DK DN 800</t>
  </si>
  <si>
    <t>10*2,5"propojení potrubí</t>
  </si>
  <si>
    <t>4,2*1,4</t>
  </si>
  <si>
    <t>"85%"507,523*0,85</t>
  </si>
  <si>
    <t>181951114</t>
  </si>
  <si>
    <t>Úprava pláně v hornině třídy těžitelnosti II, skupiny 4 a 5 se zhutněním</t>
  </si>
  <si>
    <t>-760891262</t>
  </si>
  <si>
    <t>"15%"507,523*0,15</t>
  </si>
  <si>
    <t>Zemní práce - přípravné a přidružené práce</t>
  </si>
  <si>
    <t>113107112</t>
  </si>
  <si>
    <t>Odstranění podkladu pl do 50 m2 z kameniva těženého tl 200 mm</t>
  </si>
  <si>
    <t>12,0*2,5 "úsek km 0,172 - 0,184</t>
  </si>
  <si>
    <t>10,0*2,5 " propojení potrubí DN 1000</t>
  </si>
  <si>
    <t>(4,2-1,2)*1,4</t>
  </si>
  <si>
    <t>1,3*(0,5+0,5) " rozšíření výkopu pro osazení šachty Š1-5</t>
  </si>
  <si>
    <t>113107122</t>
  </si>
  <si>
    <t>Odstranění podkladu pl do 50 m2 z kameniva drceného tl 200 mm</t>
  </si>
  <si>
    <t>7,7*2,5 "úsek km 0,0 - 0,0077</t>
  </si>
  <si>
    <t>10,1*2,5"úsek km 0,0077 - 0,0178</t>
  </si>
  <si>
    <t>113107132</t>
  </si>
  <si>
    <t>Odstranění podkladu pl do 50 m2 z betonu prostého tl 300 mm</t>
  </si>
  <si>
    <t>113107143</t>
  </si>
  <si>
    <t>Odstranění podkladu pl do 50 m2 živičných tl 150 mm</t>
  </si>
  <si>
    <t>113107161</t>
  </si>
  <si>
    <t>Odstranění podkladu pl přes 50 do 200 m2 z kameniva drceného tl 100 mm</t>
  </si>
  <si>
    <t>26,0*2,5 "úsek km 0,0428 - 0,0688</t>
  </si>
  <si>
    <t>40,5*2,5 "úsek km 0,0688 - 0,1093</t>
  </si>
  <si>
    <t>10,1*2,5 "úsek km 0,1093 -0,1194</t>
  </si>
  <si>
    <t>14,8*2,5"úsek km 0,1194 - 0,1342</t>
  </si>
  <si>
    <t>37,8*2,5"úsek km 0,1342-0,172</t>
  </si>
  <si>
    <t>113107181</t>
  </si>
  <si>
    <t>Odstranění podkladu pl přes 50 do 200 m2 živičných tl 50 mm</t>
  </si>
  <si>
    <t>919735111</t>
  </si>
  <si>
    <t>Řezání stávajícího živičného krytu hl do 50 mm</t>
  </si>
  <si>
    <t>26,0*2 "úsek km 0,0428 - 0,0688</t>
  </si>
  <si>
    <t>40,5*2 "úsek km 0,0688 - 0,1093</t>
  </si>
  <si>
    <t>10,1*2 "úsek km 0,1093 -0,1194</t>
  </si>
  <si>
    <t>14,8*2"úsek km 0,1194 - 0,1342</t>
  </si>
  <si>
    <t>37,8*2"úsek km 0,1342-0,172</t>
  </si>
  <si>
    <t>919735113</t>
  </si>
  <si>
    <t>Řezání stávajícího živičného krytu hl do 150 mm</t>
  </si>
  <si>
    <t>7,7*2 "úsek km 0,0 - 0,0077</t>
  </si>
  <si>
    <t>10,1*2"úsek km 0,0077 - 0,0178</t>
  </si>
  <si>
    <t>12,0*2 "úsek km 0,172 - 0,184</t>
  </si>
  <si>
    <t>(4,65+4,1)*0,5*2+2*2,2"rozdělovací komora RK1</t>
  </si>
  <si>
    <t>10,0*2" propojení potrubí DN 1000</t>
  </si>
  <si>
    <t>(4,2-1,2)*2+1,4*2</t>
  </si>
  <si>
    <t>2*(0,5+0,5) " rozšíření výkopu pro osazení šachty Š1-5</t>
  </si>
  <si>
    <t>919735124</t>
  </si>
  <si>
    <t>Řezání stávajícího betonového krytu hl do 200 mm</t>
  </si>
  <si>
    <t>919731123</t>
  </si>
  <si>
    <t>Zarovnání styčné plochy podkladu nebo krytu živičného tl do 200 mm</t>
  </si>
  <si>
    <t>204</t>
  </si>
  <si>
    <t>349</t>
  </si>
  <si>
    <t>-1640790936</t>
  </si>
  <si>
    <t>268,449</t>
  </si>
  <si>
    <t>-173179857</t>
  </si>
  <si>
    <t>268,449*9</t>
  </si>
  <si>
    <t>-728595620</t>
  </si>
  <si>
    <t>268,449-70,093</t>
  </si>
  <si>
    <t>-2056802620</t>
  </si>
  <si>
    <t>31,654+38,439</t>
  </si>
  <si>
    <t>Zakládání</t>
  </si>
  <si>
    <t>242111111</t>
  </si>
  <si>
    <t>Osazení pláště kopané studny z betonových skruží celokruhových DN 0,8 m</t>
  </si>
  <si>
    <t>CO9/H/110;CO9/H/111;CO9/H/112;CO9/H/115;CO9/H/116</t>
  </si>
  <si>
    <t>čerpací jímka</t>
  </si>
  <si>
    <t>0,5</t>
  </si>
  <si>
    <t>592254600</t>
  </si>
  <si>
    <t>skruž betonová studňová kruhová TBH 80/50 D80x50x9 cm</t>
  </si>
  <si>
    <t>242811163</t>
  </si>
  <si>
    <t>Zapuštění zárubnice z trub ocelových se spoji svařovanými hl do 50 m vnější D nad 267 do 305 mm</t>
  </si>
  <si>
    <t>0,6</t>
  </si>
  <si>
    <t>140111120</t>
  </si>
  <si>
    <t>trubka ocelová bezešvá hladká jakost 11 353, 324 x 8,0 mm</t>
  </si>
  <si>
    <t>0,6*1,15</t>
  </si>
  <si>
    <t>454811111R</t>
  </si>
  <si>
    <t>Osazování prostupů z ocelových trub DN 600, včetně dodávky materiálu</t>
  </si>
  <si>
    <t>Zakládání - základy</t>
  </si>
  <si>
    <t>273311311</t>
  </si>
  <si>
    <t>Základové desky prokládané kamenem z betonu tř. C 8/10</t>
  </si>
  <si>
    <t>CO9/H/110;CO9/H/111;CO9/H/112;|CO9/H/115;CO9/H/116;C09/B/001- 0,003</t>
  </si>
  <si>
    <t>(3,9+4,4)*0,5*0,1*(2,2+1,95)*0,5"podkladní deska</t>
  </si>
  <si>
    <t>4,4*0,1*1,5</t>
  </si>
  <si>
    <t>Různé kompletní konstrukce</t>
  </si>
  <si>
    <t>317941123R</t>
  </si>
  <si>
    <t>Osazení ocelových válcovaných nosníků  č.14-22,včetně dodávky profilu I č.20</t>
  </si>
  <si>
    <t>6*(4,02+2,28+3,64+2,0+2,45)*26,2*1,08*0,001</t>
  </si>
  <si>
    <t>380316132</t>
  </si>
  <si>
    <t>Kompletní konstrukce z betonu se zvýšenými nároky na prostředí tř. C 30/37 tl do 300 mm</t>
  </si>
  <si>
    <t>monolitické dno Š5</t>
  </si>
  <si>
    <t>pi*0,7*0,7*0,2 "dno</t>
  </si>
  <si>
    <t xml:space="preserve">pi*0,7*0,7*0,623-pi*0,5*0,5*0,623 "stěny </t>
  </si>
  <si>
    <t xml:space="preserve">-pi*0,122*0,122*0,2 "odpočet prostupu trubky stěnou </t>
  </si>
  <si>
    <t>380326242</t>
  </si>
  <si>
    <t>Kompletní konstrukce ČOV, nádrží nebo vodojemů ze ŽB mrazuvzdorného tř. C 30/37 tl do 300 mm</t>
  </si>
  <si>
    <t>rozdělovací komora</t>
  </si>
  <si>
    <t>(4,2+3,7)*0,5*0,3*(2,45+1,975)*0,5"dno</t>
  </si>
  <si>
    <t>(3,7+3,164)*0,5*2,9*0,3+(2,0+1,4)*0,5*2,9*0,3+(3,364+2,898)*0,5*2,9*0,3</t>
  </si>
  <si>
    <t>(1,8+1,45)*0,5*2,9*0,3+(2,2+1,8)*0,5*2,9*0,3 "stěny</t>
  </si>
  <si>
    <t>-2*pi*0,7*0,7*0,3 "napojení ulice Dukelská</t>
  </si>
  <si>
    <t>-pi*0,6*0,6*0,3</t>
  </si>
  <si>
    <t xml:space="preserve">(4,2+3,7)*0,5*0,25*(2,45+1,975)*0,5"strop </t>
  </si>
  <si>
    <t>-2*pi*0,62*0,62*0,3</t>
  </si>
  <si>
    <t>380356211</t>
  </si>
  <si>
    <t>Bednění kompletních konstrukcí ČOV, nádrží nebo vodojemů omítaných ploch rovinných zřízení</t>
  </si>
  <si>
    <t>(3,7+2,0+3,364+1,8+2,2)*3,45"vnější obvod</t>
  </si>
  <si>
    <t xml:space="preserve">(3,164+1,4+2,898+1,45+1,8)*2,9 "stěny </t>
  </si>
  <si>
    <t>(3,55+3,164)*0,5*(1,8+1,4)*0,5+3,55*1,025</t>
  </si>
  <si>
    <t>380356212</t>
  </si>
  <si>
    <t>Bednění kompletních konstrukcí ČOV, nádrží nebo vodojemů omítaných ploch rovinných odstranění</t>
  </si>
  <si>
    <t>85,146</t>
  </si>
  <si>
    <t>380356231</t>
  </si>
  <si>
    <t>Bednění kompletních konstrukcí ČOV, nádrží nebo vodojemů neomítaných ploch zaoblených zřízení</t>
  </si>
  <si>
    <t>pi*1,0*0,3 "čerpací jímka</t>
  </si>
  <si>
    <t>2*pi*1,0*0,3"prostupy stropu</t>
  </si>
  <si>
    <t>monolitické dno šachty Š5</t>
  </si>
  <si>
    <t>pi*1,4*0,823 "vnější obvod</t>
  </si>
  <si>
    <t>pi*1,0*0,623 "vnitřní obvod</t>
  </si>
  <si>
    <t>380356222</t>
  </si>
  <si>
    <t>Bednění kompletních konstrukcí ČOV, nádrží nebo vodojemů omítaných ploch zaoblených odstranění</t>
  </si>
  <si>
    <t>8,404</t>
  </si>
  <si>
    <t>380361006</t>
  </si>
  <si>
    <t>Výztuž kompletních konstrukcí ČOV, nádrží nebo vodojemů z betonářské oceli 10 505</t>
  </si>
  <si>
    <t>1,0719 "stěny</t>
  </si>
  <si>
    <t>0,3309 "stěny</t>
  </si>
  <si>
    <t>0,56457 "dno</t>
  </si>
  <si>
    <t>411133901</t>
  </si>
  <si>
    <t>Montáž stropních panelů z betonu předpjatého bez závěsných háků hmotnosti do 1,5 t budova v do 18 m</t>
  </si>
  <si>
    <t>593468610</t>
  </si>
  <si>
    <t>panel stropní předpjatý SPIROLL PPS.../250-6 + 0 100x119x20 cm</t>
  </si>
  <si>
    <t>1,2*1,03"zakrytí montážního otvoru</t>
  </si>
  <si>
    <t>451541111</t>
  </si>
  <si>
    <t>Lože pod potrubí otevřený výkop ze štěrkodrtě</t>
  </si>
  <si>
    <t>lože rozdělovací komory</t>
  </si>
  <si>
    <t>(4,65+4,1)*0,5*(0,27)*2,2"rozdělovací komora RK1</t>
  </si>
  <si>
    <t>4,65*(0,27)*1,53*0,5 "rozdělovací komora</t>
  </si>
  <si>
    <t>(1,6+1,225)*0,5*0,27*2,45 "rozdělovací komora  napojení stoky DK DN 800</t>
  </si>
  <si>
    <t>451573111</t>
  </si>
  <si>
    <t>Lože pod potrubí otevřený výkop ze štěrkopísku</t>
  </si>
  <si>
    <t>4,2*0,15*1,4</t>
  </si>
  <si>
    <t>"DN 400"</t>
  </si>
  <si>
    <t>0,06*1,43*(2,5*2)</t>
  </si>
  <si>
    <t>"DN 800"</t>
  </si>
  <si>
    <t>0,08*2,5*(2,5*68+2,5*4+1,1*1)</t>
  </si>
  <si>
    <t>"DN 1000"</t>
  </si>
  <si>
    <t>0,08*2,5*10</t>
  </si>
  <si>
    <t>452311131</t>
  </si>
  <si>
    <t>Podkladní desky z betonu prostého tř. C 12/15 otevřený výkop</t>
  </si>
  <si>
    <t>-2146138325</t>
  </si>
  <si>
    <t>0,08*1,43*(2,5*2)</t>
  </si>
  <si>
    <t>452111121</t>
  </si>
  <si>
    <t>Osazení betonových pražců otevřený výkop pl do 50000 mm2</t>
  </si>
  <si>
    <t>-857032094</t>
  </si>
  <si>
    <t>194</t>
  </si>
  <si>
    <t>592237300</t>
  </si>
  <si>
    <t>podkladek betonový pod hrdlové trouby TBX-Q 80-80/15/17   80 x 17 x 15 cm</t>
  </si>
  <si>
    <t>podkladky pod potrubí  DN 800</t>
  </si>
  <si>
    <t>184*1,01</t>
  </si>
  <si>
    <t>592237310</t>
  </si>
  <si>
    <t>podkladek betonový pod hrdlové trouby TBX-Q 100-100/15/17 100 x 17 x 15 cm</t>
  </si>
  <si>
    <t>podkladky pod potrubí DN 1000</t>
  </si>
  <si>
    <t>10*1,01</t>
  </si>
  <si>
    <t>452112111</t>
  </si>
  <si>
    <t>Osazení betonových prstenců nebo rámů v do 100 mm</t>
  </si>
  <si>
    <t>3 "TBW-Q.1 63/10</t>
  </si>
  <si>
    <t>2 "TBW-Q.1 63/6</t>
  </si>
  <si>
    <t>1 "TBW-Q.1 63/4</t>
  </si>
  <si>
    <t>592243200</t>
  </si>
  <si>
    <t>prstenec šachetní betonový vyrovnávací TBW-Q.1 63/6 62,5 x 12 x 6 cm</t>
  </si>
  <si>
    <t>2*1,01</t>
  </si>
  <si>
    <t>592243230</t>
  </si>
  <si>
    <t>prstenec šachetní betonový vyrovnávací TBW-Q.1 63/10 62,5 x 12 x 10 cm</t>
  </si>
  <si>
    <t>3*1,01</t>
  </si>
  <si>
    <t>59224346</t>
  </si>
  <si>
    <t>Prstenec vyrovn šachetní TBW-Q.1 63/4</t>
  </si>
  <si>
    <t>452112121</t>
  </si>
  <si>
    <t>Osazení betonových prstenců nebo rámů v do 200 mm</t>
  </si>
  <si>
    <t>2"TBW-Q.1 63/12</t>
  </si>
  <si>
    <t>592243993</t>
  </si>
  <si>
    <t>prstenec vyrovnávací  TBW-Q.1 63/12</t>
  </si>
  <si>
    <t>452312131</t>
  </si>
  <si>
    <t>Sedlové lože z betonu prostého tř. C 12/15 otevřený výkop</t>
  </si>
  <si>
    <t>sedlo pod betonové trouby DN 800</t>
  </si>
  <si>
    <t>(184,0-4*1,25)*0,3*2,5</t>
  </si>
  <si>
    <t>sedlo pod betonové trouby DN 1000</t>
  </si>
  <si>
    <t>10,0*0,3*2,5</t>
  </si>
  <si>
    <t>-76*0,8*0,15*0,17"odpočet výtlaku podkladků pod trouby</t>
  </si>
  <si>
    <t>-4*1,0*0,15*0,17</t>
  </si>
  <si>
    <t xml:space="preserve">-(184,0-4*1,25)*pi*0,53*0,53*0,1226 "odpočet výtlaku sedla </t>
  </si>
  <si>
    <t>-10,0*pi*0,63*0,63*0,1226</t>
  </si>
  <si>
    <t>452387121</t>
  </si>
  <si>
    <t>Podkladní rám z betonu prostého tř. C 25/30 v do 200 mm</t>
  </si>
  <si>
    <t>1"obetonování panelu spiroll</t>
  </si>
  <si>
    <t>Komunikace pozemní</t>
  </si>
  <si>
    <t>564861111</t>
  </si>
  <si>
    <t>Podklad ze štěrkodrtě ŠD tl 200 mm</t>
  </si>
  <si>
    <t xml:space="preserve">-5*pi*0,3*0,3"odpočet poklopů šachet </t>
  </si>
  <si>
    <t>-2*pi*0,3*0,3"odpočet poklopů rozdělovací komory</t>
  </si>
  <si>
    <t>121,643+323</t>
  </si>
  <si>
    <t>564911511</t>
  </si>
  <si>
    <t>Podklad z R-materiálu tl 50 mm</t>
  </si>
  <si>
    <t>442,664</t>
  </si>
  <si>
    <t>573451114</t>
  </si>
  <si>
    <t>Nátěr dvojvrstvý z asfaltu v množství 2,4 kg/m2 s posypem</t>
  </si>
  <si>
    <t>Podlahy a podlahové konstrukce</t>
  </si>
  <si>
    <t>75</t>
  </si>
  <si>
    <t>631313312</t>
  </si>
  <si>
    <t>Vytvarování dna nádrží nebo vodár. rychlofiltrů s 1 dnem z betonu se zvýš. nároky C 25/30 bez potěru</t>
  </si>
  <si>
    <t>Rozdělovací komora</t>
  </si>
  <si>
    <t xml:space="preserve">(3,55+3,15)*0,5*(0,88)*(1,8+1,5)*0,5+3,55*0,8*1,04*0,5 "vytvarování dna </t>
  </si>
  <si>
    <t>-pi*0,5*0,5*3,35*0,5 "odpočet žlabu DN 1000</t>
  </si>
  <si>
    <t>-pi*0,4*0,4*1,3*0,5 "odpočet žlabu DN 800</t>
  </si>
  <si>
    <t>Trubní vedení</t>
  </si>
  <si>
    <t>894411311</t>
  </si>
  <si>
    <t>Osazení betonových nebo železobetonových dílců pro šachty skruží rovných</t>
  </si>
  <si>
    <t>1035541498</t>
  </si>
  <si>
    <t>4+2+5</t>
  </si>
  <si>
    <t>77</t>
  </si>
  <si>
    <t>592243050</t>
  </si>
  <si>
    <t>skruž betonová šachetní TBS-Q.1 100/25 D100x25x12 cm</t>
  </si>
  <si>
    <t>146</t>
  </si>
  <si>
    <t>4 "TBS-Q.1 100/25</t>
  </si>
  <si>
    <t>4*1,01</t>
  </si>
  <si>
    <t>592243060</t>
  </si>
  <si>
    <t>skruž betonová šachetní TBS-Q.1 100/50 D100x50x12 cm</t>
  </si>
  <si>
    <t>148</t>
  </si>
  <si>
    <t>2 "TBS-Q.1 100/50</t>
  </si>
  <si>
    <t>79</t>
  </si>
  <si>
    <t>592243070</t>
  </si>
  <si>
    <t>skruž betonová šachetní TBS-Q.1 100/100 D100x100x12 cm</t>
  </si>
  <si>
    <t>150</t>
  </si>
  <si>
    <t>5 "TBS-Q.1 100/100</t>
  </si>
  <si>
    <t>5*1,01</t>
  </si>
  <si>
    <t>894414111</t>
  </si>
  <si>
    <t>Osazení betonových nebo železobetonových dílců pro šachty skruží základových (dno)</t>
  </si>
  <si>
    <t>-181147397</t>
  </si>
  <si>
    <t>81</t>
  </si>
  <si>
    <t>592243991</t>
  </si>
  <si>
    <t>skruž betonová šachetní TBZ-Q.1 120/120 V80 CV 180°</t>
  </si>
  <si>
    <t>152</t>
  </si>
  <si>
    <t>894412411</t>
  </si>
  <si>
    <t>Osazení betonových nebo železobetonových dílců pro šachty skruží přechodových</t>
  </si>
  <si>
    <t>-1034251186</t>
  </si>
  <si>
    <t>83</t>
  </si>
  <si>
    <t>592243120</t>
  </si>
  <si>
    <t>konus šachetní betonový TBR-Q.1 100-63/58/12 KPS 100x62,5x58 cm</t>
  </si>
  <si>
    <t>156</t>
  </si>
  <si>
    <t>6 "TBR-Q.1 100-63/58</t>
  </si>
  <si>
    <t>6*1,01</t>
  </si>
  <si>
    <t>894403011</t>
  </si>
  <si>
    <t>Osazení betonových dílců pro šachty desek zákrytových</t>
  </si>
  <si>
    <t>158</t>
  </si>
  <si>
    <t>4 "TZK-Q.1 120-100/25</t>
  </si>
  <si>
    <t>85</t>
  </si>
  <si>
    <t>592243992</t>
  </si>
  <si>
    <t>deska přechodová TZK-Q.1 120-100/25 typ Q.1</t>
  </si>
  <si>
    <t>160</t>
  </si>
  <si>
    <t>899104112</t>
  </si>
  <si>
    <t>Osazení poklopů litinových nebo ocelových včetně rámů pro třídu zatížení D400, E600</t>
  </si>
  <si>
    <t>-747277714</t>
  </si>
  <si>
    <t>87</t>
  </si>
  <si>
    <t>44200024</t>
  </si>
  <si>
    <t>Poklop litinový - vzor Brno</t>
  </si>
  <si>
    <t>-1205214524</t>
  </si>
  <si>
    <t>20160108</t>
  </si>
  <si>
    <t>D+M vymazání spáry spoje např. Ergelitem KS2</t>
  </si>
  <si>
    <t>1994820048</t>
  </si>
  <si>
    <t>2*3,14*0,5*(11+6)</t>
  </si>
  <si>
    <t>2*3,14*0,6*4</t>
  </si>
  <si>
    <t>89</t>
  </si>
  <si>
    <t>PFB.0006002OZ</t>
  </si>
  <si>
    <t>Těsnění elastomerové pro spojení šachtových dílů DN 1000 (OZ) EMT DN 1000</t>
  </si>
  <si>
    <t>384926405</t>
  </si>
  <si>
    <t>P</t>
  </si>
  <si>
    <t>Poznámka k položce:_x000D_
EMT DN 1000</t>
  </si>
  <si>
    <t>17*1,01</t>
  </si>
  <si>
    <t>PFB.0006003OZ</t>
  </si>
  <si>
    <t>Těsnění elastomerové pro spojení šachtových dílů  EMT DN 1200</t>
  </si>
  <si>
    <t>243232643</t>
  </si>
  <si>
    <t>91</t>
  </si>
  <si>
    <t>899623181</t>
  </si>
  <si>
    <t>Obetonování potrubí nebo zdiva stok betonem prostým tř. C 30/37 v otevřeném výkopu</t>
  </si>
  <si>
    <t>166</t>
  </si>
  <si>
    <t>(3,7+3,65)*0,5*3,5*0,2+(2,38+2,25)*0,5*3,5*0,2 "obetonování RK 1</t>
  </si>
  <si>
    <t>(3,55+3,45)*0,5*3,5*0,2+(2,08+1,83)*0,5*3,5*0,2+(2,38+2,18)*0,5*3,5*0,2</t>
  </si>
  <si>
    <t>-2*pi*0,63*0,63*0,2-pi*0,53*0,53*0,2</t>
  </si>
  <si>
    <t>Potrubí z trub kameninových a keramických</t>
  </si>
  <si>
    <t>831392121</t>
  </si>
  <si>
    <t>Montáž potrubí z trub kameninových hrdlových s integrovaným těsněním výkop sklon do 20 % DN 400</t>
  </si>
  <si>
    <t>168</t>
  </si>
  <si>
    <t>CO9/H/110;CO9/H/111;CO9/H/112;CO9/H/113;CO9/H/114</t>
  </si>
  <si>
    <t>5"propojení stok</t>
  </si>
  <si>
    <t>93</t>
  </si>
  <si>
    <t>597107060</t>
  </si>
  <si>
    <t>trouba kameninová glazovaná DN400mm L2,50m spojovací systém C Třída 200</t>
  </si>
  <si>
    <t>170</t>
  </si>
  <si>
    <t>5*1,015 "propojení stok</t>
  </si>
  <si>
    <t>452111111</t>
  </si>
  <si>
    <t>Osazení betonových pražců otevřený výkop pl do 25000 mm2</t>
  </si>
  <si>
    <t>-886696416</t>
  </si>
  <si>
    <t>95</t>
  </si>
  <si>
    <t>592</t>
  </si>
  <si>
    <t>Podkladky pod trouby DN 300 TBX-Q 30-50-60/15/17</t>
  </si>
  <si>
    <t>172</t>
  </si>
  <si>
    <t>899623141</t>
  </si>
  <si>
    <t>Obetonování potrubí nebo zdiva stok betonem prostým tř. C 12/15 otevřený výkop</t>
  </si>
  <si>
    <t>-1052749078</t>
  </si>
  <si>
    <t>0,333*1,43*5</t>
  </si>
  <si>
    <t>0,367*(1/2)*1,43*5</t>
  </si>
  <si>
    <t>-3,14*0,229*0,229*5</t>
  </si>
  <si>
    <t>Potrubí z trub železobetonových a předpjatých</t>
  </si>
  <si>
    <t>97</t>
  </si>
  <si>
    <t>822472111R</t>
  </si>
  <si>
    <t>Montáž potrubí z trub TZH s integrovaným těsněním otevřený výkop sklon do 20 % DN 800,  nátěr úchytů anikorozní barvou a vyplnění místa úchytu mazaninou</t>
  </si>
  <si>
    <t>174</t>
  </si>
  <si>
    <t>2,5*68+2,5*4+1,1*1</t>
  </si>
  <si>
    <t>592224500</t>
  </si>
  <si>
    <t>trouba železobetonová hrdlová přímá s čedičovou vystýl. OC180° integro TZH-Q 800/2500, s integrovaným těsněním</t>
  </si>
  <si>
    <t>176</t>
  </si>
  <si>
    <t>68*1,01</t>
  </si>
  <si>
    <t>99</t>
  </si>
  <si>
    <t>592244991</t>
  </si>
  <si>
    <t>Trouba ŽB propojovací  80/250 PR CV 180°, s integrovaným těsněním</t>
  </si>
  <si>
    <t>180</t>
  </si>
  <si>
    <t>59224244992</t>
  </si>
  <si>
    <t>Trouba ŽB propojovací 80/110 PR CV 180°,  s integrovaným těsněním</t>
  </si>
  <si>
    <t>182</t>
  </si>
  <si>
    <t>101</t>
  </si>
  <si>
    <t>822492111R</t>
  </si>
  <si>
    <t>Montáž potrubí z trub TZH s integrovaným těsněním otevřený výkop sklon do 20 % DN 1000,  nátěr úchytů anikorozní barvou a vyplnění místa úchytu mazaninou</t>
  </si>
  <si>
    <t>184</t>
  </si>
  <si>
    <t xml:space="preserve">10,0 "propojovací potrubí </t>
  </si>
  <si>
    <t>592224520</t>
  </si>
  <si>
    <t>trouba železobetonová hrdlová přímá s čedičovou vystýl. OC180° integro TZH-Q 1000/2500, s integrovaným těsněním</t>
  </si>
  <si>
    <t>186</t>
  </si>
  <si>
    <t xml:space="preserve">10,0/2,5*1,02 "propojovací potrubí </t>
  </si>
  <si>
    <t>103</t>
  </si>
  <si>
    <t>1441765383</t>
  </si>
  <si>
    <t>2*3,14*0,4*(68+4+1)</t>
  </si>
  <si>
    <t>2*3,14*0,5*(4)</t>
  </si>
  <si>
    <t>970251200</t>
  </si>
  <si>
    <t>Řezání železobetonu hl. řezu 200 mm</t>
  </si>
  <si>
    <t>192</t>
  </si>
  <si>
    <t xml:space="preserve">2*pi*1,28 "řez potrubí pron rozdělovací komoru </t>
  </si>
  <si>
    <t xml:space="preserve">1*pi*1,08 " řez napojovací trubky </t>
  </si>
  <si>
    <t>Ostatní konstrukce a práce, bourání</t>
  </si>
  <si>
    <t>105</t>
  </si>
  <si>
    <t>953943124</t>
  </si>
  <si>
    <t>Osazování výrobků do 30 kg/kus do betonu bez jejich dodání</t>
  </si>
  <si>
    <t>140110240</t>
  </si>
  <si>
    <t>trubka ocelová bezešvá hladká jakost 11 353, 48,3 x 3,2 mm</t>
  </si>
  <si>
    <t>196</t>
  </si>
  <si>
    <t>12 *5,0*1,08"opěrné sloupky z lešeňových trubek</t>
  </si>
  <si>
    <t>Doplňující konstrukce a práce pozemních komunikací, letišť a ploch</t>
  </si>
  <si>
    <t>107</t>
  </si>
  <si>
    <t>931981015</t>
  </si>
  <si>
    <t>Těsnění trubních prostupů bentonit.páskou 20x5 mm</t>
  </si>
  <si>
    <t>198</t>
  </si>
  <si>
    <t>1*pi*1,08</t>
  </si>
  <si>
    <t>1*pi*1,08 " napojení trubky hlavní stoky</t>
  </si>
  <si>
    <t>899501411</t>
  </si>
  <si>
    <t>Stupadla do šachet ocelová PE povlak vidlicová s vysekáním otvoru v betonu</t>
  </si>
  <si>
    <t>304715918</t>
  </si>
  <si>
    <t>Bourání konstrukcí</t>
  </si>
  <si>
    <t>109</t>
  </si>
  <si>
    <t>966008113R</t>
  </si>
  <si>
    <t>Bourání potrubí do  DN 800, včetně přilehající betonu</t>
  </si>
  <si>
    <t>206</t>
  </si>
  <si>
    <t>172 "stávající kanalizace DN 800</t>
  </si>
  <si>
    <t>966008114R</t>
  </si>
  <si>
    <t>Bourání potrubí do DN 1200, včetně přilehající betonu</t>
  </si>
  <si>
    <t>208</t>
  </si>
  <si>
    <t>13,0 "napojovací potrubí +RK</t>
  </si>
  <si>
    <t>111</t>
  </si>
  <si>
    <t>358325114R</t>
  </si>
  <si>
    <t>Bourání stoky kompletní nebo vybourání otvorů z železobetonu plochy do 4 m2</t>
  </si>
  <si>
    <t>-476705976</t>
  </si>
  <si>
    <t>"beton ve výkopu"</t>
  </si>
  <si>
    <t>22,5</t>
  </si>
  <si>
    <t>997013151</t>
  </si>
  <si>
    <t>Vnitrostaveništní doprava suti a vybouraných hmot pro budovy v do 6 m s omezením mechanizace</t>
  </si>
  <si>
    <t>-1407597607</t>
  </si>
  <si>
    <t>2,055*172</t>
  </si>
  <si>
    <t>3,06*13</t>
  </si>
  <si>
    <t>2,4*22,5</t>
  </si>
  <si>
    <t>113</t>
  </si>
  <si>
    <t>997013501</t>
  </si>
  <si>
    <t>Odvoz suti a vybouraných hmot na skládku nebo meziskládku do 1 km se složením</t>
  </si>
  <si>
    <t>-2108222796</t>
  </si>
  <si>
    <t>447,24</t>
  </si>
  <si>
    <t>997013509</t>
  </si>
  <si>
    <t>Příplatek k odvozu suti a vybouraných hmot na skládku ZKD 1 km přes 1 km</t>
  </si>
  <si>
    <t>1628860684</t>
  </si>
  <si>
    <t>447,24*9</t>
  </si>
  <si>
    <t>115</t>
  </si>
  <si>
    <t>1625184891</t>
  </si>
  <si>
    <t>970251400R</t>
  </si>
  <si>
    <t>Řezání železobetonu hl. řezu do 400 mm</t>
  </si>
  <si>
    <t>210</t>
  </si>
  <si>
    <t>Přesuny hmot a suti</t>
  </si>
  <si>
    <t>117</t>
  </si>
  <si>
    <t>998274101</t>
  </si>
  <si>
    <t>Přesun hmot pro trubní vedení z trub betonových otevřený výkop</t>
  </si>
  <si>
    <t>-250964025</t>
  </si>
  <si>
    <t>PSV</t>
  </si>
  <si>
    <t>Práce a dodávky PSV</t>
  </si>
  <si>
    <t>772</t>
  </si>
  <si>
    <t>Podlahy z kamene</t>
  </si>
  <si>
    <t>772524140</t>
  </si>
  <si>
    <t>Kladení dlažby z kamene z pravoúhlých desek vzorovaných do malty tl do 30 mm</t>
  </si>
  <si>
    <t>220</t>
  </si>
  <si>
    <t xml:space="preserve">(3,55+3,15)*0,5*(1,8+1,5)*0,5+3,55*1,04*0,5 "vytvarování dna </t>
  </si>
  <si>
    <t>7,374*0,15 "rozšíření pro žlaby</t>
  </si>
  <si>
    <t>119</t>
  </si>
  <si>
    <t>632326340</t>
  </si>
  <si>
    <t>dlaždice z taveného čediče protiskluzové  197/197/30 JR</t>
  </si>
  <si>
    <t>222</t>
  </si>
  <si>
    <t>8,48*0,05 "ztratné</t>
  </si>
  <si>
    <t>998772101</t>
  </si>
  <si>
    <t>Přesun hmot tonážní pro podlahy z kamene v objektech v do 6 m</t>
  </si>
  <si>
    <t>833610672</t>
  </si>
  <si>
    <t>121</t>
  </si>
  <si>
    <t>-336834796</t>
  </si>
  <si>
    <t>-1191183773</t>
  </si>
  <si>
    <t>38,5</t>
  </si>
  <si>
    <t>SO 01,2 - Kanalizace dešťová</t>
  </si>
  <si>
    <t>4 - Vodorovné konstrukce</t>
  </si>
  <si>
    <t>5 - Komunikace pozemní</t>
  </si>
  <si>
    <t>8 - Trubní vedení</t>
  </si>
  <si>
    <t>99 - Přesuny hmot a suti</t>
  </si>
  <si>
    <t>11510121.II</t>
  </si>
  <si>
    <t>48803747</t>
  </si>
  <si>
    <t>Uvažovaná hladina podzemní vody je převážně pod</t>
  </si>
  <si>
    <t xml:space="preserve"> úrovní rýhy, v případě výskytu podzemní vody při </t>
  </si>
  <si>
    <t xml:space="preserve">sezónním kolísání její úrovně bude voda z rýhy čerpána </t>
  </si>
  <si>
    <t xml:space="preserve">mobilním čerpacím zařízením do nejbližší stávající funkční </t>
  </si>
  <si>
    <t>šachty na kanalizační síti.</t>
  </si>
  <si>
    <t xml:space="preserve">Množství:                           2,0 l/s                   </t>
  </si>
  <si>
    <t xml:space="preserve">Doba čerpání:                   10 pracovních dnů nepřetržitě  </t>
  </si>
  <si>
    <t>Dopravní výška:               5 m</t>
  </si>
  <si>
    <t>Ostatní objekty nezasáhnou úroveň hladiny podzemní vody.</t>
  </si>
  <si>
    <t xml:space="preserve">Odbočení pro kanalizační přípojky SO 02 budou provedena </t>
  </si>
  <si>
    <t xml:space="preserve">při realizaci SO 01, samostatné kanalizační přípojky vesměs </t>
  </si>
  <si>
    <t xml:space="preserve">nepodsklepených domů budou uloženy nad úrovní hladiny </t>
  </si>
  <si>
    <t>podzemní vody.</t>
  </si>
  <si>
    <t>788402852</t>
  </si>
  <si>
    <t>Čerpání souběžně s podzemní vodou,   Množství: 2,0 l/s             Doba čerpání: 10 pracovních dnů nepřetržitě                  Dopravní výška:  5 m</t>
  </si>
  <si>
    <t>178557095</t>
  </si>
  <si>
    <t>2,4*(4,15-0,3+3,64-0,3)*0,5*1,43 "úsek km 0,0 -0,0024</t>
  </si>
  <si>
    <t>36,0*(3,04-0,3+1,98-0,3)*0,5*1,32 "úsek km 0,0024 - 0,0384</t>
  </si>
  <si>
    <t>9,1*(1,98+1,91)*0,5*1,32 "úsek km 0,0384 - 0,0475</t>
  </si>
  <si>
    <t>2,5*(3,43+1,77)*(0,5+0,5)"rozšíření v místě osazení šachet</t>
  </si>
  <si>
    <t>"85%"153,72*0,85</t>
  </si>
  <si>
    <t>680673461</t>
  </si>
  <si>
    <t>"15%"153,72*0,15</t>
  </si>
  <si>
    <t>151201101</t>
  </si>
  <si>
    <t>Zřízení zátažného pažení a rozepření stěn rýh hl do 2 m</t>
  </si>
  <si>
    <t>9,1*(1,98+1,91)*0,5*2+1,32*1,91 "úsek km 0,0384 - 0,0475</t>
  </si>
  <si>
    <t>2*(3,43+1,77)*(0,5+0,5)"rozšíření v místě osazení šachet</t>
  </si>
  <si>
    <t>151201102</t>
  </si>
  <si>
    <t>Zřízení zátažného pažení a rozepření stěn rýh hl do 4 m</t>
  </si>
  <si>
    <t>2,4*(4,15-0,3+3,64-0,3)*0,5*2 +1,43*4,15"úsek km 0,0 -0,0024</t>
  </si>
  <si>
    <t>36,0*(3,04-0,3+1,98-0,3)*0,5*2 "úsek km 0,0024 - 0,0384</t>
  </si>
  <si>
    <t>151201111</t>
  </si>
  <si>
    <t>Odstranění zátažného pažení a rozepření stěn rýh hl do 2 m</t>
  </si>
  <si>
    <t>48,32</t>
  </si>
  <si>
    <t>151201112</t>
  </si>
  <si>
    <t>Odstranění zátažného pažení a rozepření stěn rýh hl do 4 m</t>
  </si>
  <si>
    <t>182,311</t>
  </si>
  <si>
    <t>-2050708307</t>
  </si>
  <si>
    <t>130,662</t>
  </si>
  <si>
    <t>1703541249</t>
  </si>
  <si>
    <t>23,058</t>
  </si>
  <si>
    <t>-52326728</t>
  </si>
  <si>
    <t>360769543</t>
  </si>
  <si>
    <t>"10%"153,72*0,1</t>
  </si>
  <si>
    <t>1898036442</t>
  </si>
  <si>
    <t>"90%"153,72*0,9</t>
  </si>
  <si>
    <t>119,084*1,1*1,05*1,8</t>
  </si>
  <si>
    <t>-1932523090</t>
  </si>
  <si>
    <t>119,084*1,1*1,05</t>
  </si>
  <si>
    <t>-1228803156</t>
  </si>
  <si>
    <t>85697885</t>
  </si>
  <si>
    <t>(2,4*1,43+36*1,32+9,1*1,32)*0,85</t>
  </si>
  <si>
    <t>-499791629</t>
  </si>
  <si>
    <t>(2,4*1,43+36*1,32+9,1*1,32)*0,15</t>
  </si>
  <si>
    <t>2,4*1,43+36*1,32</t>
  </si>
  <si>
    <t>113107141</t>
  </si>
  <si>
    <t>Odstranění podkladu pl do 50 m2 živičných tl 50 mm</t>
  </si>
  <si>
    <t>113107151.</t>
  </si>
  <si>
    <t>Odstranění podkladu pl do 50 m2 z kameniva těženého tl 100 mm</t>
  </si>
  <si>
    <t>38,4*2+1,32+1,43</t>
  </si>
  <si>
    <t>-2146499175</t>
  </si>
  <si>
    <t>46,01</t>
  </si>
  <si>
    <t>1475340974</t>
  </si>
  <si>
    <t>46,01*9</t>
  </si>
  <si>
    <t>-233005187</t>
  </si>
  <si>
    <t>46,01-4,993</t>
  </si>
  <si>
    <t>-1792442496</t>
  </si>
  <si>
    <t>4,993</t>
  </si>
  <si>
    <t>592243210</t>
  </si>
  <si>
    <t>prstenec šachetní betonový vyrovnávací TBW-Q.1 63/8 62,5 x 12 x 8 cm</t>
  </si>
  <si>
    <t>2*1,01 "TBW-Q.1 63/6</t>
  </si>
  <si>
    <t>"podkladní beton pod trouby"</t>
  </si>
  <si>
    <t>0,08*1,32*47,5</t>
  </si>
  <si>
    <t>pi*0,7*0,7*0,1*3 "podkladní desky pod šachty</t>
  </si>
  <si>
    <t>1261279750</t>
  </si>
  <si>
    <t>0,06*1,32*47,5</t>
  </si>
  <si>
    <t>-1780805671</t>
  </si>
  <si>
    <t>19*2</t>
  </si>
  <si>
    <t>-381143798</t>
  </si>
  <si>
    <t>38*1,01</t>
  </si>
  <si>
    <t>451597977</t>
  </si>
  <si>
    <t>Podklad nebo lože pod dlažbu vodorovný nebo do sklonu 1:5 z betonového recyklátu tl do 100 mm</t>
  </si>
  <si>
    <t>(47,5-9,1-2,4)*1,32+2,4*1,43 "zapravení rýhy po ZZ</t>
  </si>
  <si>
    <t>564871111</t>
  </si>
  <si>
    <t>Podklad ze štěrkodrtě ŠD tl 250 mm</t>
  </si>
  <si>
    <t>9,1*1,32"v zelené ploše</t>
  </si>
  <si>
    <t>573421115</t>
  </si>
  <si>
    <t>Nátěr jednovrstvý s dvojitým podrťováním z asfaltu v množství 1,9 kg/m2 s posypem</t>
  </si>
  <si>
    <t>831372121</t>
  </si>
  <si>
    <t>Montáž potrubí z trub kameninových hrdlových s integrovaným těsněním výkop sklon do 20 % DN 300</t>
  </si>
  <si>
    <t>2,5*18</t>
  </si>
  <si>
    <t>597107070</t>
  </si>
  <si>
    <t>trouba kameninová glazovaná DN300mm L2,50m spojovací systém C Třída 240</t>
  </si>
  <si>
    <t>45*1,015</t>
  </si>
  <si>
    <t>837371221</t>
  </si>
  <si>
    <t>Montáž kameninových tvarovek odbočných s integrovaným těsněním otevřený výkop DN 300</t>
  </si>
  <si>
    <t>597115730</t>
  </si>
  <si>
    <t>odbočka kameninová glazovaná jednoduchá šikmá DN300/200 L50cm spojovací systém C/F tř.160/160</t>
  </si>
  <si>
    <t>0,203*1,32*47,5</t>
  </si>
  <si>
    <t>0,347*(1/2)*1,32*47,5</t>
  </si>
  <si>
    <t>-3,14*0,174*0,174*47,5</t>
  </si>
  <si>
    <t>-342228668</t>
  </si>
  <si>
    <t>2+1+1</t>
  </si>
  <si>
    <t>2*1,01 "TBS-Q.1 100/25</t>
  </si>
  <si>
    <t>1*1,01 "TBS-Q.1 100/50</t>
  </si>
  <si>
    <t>1 *1,01"TBS-Q.1 100/100</t>
  </si>
  <si>
    <t>-1359526400</t>
  </si>
  <si>
    <t>592243370</t>
  </si>
  <si>
    <t>dno betonové šachty kanalizační přímé TBZ-Q.1 100/60 V max. 40 100/60x40 cm</t>
  </si>
  <si>
    <t>2*1,01 "TBZ-Q.1 100/60 V max 40</t>
  </si>
  <si>
    <t>592243390</t>
  </si>
  <si>
    <t>dno betonové šachty kanalizační přímé TBZ-Q.1 100/100 V max. 60 100/100x60 cm</t>
  </si>
  <si>
    <t>1*1,01 "TBZ-Q.1 100/100 V max 60</t>
  </si>
  <si>
    <t>-1335455710</t>
  </si>
  <si>
    <t>3 *1,01" konus</t>
  </si>
  <si>
    <t>1600007456</t>
  </si>
  <si>
    <t>2*3,14*0,5*(10)</t>
  </si>
  <si>
    <t>-779046548</t>
  </si>
  <si>
    <t>3+4+3</t>
  </si>
  <si>
    <t>-1640120340</t>
  </si>
  <si>
    <t>-1184446676</t>
  </si>
  <si>
    <t>936311111</t>
  </si>
  <si>
    <t>Zabetonování potrubí ve vynechaných otvorech z betonu se zvýšenými nároky C 25/30 pl otvoru 0,25 m2</t>
  </si>
  <si>
    <t>977151129</t>
  </si>
  <si>
    <t>Jádrové vrty diamantovými korunkami do D 350 mm do stavebních materiálů</t>
  </si>
  <si>
    <t>0,2"napojení stoky na stávající betonovou kanalizaci</t>
  </si>
  <si>
    <t>998275101</t>
  </si>
  <si>
    <t>Přesun hmot pro trubní vedení z trub kameninových otevřený výkop</t>
  </si>
  <si>
    <t>-905223887</t>
  </si>
  <si>
    <t>SO 03 - Náhradní zásobování vodou</t>
  </si>
  <si>
    <t xml:space="preserve">    85 - Potrubí z trub litinových</t>
  </si>
  <si>
    <t xml:space="preserve">    87 - Potrubí z trub plastických a skleněných</t>
  </si>
  <si>
    <t>2134366844</t>
  </si>
  <si>
    <t>CO9/H/125;CO9/H/126;CO9/H/127</t>
  </si>
  <si>
    <t xml:space="preserve"> ve vozovce ulice Dukelská</t>
  </si>
  <si>
    <t>2*1,5*(1,5-0,65)*1,5</t>
  </si>
  <si>
    <t>domovních přípojek</t>
  </si>
  <si>
    <t>strana SZ</t>
  </si>
  <si>
    <t>22*1,5*(1,5-0,3)*1,5</t>
  </si>
  <si>
    <t>strana JV</t>
  </si>
  <si>
    <t>17*1,5*(1,5-0,3)*1,5</t>
  </si>
  <si>
    <t>"85%"109,125*0,85</t>
  </si>
  <si>
    <t>108021421</t>
  </si>
  <si>
    <t>"15%"109,125*0,15</t>
  </si>
  <si>
    <t>připojovácí jámy ve vozovce ulice Dukelská</t>
  </si>
  <si>
    <t>2*4*1,5*1,5</t>
  </si>
  <si>
    <t>montážní jámy domovních přípojek</t>
  </si>
  <si>
    <t>22*4*1,5*1,5</t>
  </si>
  <si>
    <t>17*4*1,5*1,5</t>
  </si>
  <si>
    <t>369</t>
  </si>
  <si>
    <t>940093772</t>
  </si>
  <si>
    <t>92,756</t>
  </si>
  <si>
    <t>618622605</t>
  </si>
  <si>
    <t>16,369</t>
  </si>
  <si>
    <t>1565360395</t>
  </si>
  <si>
    <t>92,756+16,369</t>
  </si>
  <si>
    <t>-1246146128</t>
  </si>
  <si>
    <t>109,125</t>
  </si>
  <si>
    <t>59,4+45,9</t>
  </si>
  <si>
    <t>šterkodrtí  napojení suchovodu</t>
  </si>
  <si>
    <t>2*1,5*(1,5-0,25)*1,5</t>
  </si>
  <si>
    <t>110,925*1,1*1,05*1,8</t>
  </si>
  <si>
    <t>-2065136563</t>
  </si>
  <si>
    <t>110,925*1,1*1,05</t>
  </si>
  <si>
    <t>1713321746</t>
  </si>
  <si>
    <t>128,118</t>
  </si>
  <si>
    <t>77176408</t>
  </si>
  <si>
    <t>"85%"92,25*0,85</t>
  </si>
  <si>
    <t>284447907</t>
  </si>
  <si>
    <t>"25%"92,25*0,25</t>
  </si>
  <si>
    <t>113105111</t>
  </si>
  <si>
    <t>Rozebrání dlažeb z lomového kamene kladených na sucho</t>
  </si>
  <si>
    <t>pro napojení přípojek</t>
  </si>
  <si>
    <t>22*1,5*1,5</t>
  </si>
  <si>
    <t>17*1,5*1,5</t>
  </si>
  <si>
    <t>113106122</t>
  </si>
  <si>
    <t>Rozebrání dlažeb komunikací pro pěší z kamenných dlaždic</t>
  </si>
  <si>
    <t xml:space="preserve"> pro napojení přípojek</t>
  </si>
  <si>
    <t>87,75</t>
  </si>
  <si>
    <t xml:space="preserve"> pro napojení suchovodu</t>
  </si>
  <si>
    <t>2*1,5*1,5</t>
  </si>
  <si>
    <t>pro napojení suchovodu</t>
  </si>
  <si>
    <t>4,5</t>
  </si>
  <si>
    <t>113202111</t>
  </si>
  <si>
    <t>Vytrhání obrub krajníků obrubníků stojatých</t>
  </si>
  <si>
    <t>22*2,0</t>
  </si>
  <si>
    <t>17*2,0</t>
  </si>
  <si>
    <t>2*4*1,5</t>
  </si>
  <si>
    <t>-850087115</t>
  </si>
  <si>
    <t>-550016109</t>
  </si>
  <si>
    <t>109,133*9 'Přepočtené koeficientem množství</t>
  </si>
  <si>
    <t>1145830006</t>
  </si>
  <si>
    <t>109,133-1,422</t>
  </si>
  <si>
    <t>1870098886</t>
  </si>
  <si>
    <t>1,422</t>
  </si>
  <si>
    <t>podkladní desky pod armatury v místech pro napojení suchovodu</t>
  </si>
  <si>
    <t>2*2*0,3*0,1*0,3</t>
  </si>
  <si>
    <t>594111111</t>
  </si>
  <si>
    <t>Dlažba z lomového kamene s provedením lože z kameniva těženého, včetně dodávky dlažby</t>
  </si>
  <si>
    <t xml:space="preserve"> pro napojení přípojek, použitý stávající kámen</t>
  </si>
  <si>
    <t>Potrubí z trub litinových</t>
  </si>
  <si>
    <t>857241131</t>
  </si>
  <si>
    <t>Montáž litinových tvarovek jednoosých hrdlových otevřený výkop s integrovaným těsněním DN 80</t>
  </si>
  <si>
    <t>koleno s patkou za šoupátkem</t>
  </si>
  <si>
    <t>2 " napojení suchovodu</t>
  </si>
  <si>
    <t>552540620</t>
  </si>
  <si>
    <t>koleno přírubové z tvárné litiny,práškový epoxid, tl.250µm s hrdlem TYTON a patkou EN-kus DN 80 mm</t>
  </si>
  <si>
    <t>2 *1,01" napojení suchovodu</t>
  </si>
  <si>
    <t>Potrubí z trub plastických a skleněných</t>
  </si>
  <si>
    <t>871161141</t>
  </si>
  <si>
    <t>Montáž potrubí z PE100 SDR 11 otevřený výkop svařovaných na tupo D 32 x 3,0 mm</t>
  </si>
  <si>
    <t>přípojky</t>
  </si>
  <si>
    <t>(22+17)*3</t>
  </si>
  <si>
    <t>286131240</t>
  </si>
  <si>
    <t>potrubí vodovodní PE100 PN10 SDR17 6 m, 100 m, 32 x 2,0 mm</t>
  </si>
  <si>
    <t>(22+17)*3*1,015</t>
  </si>
  <si>
    <t>871241141</t>
  </si>
  <si>
    <t>Montáž potrubí z PE100 SDR 11 otevřený výkop svařovaných na tupo D 90 x 8,2 mm</t>
  </si>
  <si>
    <t xml:space="preserve">náhradní vedení </t>
  </si>
  <si>
    <t>173+144</t>
  </si>
  <si>
    <t>28613115r</t>
  </si>
  <si>
    <t>potrubí vodovodní PE100 RC SDR17 d 90x8,2mm</t>
  </si>
  <si>
    <t>620136942</t>
  </si>
  <si>
    <t>317*1,015</t>
  </si>
  <si>
    <t>877161101</t>
  </si>
  <si>
    <t>Montáž elektrospojek na potrubí z PE trub d 32</t>
  </si>
  <si>
    <t xml:space="preserve">přípojky </t>
  </si>
  <si>
    <t>22+17 "spojka přímá</t>
  </si>
  <si>
    <t xml:space="preserve">22+17 "přechodky </t>
  </si>
  <si>
    <t>286167400</t>
  </si>
  <si>
    <t>spojka přímá PEX D 32mm x 32 mm</t>
  </si>
  <si>
    <t>39*1,015</t>
  </si>
  <si>
    <t>286542990</t>
  </si>
  <si>
    <t>přechodka s vnějším závitem dGK PPR D 32 x 1"</t>
  </si>
  <si>
    <t>877161112</t>
  </si>
  <si>
    <t>Montáž elektrokolen 90° na potrubí z PE trub d 32</t>
  </si>
  <si>
    <t>přípojky koleno 90°</t>
  </si>
  <si>
    <t>22+17</t>
  </si>
  <si>
    <t>286194009</t>
  </si>
  <si>
    <t>KOLENO PE 32/90° PE 100 SDR 11</t>
  </si>
  <si>
    <t>877241101</t>
  </si>
  <si>
    <t>Montáž elektrospojek na potrubí z PE trub d 90</t>
  </si>
  <si>
    <t xml:space="preserve">2 "lemový nákružek </t>
  </si>
  <si>
    <t>2"otočná příruba</t>
  </si>
  <si>
    <t>286535980</t>
  </si>
  <si>
    <t>nákružek tlakový lemový IPE D 90 mm</t>
  </si>
  <si>
    <t>286543680</t>
  </si>
  <si>
    <t>příruba volná k lemovému nákružku z polypropylénu 90</t>
  </si>
  <si>
    <t>2*1,015"otočná příruba</t>
  </si>
  <si>
    <t>877241112</t>
  </si>
  <si>
    <t>Montáž elektrokolen 90° na potrubí z PE trub d 90</t>
  </si>
  <si>
    <t>suchovod koleno 90°</t>
  </si>
  <si>
    <t>1+1</t>
  </si>
  <si>
    <t>286193400</t>
  </si>
  <si>
    <t>koleno PE-HD 45°, d 90</t>
  </si>
  <si>
    <t>(1+1)*1,015</t>
  </si>
  <si>
    <t>891183431</t>
  </si>
  <si>
    <t>Montáž ventilů regulačních v objektech DN 40</t>
  </si>
  <si>
    <t>přípojky - kulové kohouty</t>
  </si>
  <si>
    <t>551142560</t>
  </si>
  <si>
    <t>kohout kulový, vnější x vnitřní závit, páčka, PN 35, T185°C R254DL 1" červený</t>
  </si>
  <si>
    <t>(22+17)*1,015</t>
  </si>
  <si>
    <t>891241111</t>
  </si>
  <si>
    <t>Montáž vodovodních šoupátek otevřený výkop DN 80</t>
  </si>
  <si>
    <t xml:space="preserve">2 "se zemní soupravou </t>
  </si>
  <si>
    <t>2 "ovládání kolem</t>
  </si>
  <si>
    <t>42221116r</t>
  </si>
  <si>
    <t>šoupátko s přírubami voda DN 80 PN16</t>
  </si>
  <si>
    <t>267882333</t>
  </si>
  <si>
    <t>42291022r</t>
  </si>
  <si>
    <t xml:space="preserve"> zemní teleskopická DN 80</t>
  </si>
  <si>
    <t xml:space="preserve">2*1,01 "se zemní soupravou </t>
  </si>
  <si>
    <t>422101010r</t>
  </si>
  <si>
    <t>kolo ruční pro DN 80</t>
  </si>
  <si>
    <t>2*1,01 "ovládání kolem</t>
  </si>
  <si>
    <t>891249111</t>
  </si>
  <si>
    <t>Montáž navrtávacích pasů na potrubí z jakýchkoli trub DN 80</t>
  </si>
  <si>
    <t>přípojky - navrtávací pas</t>
  </si>
  <si>
    <t>napojení suchovod</t>
  </si>
  <si>
    <t>422735450R</t>
  </si>
  <si>
    <t>navrtávací pas se závitovým výstupem z tvárné litiny pro vodovodní potrubí PE potrubí 90-1"</t>
  </si>
  <si>
    <t>(22+17)*1,01</t>
  </si>
  <si>
    <t>891359111</t>
  </si>
  <si>
    <t>Montáž navrtávacích pasů na potrubí z jakýchkoli trub DN 200</t>
  </si>
  <si>
    <t>42299910R</t>
  </si>
  <si>
    <t>navrátací pas univerzální 200/DN 80 s přírubou HAWLE</t>
  </si>
  <si>
    <t>2 " vnapojení suchovodu</t>
  </si>
  <si>
    <t>850510111</t>
  </si>
  <si>
    <t>Demontáž náhradního zásobování, naložení, vodorovné přemístění, složení pro opětovné použitíi</t>
  </si>
  <si>
    <t>1105506208</t>
  </si>
  <si>
    <t>916241113</t>
  </si>
  <si>
    <t>Osazení obrubníku kamenného ležatého s boční opěrou do lože z betonu prostého</t>
  </si>
  <si>
    <t>montážní jámy pro napojení přípojek, použity stávající obrubniky</t>
  </si>
  <si>
    <t>998276101</t>
  </si>
  <si>
    <t>Přesun hmot pro trubní vedení z trub z plastických hmot otevřený výkop</t>
  </si>
  <si>
    <t>-1685114401</t>
  </si>
  <si>
    <t>SO 02 - Kanalizační přípojky</t>
  </si>
  <si>
    <t xml:space="preserve">      11 - Zemní práce - přípravné a přidružené práce</t>
  </si>
  <si>
    <t xml:space="preserve">    3 - Svislé a kompletní konstrukce</t>
  </si>
  <si>
    <t xml:space="preserve">      99 - Přesuny hmot a suti</t>
  </si>
  <si>
    <t>-585384819</t>
  </si>
  <si>
    <t>dle výpisu přípojek</t>
  </si>
  <si>
    <t xml:space="preserve">437,151 "celý objem hloubení </t>
  </si>
  <si>
    <t>1305088453</t>
  </si>
  <si>
    <t>(3,3-1,25)*(3,3-0,5+2,52-0,5)*0,5*1,21+1,1*(2,52+2,37)*0,5*1,21+1,1*(2,37-0,25+2,15-0,25)*0,5*1,21"P 45 přípojka nemovitosti č.p. 658</t>
  </si>
  <si>
    <t>(1,3-0,605)*(2,25-0,25+1,8-0,25)*0,5*1,1"|P45odpad střešního svodu</t>
  </si>
  <si>
    <t>(2,0-1,25)*(3,7-0,5+2,15-0,5)*0,5*1,21"PV1 přípojka UV</t>
  </si>
  <si>
    <t>(3,27-1,25)*(3,67-0,5+2,53-0,5)*0,5*1,21+1,1*(2,53+2,36)*0,5*1,21+1,33*(2,36-0,25+2,15-0,25)*0,5*1,21"P 43 p.č.644</t>
  </si>
  <si>
    <t>(1,2-0,605)*(2,44-0,25+1,8-0,25)*0,5*1,1 "P 43 napojení střešního svodu</t>
  </si>
  <si>
    <t>(3,26-1,25)*(3,64-0,5+2,53-0,5)*0,5*1,21+1,2*(2,53+2,35)*0,5*1,21+1,24*(2,35-0,25+2,15-0,25)*0,5*1,21 "P 41 p.č.642</t>
  </si>
  <si>
    <t>(1,6-0,605)*(2,25-0,25+1,8-0,25)*0,5*1,1"P41napojení střešního svodu</t>
  </si>
  <si>
    <t>(3,3-1,25)*(3,62-0,5+2,49-0,5)*0,5*1,21+2,4*(2,49-0,25+2,15-0,25)*0,5*1,21"P39 p.č.639</t>
  </si>
  <si>
    <t>(5,1-0,605)*(2,31-0,25+1,8-0,25)*0,5*1,1"P39 napojení střešního svodu</t>
  </si>
  <si>
    <t>(3,20-1,25)*(3,59-0,5+2,15-0,5)*0,5*1,21"PV2 napojení UV</t>
  </si>
  <si>
    <t>(2,5-1,25)*(3,56-0,5+2,35-0,5)*0,5*1,21+1,1*(2,35-0,25+2,15-0,25)*0,5*1,21"P32 č.p.307</t>
  </si>
  <si>
    <t>(0,8-0,605)*(2,28-0,25+1,8-0,25)*0,5*1,1"P32 napojení střešního svodu</t>
  </si>
  <si>
    <t>(2,5-1,25)*(3,56-0,1+2,35-0,1)*0,5*1,21+1,1*(2,35-0,25+2,15-0,25)*0,5*1,21"P30 č.p.308</t>
  </si>
  <si>
    <t>(5,0-0,605)*(2,31-0,25+1,8-0,25)*0,5*1,1"P30 napojení dešťového svodu</t>
  </si>
  <si>
    <t>(3,3-1,25)*(3,54-0,1+2,46-0,1)*0,5*1,21+2,4*(2,41-0,25+2,15-0,25)*0,5*1,21"P37 č.p.636</t>
  </si>
  <si>
    <t>(1,2-0,605)*(2,25-0,1+1,8-0,25)*0,5*1,1"P37napojení dešťového svodu</t>
  </si>
  <si>
    <t>(3,0-1,25)*(3,51-0,1+2,15-0,1)*0,5*1,21"PV3 napojení uliční vpusti</t>
  </si>
  <si>
    <t>(2,0-1,25)*(3,7-0,1+2,15-0,1)*0,5*1,21 "PV4 napojení UV</t>
  </si>
  <si>
    <t>(3,20-1,25)*(3,51-0,1+2,45-0,1)*0,5*1,21+1,1*(2,45+2,31)*0,5*1,21+1,4*(2,45-0,25+2,15-0,25)*0,5*1,21"PV35 č.p.655</t>
  </si>
  <si>
    <t>(2,5-1,25)*(3,51-0,1+2,36-0,1)*0,5*1,21+1,2*(2,36-0,25+2,15-0,25)*0,5*1,21"P28 č.p.316</t>
  </si>
  <si>
    <t>(0,8-0,605)*(2,28-0,25+1,8-0,25)*0,5*1,1"P28napojení dešťového svodu</t>
  </si>
  <si>
    <t>(3,3-1,25)*(3,49-0,1+2,43-0,1)*0,5*1,21+1,0*(2,43+2,3)*0,5*1,21+1,4*(2,3-0,25+2,15-0,25)*0,5*1,21"P33 p.č.631</t>
  </si>
  <si>
    <t>(1,1-0,605)*(2,28-0,25+1,8-0,25)*0,5*1,1"P33napojení dešťového svodu</t>
  </si>
  <si>
    <t>(2,0-1,25)*(3,7-0,1+2,15-0,1)*0,5*1,21"PV5 napojení uliční vpusti</t>
  </si>
  <si>
    <t>(2,5-1,25)*(3,48-0,1+2,36-0,1)*0,5*1,21+1,2*(2,36-0,25+2,15-0,25)*0,5*1,21 "P26 p.č. 319</t>
  </si>
  <si>
    <t>(0,8-0,605)*(2,28-0,25+1,8-0,25)*0,5*1,1"P26napojení dešťového svodu</t>
  </si>
  <si>
    <t>(2,4-1,25)*(3,45-0,1+2,39-0,1)*0,5*1,21+1,3*(2,39-0,25+2,15-0,25)*0,5*1,21"P24 p.č. 318</t>
  </si>
  <si>
    <t>(0,8-0,605)*(2,27-0,25+1,8-0,25)*0,5*1,1"P24napojení dešťového svodu</t>
  </si>
  <si>
    <t>(2,0-1,25)*(3,44-0,1+2,15-0,1)*0,5*1,21"PV6 napojení uliční vpusti</t>
  </si>
  <si>
    <t>(2,1-1,25)*(3,44-0,1+2,5-0,1)*0,5*1,21+3,6*(2,5-0,25+2,15-0,25)*0,5*1,21"P31 p.č. 630</t>
  </si>
  <si>
    <t>(1,2-0,605)*(2,21-0,25+1,8-0,25)*0,5*1,1"P31napojení dešťového svodu</t>
  </si>
  <si>
    <t>(2,4-1,25)*(3,44-0,1+2,39-0,1)*0,5*1,21+1,3*(2,39-0,25+2,15-0,25)*0,5*1,21"P22 p.č.236</t>
  </si>
  <si>
    <t>(5,3-0,605)*(2,3-0,25+1,8-0,25)*0,5*1,1+(1,5-0,605)*(2,27-0,25+1,8-0,25)*0,5*1,1"P22napojení dešťového svodu 2x</t>
  </si>
  <si>
    <t>(2,1-1,25)*(3,39-0,1+2,38-0,1)*0,5*1,21+1,4*(2,38-0,25+2,15-0,25)*0,5*1,21"P29 p.č.479</t>
  </si>
  <si>
    <t>(0,5-0,605)*(2,29-0,25+1,8-0,25)*0,5*1,1"P29napojení dešťového svodu</t>
  </si>
  <si>
    <t>(2,0-1,25)*(2,74-0,1+2,15-0,1)*0,5*1,21"PV 7 napojení uliční vpusti</t>
  </si>
  <si>
    <t>(2,1-1,25)*(2,73-0,1+2,38-0,1)*0,5*1,21+1,4*(2,38-0,25+2,15-0,25)*0,5*1,21"P27 p.č.478</t>
  </si>
  <si>
    <t>(0,5-0,605)*(2,29-0,25+1,8-0,25)*0,5*1,1"P27napojení dešťového svodu</t>
  </si>
  <si>
    <t>(2,1-1,25)*(3,31-0,1+2,37-0,1)*0,5*1,21+1,4*(2,37-0,25+2,15-0,25)*0,5*1,21"P25 č.p.450</t>
  </si>
  <si>
    <t>(2,5-1,25)*(3,32-0,1+2,15-0,1)*0,5*1,21"PV8 napojení uliční vpusti</t>
  </si>
  <si>
    <t>(2,4-1,25)*(3,45-0,1+2,39-0,1)*0,5*1,21+1,3*(2,39-0,25+2,15-0,25)*0,5*1,21"P20 pč 237</t>
  </si>
  <si>
    <t>(1,0-0,605)*(2,27-0,25+1,8-0,25)*0,5*0,9"P20napojení dešťového svodu</t>
  </si>
  <si>
    <t>(2,0-1,25)*(3,31-0,1+2,38-0,1)*0,5*1,21+1,5*(2,38-0,25+2,15-0,25)*0,5*1,21"P23 p.č.328</t>
  </si>
  <si>
    <t>(2,0-0,605)*(2,34-0,25+1,9-0,25)*0,5*1,1"P23napojení dešťového svodu</t>
  </si>
  <si>
    <t>(2,4-1,25)*(2,67-0,1+2,39-0,1)*0,5*1,21+1,3*(2,39-0,25+2,15-0,25)*0,5*1,21"P18 čp284</t>
  </si>
  <si>
    <t>(1,0-0,605)*(2,27-0,25+1,8-0,25)*0,5*1,1"P18napojení dešťového svodu</t>
  </si>
  <si>
    <t>(2,0-1,25)*(2,67-0,1+2,37-0,1)*0,5*1,21+1,2*(2,37-0,25+2,15-0,25)*0,5*1,21" P21 pč 327</t>
  </si>
  <si>
    <t>(2,4-1,25)*(2,65-0,1+2,39-0,1)*0,5*1,21+1,3*(2,39-0,25+2,15-0,25)*0,5*1,21"P16 p.č.287</t>
  </si>
  <si>
    <t>(1,0-0,605)*(2,27-0,25+1,8-0,25)*0,5*1,1"P16 napojení dešťového svodu</t>
  </si>
  <si>
    <t>(2,0-1,25)*(3,27-0,1+2,3-0,1)*0,5*1,21+1,0*(2,3-0,25+2,15-0,25)*0,5*1,21"P19 p.č.321</t>
  </si>
  <si>
    <t>(2,0-0,605)*(2,27-0,25+1,9-0,25)*0,5*1,1"P19 napojení dešťového svodu</t>
  </si>
  <si>
    <t>(2,4-1,25)*(2,62-0,1+2,39-0,1)*0,5*1,21+1,4*(2,39-0,25+2,15-0,25)*0,5*1,21"P14 p.č.289</t>
  </si>
  <si>
    <t>(2,0-0,605)*(2,31-0,25+1,8-0,25)*0,5*1,1"P14 napojení dešťového svodu</t>
  </si>
  <si>
    <t>(2,0-1,25)*(3,24-0,1+2,33-0,1)*0,5*1,21+1,2*(2,33-0,25+2,15-0,25)*0,5*1,21"P17 p.č.320</t>
  </si>
  <si>
    <t>(2,0-0,605)*(2,29-0,25+1,8-0,25)*0,5*1,1"P17 napojení dešťového svodu</t>
  </si>
  <si>
    <t>(2,5-1,25)*(2,62-0,1+2,39-0,1)*0,5*1,21+1,3*(2,39-0,25+2,15-0,25)*0,5*1,21"P12p.č. 288</t>
  </si>
  <si>
    <t>(1,0-0,605)*(2,26-0,25+1,8-0,25)*0,5*1,1"P12 napojení dešťového svodu</t>
  </si>
  <si>
    <t>(2,0-1,25)*(2,59-0,1+2,37-0,1)*0,5*1,21+1,2*(2,37-0,25+2,15-0,25)*0,5*1,21"P15 p.č.315</t>
  </si>
  <si>
    <t>(1,9-1,25)*(2,58-0,1+2,33-0,1)*0,5*1,21+1,3*(2,33-0,25+2,15-0,25)*0,5*1,21"P13 p.č.314</t>
  </si>
  <si>
    <t>(2,0-0,605)*(2,28-0,25+1,8-0,25)*0,5*1,1"P13 napojení dečťového svodu</t>
  </si>
  <si>
    <t>(2,5-1,25)*(3,2-0,1+2,27-0,1)*0,5*1,21+1,3*(2,27-0,25+2,15-0,25)*0,5*1,21"P10 p.č.290</t>
  </si>
  <si>
    <t>(2,0-0,605)*(2,25-0,25+1,8-0,25)*0,5*1,1"P10 napojení střešního svodu</t>
  </si>
  <si>
    <t>(3,5-1,25)*(3,21-0,1+2,36-0,1)*0,5*1,21+3,1*(2,36-0,25+2,15-0,25)*0,5*1,21"P8 p.č.257</t>
  </si>
  <si>
    <t>(1,9-1,25)*(3,23-0,1+2,3-0,1)*0,5*1,21+1,1*(2,3-0,25+2,15-0,25)*0,5*1,21"P11p.č.313</t>
  </si>
  <si>
    <t>(1,0-0,605)*(2,27-0,25+1,8-0,25)*0,5*1,1"P11napojení déšť.svodu</t>
  </si>
  <si>
    <t>(2,6-1,25)*(3,23-0,1+2,27-0,1)*0,5*1,21+1,2*(2,27-0,25+2,15-0,25)*0,5*1,21"P6 p.č.250</t>
  </si>
  <si>
    <t>(6,5-0,605)*(2,27-0,25+1,8-0,25)*0,5*1,1" P6 napojení střešních svodů</t>
  </si>
  <si>
    <t>(3,0-1,25)*(2,61-0,1+2,15-0,1)*0,5*1,21"napojení UV 9</t>
  </si>
  <si>
    <t>(1,9-1,25)*(2,61-0,1+2,3-0,1)*0,5*1,21+0,8*(2,3-0,25+2,15-0,25)*0,5*1,21" P9 p.č. 298</t>
  </si>
  <si>
    <t>(1,0-0,605)*(2,27-0,25+1,8-0,25)*0,5*1,1"P9 napojení střešních svodů</t>
  </si>
  <si>
    <t>(1,9-1,25)*(2,58-0,13+2,3-0,13)*0,5*0,9+1,21*(2,3-0,25+2,15-0,25)*0,5*1,21"P7 p.č.297</t>
  </si>
  <si>
    <t>(1,0-0,605)*(2,27-0,25+1,8-0,25)*0,5*1,1 "P7napojení střeš.svodů</t>
  </si>
  <si>
    <t>(2,6-1,25)*(3,23-0,13+2,27-0,13)*0,5*0,9+1,2*(2,27-0,25+2,15-0,25)*0,5*0,9"P4 p.č.38</t>
  </si>
  <si>
    <t>(2,0-0,605)*(2,27-0,25+1,8-0,25)*0,5*1,1" P4 napojení střešních svodů</t>
  </si>
  <si>
    <t>(2,6-1,25)*(3,23-0,13+2,27-0,13)*0,5*1,21+1,2*(2,27-0,25+2,15-0,25)*0,5*1,21"P2a p.č.1461</t>
  </si>
  <si>
    <t>(6,5-0,605)*(2,27-0,25+1,8-0,25)*0,5*1,1"P2a napojení střešních svodů</t>
  </si>
  <si>
    <t>(1,9-1,25)*(2,61-0,13+2,3-0,13)*0,5*1,21+0,9*(2,3-0,25+2,15-0,25)*0,5*1,21"P5 p.č.296</t>
  </si>
  <si>
    <t>(1,0-0,605)*(2,26-0,25+1,8-0,25)*0,5*1,1"P5napojení střeš.svodu</t>
  </si>
  <si>
    <t>(1,8-1,25)*(2,66-0,13+2,3-0,13)*0,5*1,21+1,0*(2,3-0,25+2,15-0,25)*0,5*1,21"P3 p.č.295</t>
  </si>
  <si>
    <t xml:space="preserve">(1,0-0,605)*(2,26-0,25+1,8-0,25)*0,5*1,1"P3 napojení střešních svodů </t>
  </si>
  <si>
    <t>(3,8-1,25)*(3,52-0,13+2,3-0,13)*0,5*1,21+1,2*(2,3-0,25+2,15-0,25)*0,5*1,21 "P2 p.č.141</t>
  </si>
  <si>
    <t>(3,0-1,25)*(2,61-0,13+2,15-0,13)*0,5*1,21"PV10 napojení UV</t>
  </si>
  <si>
    <t>(5,0-1,25)*(3,5-0,13+2,15-0,13)*0,5*1,21"PV11 napojení UV</t>
  </si>
  <si>
    <t>"85%"437,151*0,85</t>
  </si>
  <si>
    <t>172404902</t>
  </si>
  <si>
    <t>"15%"437,151*0,15</t>
  </si>
  <si>
    <t>151101102</t>
  </si>
  <si>
    <t>Zřízení příložného pažení a rozepření stěn rýh hl do 4 m</t>
  </si>
  <si>
    <t>(3,3-1,25)*(3,3+2,52)*0,5*2+1,1*(2,52+2,37)*0,5*2+1,1*(2,37+2,15)*0,5*2"P 45 přípojka nemovitosti č.p. 658</t>
  </si>
  <si>
    <t>(1,3-0,605)*(2,25+1,8)*0,5*2"|P45odpad střešního svodu</t>
  </si>
  <si>
    <t>(2,0-1,25)*(3,7+2,15)*0,5*2"PV1 přípojka UV</t>
  </si>
  <si>
    <t>(3,27-1,25)*(3,67+2,53)*0,5*2+1,1*(2,53+2,36)*0,5*2+1,33*(2,36+2,15)*0,5*2"P 43 p.č.644</t>
  </si>
  <si>
    <t>(1,2-0,605)*(2,44+1,8)*0,5*2 "P 43 napojení střešního svodu</t>
  </si>
  <si>
    <t>(3,26-1,25)*(3,64+2,53)*0,5*2+1,2*(2,53+2,35)*0,5*2+1,24*(2,35+2,15)*0,5*2 "P 41 p.č.642</t>
  </si>
  <si>
    <t>(1,6-0,605)*(2,25+1,8)*0,5*2"P41napojení střešního svodu</t>
  </si>
  <si>
    <t>(3,3-1,25)*(3,62+2,49)*0,5*2+2,4*(2,49+2,15)*0,5*2"P39 p.č.639</t>
  </si>
  <si>
    <t>(5,1-0,605)*(2,31+1,8)*0,5*2"P39 napojení střešního svodu</t>
  </si>
  <si>
    <t>(3,20-1,25)*(3,59+2,15)*0,5*2"PV2 napojení UV</t>
  </si>
  <si>
    <t>(2,5-1,25)*(3,56+2,35)*0,5*2+1,1*(2,35+2,15)*0,5*2"P32 č.p.307</t>
  </si>
  <si>
    <t>(0,8-0,605)*(2,28+1,8)*0,5*2"P32 napojení střešního svodu</t>
  </si>
  <si>
    <t>(2,5-1,25)*(3,56+2,35)*0,5*2+6,1*(2,35+2,15)*0,5*2"P30 č.p.308</t>
  </si>
  <si>
    <t>(5,0-0,605)*(2,31+1,8)*0,5*2"P30 napojení dešťového svodu</t>
  </si>
  <si>
    <t>(3,3-1,25)*(3,54+2,46)*0,5*2+2,4*(2,41+2,15)*0,5*2"P37 č.p.636</t>
  </si>
  <si>
    <t>(1,2-0,605)*(2,25+1,8)*0,5*2"P37napojení dešťového svodu</t>
  </si>
  <si>
    <t>(3,0-1,25)*(3,51+2,15)*0,5*2"PV3 napojení uliční vpusti</t>
  </si>
  <si>
    <t>(2,0-1,25)*(3,7+2,15)*0,5*2 "PV4 napojení UV</t>
  </si>
  <si>
    <t>(3,20-1,25)*(3,51+2,45)*0,5*2+1,1*(2,45+2,31)*0,5*2+1,4*(2,45+2,15)*0,5*2"PV35 č.p.655</t>
  </si>
  <si>
    <t>(2,5-1,25)*(3,51+2,36)*0,5*2+1,2*(2,36+2,15)*0,5*2"P28 č.p.316</t>
  </si>
  <si>
    <t>(0,8-0,605)*(2,28+1,8)*0,5*2"P28napojení dešťového svodu</t>
  </si>
  <si>
    <t>(3,3-1,25)*(3,49+2,43)*0,5*2+1,0*(2,43+2,3)*0,5*2+1,4*(2,3+2,15)*0,5*2"P33 p.č.631</t>
  </si>
  <si>
    <t>(1,1-0,605)*(2,28+1,8)*0,5*2"P33napojení dešťového svodu</t>
  </si>
  <si>
    <t>(2,0-1,25)*(3,7+2,15)*0,5*2"PV5 napojení uliční vpusti</t>
  </si>
  <si>
    <t>(2,5-1,25)*(3,48+2,36)*0,5*2+1,2*(2,36+2,15)*0,5*2"P26 p.č. 319</t>
  </si>
  <si>
    <t>(0,8-0,605)*(2,28+1,8)*0,5*2"P26napojení dešťového svodu</t>
  </si>
  <si>
    <t>(2,4-1,25)*(3,45+2,39)*0,5*2+1,3*(2,39+2,15)*0,5*2"P24 p.č. 318</t>
  </si>
  <si>
    <t>(0,8-0,605)*(2,27+1,8)*0,5*2"P24napojení dešťového svodu</t>
  </si>
  <si>
    <t>(2,0-1,25)*(3,44+2,15)*0,5*2"PV6 napojení uliční vpusti</t>
  </si>
  <si>
    <t>(2,1-1,25)*(3,44+2,5)*0,5*2+3,6*(2,5+2,15)*0,5*2"P31 p.č. 630</t>
  </si>
  <si>
    <t>(1,2-0,605)*(2,21+1,8)*0,5*2"P31napojení dešťového svodu</t>
  </si>
  <si>
    <t>(2,4-1,25)*(3,44+2,39)*0,5*2+1,3*(2,39+2,15)*0,5*2"P22 p.č.236</t>
  </si>
  <si>
    <t>(5,3-0,605)*(2,3+1,8)*0,5*2+(1,5-0,45)*(2,27+1,8)*0,5*2"P22napojení dešťového svodu 2x</t>
  </si>
  <si>
    <t>(2,1-1,25)*(3,39+2,38)*0,5*2+1,4*(2,38+2,15)*0,5*2"P29 p.č.479</t>
  </si>
  <si>
    <t>(0,5-0,605)*(2,29+1,8)*0,5*2"P29napojení dešťového svodu</t>
  </si>
  <si>
    <t>(2,0-1,25)*(2,74+2,15)*0,5*2"PV 7 napojení uliční vpusti</t>
  </si>
  <si>
    <t>(2,1-1,25)*(2,73+2,38)*0,5*2+1,4*(2,38+2,15)*0,5*2"P27 p.č.478</t>
  </si>
  <si>
    <t>(0,5-0,605)*(2,29+1,8)*0,5*2"P27napojení dešťového svodu</t>
  </si>
  <si>
    <t>(2,1-1,25)*(3,31+2,37)*0,5*2+1,4*(2,37+2,15)*0,5*2"P25 č.p.450</t>
  </si>
  <si>
    <t>(2,5-1,25)*(3,32+2,15)*0,5*2"PV8 napojení uliční vpusti</t>
  </si>
  <si>
    <t>(2,4-1,25)*(3,45+2,39)*0,5*2+1,3*(2,39+2,15)*0,5*2"P20 pč 237</t>
  </si>
  <si>
    <t>(1,0-0,605)*(2,27+1,8)*0,5*2"P20napojení dešťového svodu</t>
  </si>
  <si>
    <t>(2,0-1,25)*(3,31+2,38)*0,5*2+1,5*(2,38+2,15)*0,5*2"P23 p.č.328</t>
  </si>
  <si>
    <t>(2,0-0,605)*(2,34+1,9)*0,5*2"P23napojení dešťového svodu</t>
  </si>
  <si>
    <t>(2,4-1,25)*(2,67+2,39)*0,5*2+1,3*(2,39+2,15)*0,5*2"P18 čp284</t>
  </si>
  <si>
    <t>(1,0-0,605)*(2,27+1,8)*0,5*2"P18napojení dešťového svodu</t>
  </si>
  <si>
    <t>(2,0-1,25)*(2,67+2,37)*0,5*2+1,2*(2,37+2,15)*0,5*2" P21 pč 327</t>
  </si>
  <si>
    <t>(2,4-1,25)*(2,65+2,39)*0,5*2+1,3*(2,39+2,15)*0,5*2"P16 p.č.287</t>
  </si>
  <si>
    <t>(1,0-0,605)*(2,27+1,8)*0,5*2"P16 napojení dešťového svodu</t>
  </si>
  <si>
    <t>(2,0-1,25)*(3,27+2,3)*0,5*2+1,0*(2,3+2,15)*0,5*2"P19 p.č.321</t>
  </si>
  <si>
    <t>(2,0-0,605)*(2,27+1,9)*0,5*2"P19 napojení dešťového svodu</t>
  </si>
  <si>
    <t>(2,4-1,25)*(2,62+2,39)*0,5*2+1,4*(2,39+2,15)*0,5*2"P14 p.č.289</t>
  </si>
  <si>
    <t>(2,0-0,605)*(2,31+1,8)*0,5*2"P14 napojení dešťového svodu</t>
  </si>
  <si>
    <t>(2,0-1,25)*(3,24+2,33)*0,5*2+1,2*(2,33+2,15)*0,5*2"P17 p.č.320</t>
  </si>
  <si>
    <t>(2,0-0,605)*(2,29+1,8)*0,5*2"P17 napojení dešťového svodu</t>
  </si>
  <si>
    <t>(2,5-1,25)*(2,62+2,39)*0,5*2+1,3*(2,39+2,15)*0,5*2"P12p.č. 288</t>
  </si>
  <si>
    <t>(1,0-0,605)*(2,26+1,8)*0,5*2"P12 napojení dešťového svodu</t>
  </si>
  <si>
    <t>(2,0-1,25)*(2,59+2,37)*0,5*2+1,2*(2,37+2,15)*0,5*2"P15 p.č.315</t>
  </si>
  <si>
    <t>(1,9-1,25)*(2,58+2,33)*0,5*2+1,3*(2,33+2,15)*0,5*2"P13 p.č.314</t>
  </si>
  <si>
    <t>(2,0-0,605)*(2,28+1,8)*0,5*2"P13 napojení dečťového svodu</t>
  </si>
  <si>
    <t>(2,5-1,25)*(3,2+2,27)*0,5*2+1,3*(2,27+2,15)*0,5*2"P10 p.č.290</t>
  </si>
  <si>
    <t>(2,0-0,605)*(2,25+1,8)*0,5*2"P10 napojení střešního svodu</t>
  </si>
  <si>
    <t>(3,5-1,25)*(3,21+2,36)*0,5*2+3,1*(2,36+2,15)*0,5*2"P8 p.č.257</t>
  </si>
  <si>
    <t>(1,9-1,25)*(3,23+2,3)*0,5*2+1,1*(2,3+2,15)*0,5*2"P11p.č.313</t>
  </si>
  <si>
    <t>(1,0-0,45)*(2,27+1,8)*0,5*2"P11napojení déšť.svodu</t>
  </si>
  <si>
    <t>(2,6-1,25)*(3,23+2,27)*0,5*2+1,2*(2,27+2,15)*0,5*2"P6 p.č.250</t>
  </si>
  <si>
    <t>(6,5-0,605)*(2,27+1,8)*0,5*2" P6 napojení střešních svodů</t>
  </si>
  <si>
    <t>(3,0-1,25)*(2,61+2,15)*0,5*2"napojení UV 9</t>
  </si>
  <si>
    <t>(1,9-1,25)*(2,61+2,3)*0,5*2+0,8*(2,3+2,15)*0,5*2" P9 p.č. 298</t>
  </si>
  <si>
    <t>(1,0-0,605)*(2,27+1,8)*0,5*2"P9 napojení střešních svodů</t>
  </si>
  <si>
    <t>(1,9-1,25)*(2,58+2,3)*0,5*2+0,8*(2,3+2,15)*0,5*2"P7 p.č.297</t>
  </si>
  <si>
    <t>(1,0-0,605)*(2,27+1,8)*0,5*2 "P7napojení střeš.svodů</t>
  </si>
  <si>
    <t>(2,6-1,25)*(3,23+2,27)*0,5*2+1,2*(2,27+2,15)*0,5*2"P4 p.č.38</t>
  </si>
  <si>
    <t>(2,0-0,605)*(2,27+1,8)*0,5*0,9" P4 napojení střešních svodů</t>
  </si>
  <si>
    <t>(2,6-1,25)*(3,23+2,27)*0,5*2+1,2*(2,27+2,15)*0,5*2"P2a p.č.1461</t>
  </si>
  <si>
    <t>(6,5-0,605)*(2,27+1,8)*0,5*0,9"P2a napojení střešních svodů</t>
  </si>
  <si>
    <t>(1,9-1,25)*(2,61+2,3)*0,5*2+0,9*(2,3+2,15)*0,5*2"P5 p.č.296</t>
  </si>
  <si>
    <t>(1,0-0,605)*(2,26+1,8)*0,5*2"P5napojení střeš.svodu</t>
  </si>
  <si>
    <t>(1,8-1,25)*(2,66+2,3)*0,5*2+1,0*(2,3+2,15)*0,5*2"P3 p.č.295</t>
  </si>
  <si>
    <t xml:space="preserve">(1,0-0,605)*(2,26+1,8)*0,5*2"P3 napojení střešních svodů </t>
  </si>
  <si>
    <t>(3,8-1,25)*(3,52+2,3)*0,5*2+1,2*(2,3+2,15)*0,5*2"P2 p.č.141</t>
  </si>
  <si>
    <t>(3,0-1,25)*(2,61+2,15)*0,5*2"PV10 napojení UV</t>
  </si>
  <si>
    <t>(5,0-1,25)*(3,5+2,15)*0,5*2"PV11 napojení UV</t>
  </si>
  <si>
    <t>151101112</t>
  </si>
  <si>
    <t>Odstranění příložného pažení a rozepření stěn rýh hl do 4 m</t>
  </si>
  <si>
    <t>819,132</t>
  </si>
  <si>
    <t>-544895330</t>
  </si>
  <si>
    <t>371,578</t>
  </si>
  <si>
    <t>-2068005960</t>
  </si>
  <si>
    <t>65,573</t>
  </si>
  <si>
    <t>-1390616496</t>
  </si>
  <si>
    <t>371,578+65,573</t>
  </si>
  <si>
    <t>-587189359</t>
  </si>
  <si>
    <t>437,151</t>
  </si>
  <si>
    <t>(3,3-1,25)*(3,3+2,52)*0,5*1,21+1,1*(2,52+2,37)*0,5*1,21+1,1*(2,37+2,15)*0,5*1,21-2,05*0,4*1,21-2,05*0,329"P 45 přípojka nemovitosti č.p. 658</t>
  </si>
  <si>
    <t>(1,3-0,605)*(2,25+1,8)*0,5*1,1-0,695*0,14*1,1-0,695*0,276"|P45odpad střešního svodu</t>
  </si>
  <si>
    <t>(2,0-1,25)*(3,7+2,15)*0,5*1,21-0,85*0,14*1,21"PV1 přípojka UV</t>
  </si>
  <si>
    <t>(3,27-1,25)*(3,67+2,53)*0,5*1,21+1,1*(2,53+2,36)*0,5*1,21+1,33*(2,36+2,15)*0,5*1,21-4,45*0,14*1,21-4,45*0,329"P 43 p.č.644</t>
  </si>
  <si>
    <t>(1,2-0,605)*(2,44+1,8)*0,5*1,1-0,595*0,14*1,1 "P 43 napojení střešního svodu</t>
  </si>
  <si>
    <t>(3,26-1,25)*(3,64+2,53)*0,5*1,21+1,2*(2,53+2,35)*0,5*1,21+1,24*(2,35+2,15)*0,5*1,21-4,45*0,14*1,21-4,45*0,329 "P 41 p.č.642</t>
  </si>
  <si>
    <t>(1,6-0,605)*(2,25+1,8)*0,5*1,1-0,995*0,14*1,1-0,995*0,276"P41napojení střešního svodu</t>
  </si>
  <si>
    <t>(3,3-1,25)*(3,62+2,49)*0,5*1,21+2,4*(2,49+2,15)*0,5*1,21-4,35*0,14*1,21-4,35*0,329"P39 p.č.639</t>
  </si>
  <si>
    <t>(5,1-0,605)*(2,31+1,8)*0,5*1,1-0,395*0,14*1,1-0,395*0,276"P39 napojení střešního svodu</t>
  </si>
  <si>
    <t>(3,20-1,25)*(3,59+2,15)*0,5*1,21-1,75*0,14*1,21-1,75*0,276"PV2 napojení UV</t>
  </si>
  <si>
    <t>(2,5-1,25)*(3,56+2,35)*0,5*1,21+1,1*(2,35+2,15)*0,5*1,21-2,35*0,14*1,21-2,35*0,329"P32 č.p.307</t>
  </si>
  <si>
    <t>(0,8-0,605)*(2,28+1,8)*0,5*1,1-0,195*0,276-0,195*0,14*1,1"P32 napojení střešního svodu</t>
  </si>
  <si>
    <t>(2,5-1,25)*(3,56+2,35)*0,5*1,21+1,1*(2,35+2,15)*0,5*1,21-2,35*0,14*1,21-2,35*0,329"P30 č.p.308</t>
  </si>
  <si>
    <t>(5,0-0,605)*(2,31+1,8)*0,5*1,1-4,395*0,14*1,1-4,395*0,276"P30 napojení dešťového svodu</t>
  </si>
  <si>
    <t>(3,3-1,25)*(3,54+2,46)*0,5*1,21+2,4*(2,41+2,15)*0,5*1,21-4,45*0,14*1,21-4,45*0,329"P37 č.p.636</t>
  </si>
  <si>
    <t>(1,2-0,605)*(2,25-0,1+1,8-0,25)*0,5*1,1-0,595*0,14*1,1-0,595*0,276"P37napojení dešťového svodu</t>
  </si>
  <si>
    <t>(3,0-1,25)*(3,51+2,15)*0,5*1,21-1,75*0,14*1,21-1,75*0,329"PV3 napojení uliční vpusti</t>
  </si>
  <si>
    <t>(2,0-1,25)*(3,7+2,15)*0,5*1,21-0,75*0,14*1,21-0,75*0,329 "PV4 napojení UV</t>
  </si>
  <si>
    <t>(3,20-1,25)*(3,51+2,45)*0,5*1,21+1,1*(2,45+2,31)*0,5*1,21+1,4*(2,45+2,15)*0,5*1,21-4,45*0,14*1,21-4,45*0,329"PV35 č.p.655</t>
  </si>
  <si>
    <t>(2,5-1,25)*(3,51+2,36)*0,5*1,21+1,2*(2,36+2,155)*0,5*1,21-2,45*0,14*1,21-2,45*0,329"P28 č.p.316</t>
  </si>
  <si>
    <t>(0,8-0,605)*(2,28+1,8)*0,5*1,1-0,195*0,14*1,1-0,195*0,276"P28napojení dešťového svodu</t>
  </si>
  <si>
    <t>(3,3-1,25)*(3,49+2,43)*0,5*1,21+1,0*(2,43+2,3)*0,5*1,21+1,4*(2,3+2,15)*0,5*1,21-4,35*0,14*1,21-4,35*0,329"P33 p.č.631</t>
  </si>
  <si>
    <t>(1,1-0,605)*(2,28+1,8)*0,5*1,1-0,495*0,14*1,1"P33napojení dešťového svodu</t>
  </si>
  <si>
    <t>(2,0-1,25)*(3,7+2,15)*0,5*1,21-0,85*0,14*1,21-0,85*0,329"PV5 napojení uliční vpusti</t>
  </si>
  <si>
    <t>(2,5-1,25)*(3,48+2,36)*0,5*1,21+1,2*(2,36+2,15)*0,5*1,21-2,45*0,14*1,21-2,45*0,329 "P26 p.č. 319</t>
  </si>
  <si>
    <t>(0,8-0,605)*(2,28+1,8)*0,5*1,1-0,195*0,14*1,1"P26napojení dešťového svodu</t>
  </si>
  <si>
    <t>(2,4-1,25)*(3,45+2,39)*0,5*1,21+1,3*(2,39+2,15)*0,5*1,21-2,45*0,14*1,21-2,45*0,329"P24 p.č. 318</t>
  </si>
  <si>
    <t>(0,8-0,605)*(2,27+1,8)*0,5*1,1-0,195*0,14*1,1-0,195*0,276"P24napojení dešťového svodu</t>
  </si>
  <si>
    <t>(2,0-1,25)*(3,44+2,15)*0,5*1,21-0,85*0,14*1,21-0,85*0,29"PV6 napojení uliční vpusti</t>
  </si>
  <si>
    <t>(2,1-1,25)*(3,44+2,5)*0,5*1,21+3,6*(2,5+2,15)*0,5*1,21-4,35*0,14*1,21-4,35*0,329"P31 p.č. 630</t>
  </si>
  <si>
    <t>(1,2-0,605)*(2,21+1,8)*0,5*1,1-1,395*0,14*1,1-1,395*0,276"P31napojení dešťového svodu</t>
  </si>
  <si>
    <t>(2,4-1,25)*(3,44+2,39)*0,5*1,21+1,3*(2,39+2,15)*0,5*1,21-2,45*0,14*1,21"P22 p.č.236</t>
  </si>
  <si>
    <t>(5,3-0,605)*(2,3+1,8)*0,5*1,1-4,695*0,14*1,1-4,695*0,276+(1,5-0,605)*(2,27+1,8)*0,5*1,1-0,895*0,14*1,1-0,895*0,276 "P22napojení dešťového svodu 2x</t>
  </si>
  <si>
    <t>(2,1-1,25)*(3,39+2,38)*0,5*1,21+1,4*(2,38+2,15)*0,5*1,21-2,5*0,14*1,121-2,25*0,329"P29 p.č.479</t>
  </si>
  <si>
    <t>(0,5-0,605)*(2,29+1,8)*0,5*1,1-0,105*0,14-1,1-0,105*0,276"P29napojení dešťového svodu</t>
  </si>
  <si>
    <t>(2,0-1,25)*(2,74+2,15)*0,5*1,21-0,75*0,14*1,21-0,75*0,329"PV 7 napojení uliční vpusti</t>
  </si>
  <si>
    <t>(2,1-1,25)*(2,73+2,38)*0,5*1,21+1,4*(2,38+2,15)*0,5*1,21-2,25*0,14*1,21-2,25*0,329"P27 p.č.478</t>
  </si>
  <si>
    <t>(0,5-0,605)*(2,29+1,8)*0,5*1,1-0,105*0,14*1,1-0,105*0,14*1,1"P27napojení dešťového svodu</t>
  </si>
  <si>
    <t>(2,1-1,25)*(3,31+2,37)*0,5*1,21+1,4*(2,37+2,15)*0,5*1,21-2,25*0,14*1,21-2,25*0,329"P25 č.p.450</t>
  </si>
  <si>
    <t>(2,5-1,25)*(3,32+2,15)*0,5*1,21-1,25*0,14*1,21-1,25*0,329"PV8 napojení uliční vpusti</t>
  </si>
  <si>
    <t>(2,4-1,25)*(3,45+2,39)*0,5*1,21+1,3*(2,39+2,15)*0,5*1,21-2,45*0,14*1,21-2,45*0,276"P20 pč 237</t>
  </si>
  <si>
    <t>(1,0-0,605)*(2,27+1,8)*0,5*0,9-0,395*0,14*1,1-0,395*0,276"P20napojení dešťového svodu</t>
  </si>
  <si>
    <t>(2,0-1,25)*(3,31+2,38)*0,5*1,21+1,5*(2,38+2,15)*0,5*1,21-2,25*0,14*1,21-2,25*0,329"P23 p.č.328</t>
  </si>
  <si>
    <t>(2,0-0,605)*(2,34+1,9)*0,5*1,1-1,395*0,14*1,1-1,395*0,14*1,1-1,395*0,276"P23napojení dešťového svodu</t>
  </si>
  <si>
    <t>(2,4-1,25)*(2,67+2,39)*0,5*1,21+1,3*(2,39+2,15)*0,5*1,21-2,45*0,14*1,21-2,45*0,329"P18 čp284</t>
  </si>
  <si>
    <t>(1,0-0,605)*(2,27-0,25+1,8-0,25)*0,5*1,1-0,95*0,14*1,1-0,95*0,276"P18napojení dešťového svodu</t>
  </si>
  <si>
    <t>(2,0-1,25)*(2,67+2,37)*0,5*1,21+1,2*(2,37+2,15)*0,5*1,21-1,95*0,14*1,21-1,95*0,329" P21 pč 327</t>
  </si>
  <si>
    <t>(2,4-1,25)*(2,65+2,39)*0,5*1,21+1,3*(2,39+2,15)*0,5*1,21-2,45*0,14*2,1-2,45*0,329"P16 p.č.287</t>
  </si>
  <si>
    <t>(1,0-0,605)*(2,27+1,8)*0,5*1,1-0,395*0,14*1,1-0,395*0,276"P16 napojení dešťového svodu</t>
  </si>
  <si>
    <t>(2,0-1,25)*(3,27+2,3)*0,5*1,21+1,0*(2,3+2,15)*0,5*1,21-1,75*0,14*1,21-1,75*0,329"P19 p.č.321</t>
  </si>
  <si>
    <t>(2,0-0,605)*(2,27+1,9)*0,5*1,1-1,395*0,14*1,1-1,395*0,276"P19 napojení dešťového svodu</t>
  </si>
  <si>
    <t>(2,4-1,25)*(2,62+2,39)*0,5*1,21+1,4*(2,39+2,15)*0,5*1,21-2,55*0,14*1,21-2,55*0,329"P14 p.č.289</t>
  </si>
  <si>
    <t>(2,0-0,605)*(2,31+1,8)*0,5*1,1-1,395*0,14*1,1-1,395*0,276"P14 napojení dešťového svodu</t>
  </si>
  <si>
    <t>(2,0-1,25)*(3,24+2,33)*0,5*1,21+1,2*(2,33+2,15)*0,5*1,21-1,95*0,14*1,21-1,95*0,329"P17 p.č.320</t>
  </si>
  <si>
    <t>(2,0-0,605)*(2,29-0,25+1,8-0,25)*0,5*1,1-1,395*0,14*1,1-1,395*0,276"P17 napojení dešťového svodu</t>
  </si>
  <si>
    <t>(2,5-1,25)*(2,62+2,39)*0,5*1,21+1,3*(2,39+2,15)*0,5*1,21-2,55*0,14*1,21-2,55*0,329"P12p.č. 288</t>
  </si>
  <si>
    <t>(1,0-0,605)*(2,26-0,25+1,8-0,25)*0,5*1,1"P12-0,395*0,14*1,1-0,395*0,276 napojení dešťového svodu</t>
  </si>
  <si>
    <t>(2,0-1,25)*(2,59+2,37)*0,5*1,21+1,2*(2,37+2,15)*0,5*1,21-1,95*0,14*1,21-1,95*0,329"P15 p.č.315</t>
  </si>
  <si>
    <t>(1,9-1,25)*(2,58+2,33)*0,5*1,21+1,3*(2,33+2,15)*0,5*1,21-1,95*0,14*1,21-1,95*0,329"P13 p.č.314</t>
  </si>
  <si>
    <t>(2,0-0,605)*(2,28-0,25+1,8-0,25)*0,5*1,1-1,395*0,14*1,21-1,395*0,276"P13 napojení dečťového svodu</t>
  </si>
  <si>
    <t>(2,5-1,25)*(3,2+2,27)*0,5*1,21+1,3*(2,27-0,25+2,15-0,25)*0,5*1,21-2,55*0,14*1,21-2,55*0,329"P10 p.č.290</t>
  </si>
  <si>
    <t>(2,0-0,605)*(2,25-0,25+1,8-0,25)*0,5*1,1-1,395*0,14*1,1-1,395*0,276"P10 napojení střešního svodu</t>
  </si>
  <si>
    <t>(3,5-1,25)*(3,21+2,36)*0,5*1,21+3,1*(2,36+2,15)*0,5*1,21-5,35*0,4*1,21-5,35*0,329"P8 p.č.257</t>
  </si>
  <si>
    <t>(1,9-1,25)*(3,23+2,3)*0,5*1,21+1,1*(2,3+2,15)*0,5*1,21-1,75*0,14*1,21-1,75*0,329 "P11p.č.313</t>
  </si>
  <si>
    <t>(1,0-0,605)*(2,27+1,8)*0,5*1,1-0,395*0,14*1,1-0,395*0,276"P11napojení déšť.svodu</t>
  </si>
  <si>
    <t>(2,6-1,25)*(3,23+2,27)*0,5*1,21+1,2*(2,27+2,15)*0,5*1,21-2,55*0,14*1,21-2,55*0,329"P6 p.č.250</t>
  </si>
  <si>
    <t>(6,5-0,605)*(2,27+1,8)*0,5*1,1-5,895*0,14*1,1-5,895*0,276" P6 napojení střešních svodů</t>
  </si>
  <si>
    <t>(3,0-1,25)*(2,61+2,15)*0,5*1,21-1,75*0,14*1,21-1,75*0,329"-napojení UV 9</t>
  </si>
  <si>
    <t>(1,9-1,25)*(2,61+2,3)*0,5*1,21+0,8*(2,3+2,15)*0,5*1,21-1,45*0,14*1,21-1,45*0,329" P9 p.č. 298</t>
  </si>
  <si>
    <t>(1,0-0,605)*(2,27+1,8)*0,5*1,1-0,395*0,14*1,1-0,395*0,276"P9 napojení střešních svodů</t>
  </si>
  <si>
    <t>(1,9-1,25)*(2,58+2,3)*0,5*0,9+0,8*(2,3+2,15)*0,5*1,21-1,45*0,14*1,21-1,45*0,329"P7 p.č.297</t>
  </si>
  <si>
    <t>(1,0-0,605)*(2,27+1,8)*0,5*1,1-0,395*0,14*1,1-0,395*0,276 "P7napojení střeš.svodů</t>
  </si>
  <si>
    <t>(2,6-1,25)*(3,23+2,27)*0,5*0,9+1,2*(2,27+2,15)*0,5*0,9-2,55*0,14*1,21-2,55*0,329"P4 p.č.38</t>
  </si>
  <si>
    <t>(2,0-0,605)*(2,27+1,8)*0,5*1,1-1,395*0,14*1,1-1,395*0,276" P4 napojení střešních svodů</t>
  </si>
  <si>
    <t>(2,6+1,25)*(3,23+2,27)*0,5*1,21+1,2*(2,27+2,15)*0,5*1,21-2,55*0,14*1,21-2,55*0,329"P2a p.č.1461</t>
  </si>
  <si>
    <t>(6,5-0,605)*(2,27-0,25+1,8-0,25)*0,5*1,1-5,395*0,14*1,1-5,395*0,276"P2a napojení střešních svodů</t>
  </si>
  <si>
    <t>(1,9-1,25)*(2,61+2,3)*0,5*1,21+0,9*(2,3+2,15)*0,5*1,21-1,55*0,14*1,21-1,55*0,329"P5 p.č.296</t>
  </si>
  <si>
    <t>(1,0-0,605)*(2,26+1,8)*0,5*1,1-0,395*0,14*1,1-0,395*0,276"P5napojení střeš.svodu</t>
  </si>
  <si>
    <t>(1,8-1,25)*(2,66+2,3)*0,5*1,21+1,0*(2,3+2,15)*0,5*1,21-1,55*0,14*1,21-1,55*0,329"P3 p.č.295</t>
  </si>
  <si>
    <t xml:space="preserve">(1,0-0,605)*(2,26+1,8)*0,5*1,1-0,395*0,14*1,1-0,395*0,276"P3 napojení střešních svodů </t>
  </si>
  <si>
    <t>(3,8-1,25)*(3,52+2,3)*0,5*1,21+1,2*(2,3+2,15)*0,5*1,21-2,75*0,14*1,21-2,75*0,329 "P2 p.č.141</t>
  </si>
  <si>
    <t>(3,0-1,25)*(2,61+2,15)*0,5*1,21-1,75*0,14*1,21-1,75*0,329"PV10 napojení UV</t>
  </si>
  <si>
    <t>(5,0-1,25)*(3,5+2,15)*0,5*1,21-3,75*0,14*1,21-3,75*0,329"PV11 napojení UV</t>
  </si>
  <si>
    <t>403,407*1,1*1,05*1,8</t>
  </si>
  <si>
    <t>-864213412</t>
  </si>
  <si>
    <t>403,407*1,1*1,05</t>
  </si>
  <si>
    <t>-753420522</t>
  </si>
  <si>
    <t>-593359765</t>
  </si>
  <si>
    <t>186,7*1,21 "přípojky</t>
  </si>
  <si>
    <t>72,5*1,1 "deštové vpusti</t>
  </si>
  <si>
    <t>"85%"305,657*0,85</t>
  </si>
  <si>
    <t>-273719667</t>
  </si>
  <si>
    <t>"15%"305,657*0,15</t>
  </si>
  <si>
    <t>113106121</t>
  </si>
  <si>
    <t>Rozebrání dlažeb komunikací pro pěší z betonových nebo kamenných dlaždic</t>
  </si>
  <si>
    <t>145,174</t>
  </si>
  <si>
    <t>(3,3-1,25)*1,21"P 45 přípojka nemovitosti č.p. 658</t>
  </si>
  <si>
    <t>(2,0-1,25)*1,21"PV1 přípojka UV</t>
  </si>
  <si>
    <t>(3,27-1,25)*1,21"P 43 p.č.644</t>
  </si>
  <si>
    <t>(3,26-1,25)*1,21 "P 41 p.č.642</t>
  </si>
  <si>
    <t>(3,3-1,25)*1,21"P39 p.č.639</t>
  </si>
  <si>
    <t>(3,20-1,25)*1,21"PV2 napojení UV</t>
  </si>
  <si>
    <t>(2,5-1,25)*1,21"P32 č.p.307</t>
  </si>
  <si>
    <t>113107142</t>
  </si>
  <si>
    <t>Odstranění podkladu pl do 50 m2 živičných tl 100 mm</t>
  </si>
  <si>
    <t>(2,5-1,25)*1,21 "P30 č.p.308</t>
  </si>
  <si>
    <t>(3,3-1,25)*1,21"P37 č.p.636</t>
  </si>
  <si>
    <t>(3,0-1,25)*1,21"PV3 napojení uliční vpusti</t>
  </si>
  <si>
    <t>(2,0-1,25)*1,21"PV4 napojení UV</t>
  </si>
  <si>
    <t>(3,20-1,25)*1,21"PV35 č.p.655</t>
  </si>
  <si>
    <t>(2,5-1,25)*1,21"P28 č.p.316</t>
  </si>
  <si>
    <t>(3,3-1,25)*1,21"P33 p.č.631</t>
  </si>
  <si>
    <t>(2,0-1,25)*1,21"PV5 napojení uliční vpusti</t>
  </si>
  <si>
    <t>(2,5-1,25)*1,21 "P26 p.č. 319</t>
  </si>
  <si>
    <t>(2,4-1,25)*1,21"P24 p.č. 318</t>
  </si>
  <si>
    <t>(2,0-1,25)*1,21"PV6 napojení uliční vpusti</t>
  </si>
  <si>
    <t>(2,1-1,25)*(3,44-0,1+2,5-0,1)*0,5*1,21"P31 p.č. 630</t>
  </si>
  <si>
    <t>(2,4-1,25)*1,21"P22 p.č.236</t>
  </si>
  <si>
    <t>(2,1-1,25)*1,21"P29 p.č.479</t>
  </si>
  <si>
    <t>(2,0-1,25)*1,21"PV 7 napojení uliční vpusti</t>
  </si>
  <si>
    <t>(2,1-1,25)*1,21"P27 p.č.478</t>
  </si>
  <si>
    <t>(2,1-1,25)*1,21"P25 č.p.450</t>
  </si>
  <si>
    <t>(2,5-1,25)*1,21"PV8 napojení uliční vpusti</t>
  </si>
  <si>
    <t>(2,4-1,25)*1,21"P20 pč 237</t>
  </si>
  <si>
    <t>(2,0-1,25)*1,21"P23 p.č.328</t>
  </si>
  <si>
    <t>(2,4-1,25)*1,21"P18 čp284</t>
  </si>
  <si>
    <t>(2,0-1,25)*1,21" P21 pč 327</t>
  </si>
  <si>
    <t>(2,4-1,25)*1,21"P16 p.č.287</t>
  </si>
  <si>
    <t>(2,0-1,25)*1,21"P19 p.č.321</t>
  </si>
  <si>
    <t>(2,4-1,25)*1,21"P14 p.č.289</t>
  </si>
  <si>
    <t>(2,0-1,25)*1,21"P17 p.č.320</t>
  </si>
  <si>
    <t>(2,5-1,25)*1,21"P12p.č. 288</t>
  </si>
  <si>
    <t>(2,0-1,25)*1,21"P15 p.č.315</t>
  </si>
  <si>
    <t>(1,9-1,25)*1,21"P13 p.č.314</t>
  </si>
  <si>
    <t>(2,5-1,25)*1,21"P10 p.č.290</t>
  </si>
  <si>
    <t>(3,5-1,25)*1,21"P8 p.č.257</t>
  </si>
  <si>
    <t>(1,9-1,25)*1,21"P11p.č.313</t>
  </si>
  <si>
    <t>(2,6-1,25)*1,21"P6 p.č.250</t>
  </si>
  <si>
    <t>(3,0-1,25)*1,21"napojení UV 9</t>
  </si>
  <si>
    <t>(1,9-1,25)*1,21 " P9 p.č. 298</t>
  </si>
  <si>
    <t>(1,9-1,25)*1,21"P7 p.č.297</t>
  </si>
  <si>
    <t>(2,6-1,25)*1,21"P4 p.č.38</t>
  </si>
  <si>
    <t>(2,6-1,25)*1,21"P2a p.č.1461</t>
  </si>
  <si>
    <t>(1,9-1,25)*1,21"P5 p.č.296</t>
  </si>
  <si>
    <t>(1,8-1,25)*1,21"P3 p.č.295</t>
  </si>
  <si>
    <t>(3,8-1,25)*1,21 "P2 p.č.141</t>
  </si>
  <si>
    <t>(3,0-1,25)*1,21"PV10 napojení UV</t>
  </si>
  <si>
    <t>(5,0-1,25)*1,21"PV11 napojení UV</t>
  </si>
  <si>
    <t>přechod domovních přípojek přes kamenné obrubníky</t>
  </si>
  <si>
    <t>39*2</t>
  </si>
  <si>
    <t>14,619</t>
  </si>
  <si>
    <t>1372156091</t>
  </si>
  <si>
    <t>1295524817</t>
  </si>
  <si>
    <t>126,119*9 'Přepočtené koeficientem množství</t>
  </si>
  <si>
    <t>1593181150</t>
  </si>
  <si>
    <t>126,119-(10,982+9,439)</t>
  </si>
  <si>
    <t>1538269833</t>
  </si>
  <si>
    <t>10,982+9,439</t>
  </si>
  <si>
    <t>Svislé a kompletní konstrukce</t>
  </si>
  <si>
    <t>358315114</t>
  </si>
  <si>
    <t>Bourání stoky kompletní nebo otvorů z prostého betonu plochy do 4 m2</t>
  </si>
  <si>
    <t>-428674172</t>
  </si>
  <si>
    <t>"potrubí ve výkopu, včetně přiléhajícího betonu"</t>
  </si>
  <si>
    <t>39,426</t>
  </si>
  <si>
    <t>-248426527</t>
  </si>
  <si>
    <t>39,426*2,2</t>
  </si>
  <si>
    <t>-1422352378</t>
  </si>
  <si>
    <t>86,737</t>
  </si>
  <si>
    <t>339016526</t>
  </si>
  <si>
    <t>86,737*9</t>
  </si>
  <si>
    <t>2086056472</t>
  </si>
  <si>
    <t>16,244</t>
  </si>
  <si>
    <t>(5,5-1,25-0,605)*0,08*1,21+(1,3-0,605)*0,08*1,1"P 45 přípojka nemovitosti č.p. 658</t>
  </si>
  <si>
    <t>(2,0-1,25)*0,08*1,21"PV1 přípojka UV</t>
  </si>
  <si>
    <t>(5,7-1,25)*0,08*1,21+(1,2-0,605)*0,08*1,1"P 43 p.č.644</t>
  </si>
  <si>
    <t>(5,7-1,25)*0,08*1,21+(1,6-0,605)*0,08*1,1 "P 41 p.č.642</t>
  </si>
  <si>
    <t>(5,7-1,25)*0,08*1,21+(5,1-0,605)*0,08*1,1"P39 p.č.639</t>
  </si>
  <si>
    <t>(3,5-1,25)*0,08*1,21"PV2 napojení UV</t>
  </si>
  <si>
    <t>(3,6-1,25)*0,08*1,21+(0,8-0,605)*0,08*1,1"P32 č.p.307</t>
  </si>
  <si>
    <t>(3,6-1,25)*0,08*1,21+(5,0-0,605)*0,08*1,1"P30 č.p.308</t>
  </si>
  <si>
    <t>(5,7-1,25)*0,08*1,21+(1,2-0,605)*0,08*1,1"P37 č.p.636</t>
  </si>
  <si>
    <t>(3,0-1,25)*0,08*1,21"PV3 napojení uliční vpusti</t>
  </si>
  <si>
    <t>(2,0-1,25)*0,08*1,21"PV4 napojení UV</t>
  </si>
  <si>
    <t>(5,7-1,25)*0,08*1,21+(2,5-1,25)*0,08*1,1"PV35 č.p.655</t>
  </si>
  <si>
    <t>(3,7-1,25)*0,08*1,21+0,8*0,08*1,1"P28 č.p.316</t>
  </si>
  <si>
    <t>(5,7-1,25)*0,08*1,21+(1,1-0,605)*0,08*1,1 "P33 p.č.631</t>
  </si>
  <si>
    <t>(2,0-1,25)*0,08*1,21"PV5 napojení uliční vpusti</t>
  </si>
  <si>
    <t>(3,7-1,25)*0,08*1,21+(0,8-0,605)*0,08*1,1 "P26 p.č. 319</t>
  </si>
  <si>
    <t>(3,7-1,25)*0,08*1,21+(0,8-0,605)*0,08*1,1"P24 p.č. 318</t>
  </si>
  <si>
    <t>(2,0-1,25)*0,08*1,21"PV6 napojení uliční vpusti</t>
  </si>
  <si>
    <t>(5,7-1,25)*0,08*1,21+(1,2-0,605)*0,08*1,1"P31 p.č. 630</t>
  </si>
  <si>
    <t>(3,7-1,25)*0,08*1,21+(5,3-0,605)*0,08*1,1+(1,5-0,605)*0,08*1,1"P22 p.č.236</t>
  </si>
  <si>
    <t>(3,5-1,25)*0,08*1,21+(0,5-0,605)*0,08*1,1"P29 p.č.479</t>
  </si>
  <si>
    <t>(2,0-1,25)*0,08*1,21"PV 7 napojení uliční vpusti</t>
  </si>
  <si>
    <t>(3,5-1,25)*0,08*1,21+(0,5-0,605)*0,08*1,1"P27 p.č.478</t>
  </si>
  <si>
    <t>(3,5-1,25)*0,08*1,21"P25 č.p.450</t>
  </si>
  <si>
    <t>(2,5-1,25)*0,08*1,21"PV8 napojení uliční vpusti</t>
  </si>
  <si>
    <t>(3,7-1,25)*0,08*1,21+(1,0-0,605)*0,08*1,1"P20 pč 237</t>
  </si>
  <si>
    <t>(3,5-1,25)*0,08*1,21+(2-0,605)*0,08*1,1"P23 p.č.328</t>
  </si>
  <si>
    <t>(3,7-1,25)*0,08*1,21+(1,0-0,605)*0,08*1,1 "P18č.p.</t>
  </si>
  <si>
    <t>(3,2-1,25)*0,08*1,21" P21 pč 327</t>
  </si>
  <si>
    <t>(3,7-1,25)*0,08*1,21+(1,0-0,605)*0,08*1,1"P16 p.č.287</t>
  </si>
  <si>
    <t>(3,0-1,25)*0,08*1,21+(2,0-0,605)*0,08*1,1"P19 p.č.321</t>
  </si>
  <si>
    <t>(3,8-1,25)*0,08*1,21+(2,0-0,605)*0,08*1,1"P14 p.č.289</t>
  </si>
  <si>
    <t>(3,2-1,25)*0,08*1,21+(2,0-0,605)*0,08*1,1"P17 p.č.320</t>
  </si>
  <si>
    <t>(3,8-1,25)*0,08*1,21+(1,0-0,605)*0,08*1,1"P12p.č. 288</t>
  </si>
  <si>
    <t>(3,2-1,25)*0,08*1,21+(2,0-0,605)*0,08*1,1"P15 p.č.315</t>
  </si>
  <si>
    <t>(3,2-1,25)*0,08*1,21+(2,0-0,605)*0,08*1,1"P13 p.č.314</t>
  </si>
  <si>
    <t>(3,8-1,25)*0,08*1,21+(2,0-0,65)*0,08*1,21"P10 p.č.290</t>
  </si>
  <si>
    <t>(6,6-1,25)*0,08*1,21"P8 p.č.257</t>
  </si>
  <si>
    <t>(3,0-1,25)*0,08*1,21+(1,0-0,605)*0,08*1,1 "P11p.č.313</t>
  </si>
  <si>
    <t>(3,8-1,25)*0,08*1,21+(6,5-0,605)*0,08*1,1"P6 p.č.250</t>
  </si>
  <si>
    <t>(3,0-1,25)*0,08*1,21"-napojení UV 9</t>
  </si>
  <si>
    <t>(2,7-1,25)*0,08*1,21+(1,0-0,605)*0,08*1,1" P9 p.č. 298</t>
  </si>
  <si>
    <t>(2,7-1,25)*0,08*1,21+(1,0-0,605)*0,08*1,1"P7 p.č.297</t>
  </si>
  <si>
    <t>(3,8-1,25)*0,08*1,21+(2,0-0,605)*0,08*1,1"P4 p.č.38</t>
  </si>
  <si>
    <t>(3,8-1,25)*0,08*1,21+(6,5-0,605)*0,08*1,1"P2a p.č.1461</t>
  </si>
  <si>
    <t>(2,8-1,25)*0,08*1,21+(1,0-0,605)*0,08*1,1"P5 p.č.296</t>
  </si>
  <si>
    <t>(3,8-1,25)*0,08*1,21+(1,0-0,605)*0,08*1,1"P3 p.č.295</t>
  </si>
  <si>
    <t>(5,0-1,25)*0,08*1,21 "P2 p.č.141</t>
  </si>
  <si>
    <t>(3,0-1,25)*0,08*1,21"PV10 napojení UV</t>
  </si>
  <si>
    <t>(5,0-1,25)*0,08*1,21"PV11 napojení UV</t>
  </si>
  <si>
    <t>-549977858</t>
  </si>
  <si>
    <t>(63,5/1,5)*2</t>
  </si>
  <si>
    <t>(186,4/1,5)*2</t>
  </si>
  <si>
    <t>PSB.30020200</t>
  </si>
  <si>
    <t>Chodníkový obrubník 1000x100x200 mm</t>
  </si>
  <si>
    <t>-1102058969</t>
  </si>
  <si>
    <t>333,2*(1/2)*1,01</t>
  </si>
  <si>
    <t>provizorni úprava zpevněných ploch, finální oprava povrchů je součástí navazující stavby</t>
  </si>
  <si>
    <t xml:space="preserve">72,5*1,1+72,674*1,21"dlážděné plochy </t>
  </si>
  <si>
    <t>(49,917+ 29,869)*1,21"části přípojek ve vozovce</t>
  </si>
  <si>
    <t>264,227</t>
  </si>
  <si>
    <t>564911411</t>
  </si>
  <si>
    <t>Podklad z asfaltového recyklátu tl 50 mm</t>
  </si>
  <si>
    <t>831272121</t>
  </si>
  <si>
    <t>Montáž potrubí z trub kameninových hrdlových s integrovaným těsněním výkop sklon do 20 % DN 125</t>
  </si>
  <si>
    <t>dle výpisu přípojek přípojky dešťových vpustí</t>
  </si>
  <si>
    <t>1,8 "P 45 přípojka nemovitosti č.p. 658</t>
  </si>
  <si>
    <t>1,8"P 43 p.č.644</t>
  </si>
  <si>
    <t>1,8"P41 p.č.642</t>
  </si>
  <si>
    <t>1,8"P39 p.č.639</t>
  </si>
  <si>
    <t>1,8"P32 č.p.307</t>
  </si>
  <si>
    <t>1,8"P30 č.p.308</t>
  </si>
  <si>
    <t>1,8"P37čp636</t>
  </si>
  <si>
    <t>1,8"P28 č.p.316</t>
  </si>
  <si>
    <t>1,8 "P33 p.č.631</t>
  </si>
  <si>
    <t>1,8 "P26 p.č. 319</t>
  </si>
  <si>
    <t>1,8"P24 p.č. 318</t>
  </si>
  <si>
    <t>1,8"P31 p.č. 630</t>
  </si>
  <si>
    <t>1,8"P22 p.č.236</t>
  </si>
  <si>
    <t>1,8"P29 p.č.479</t>
  </si>
  <si>
    <t>1,8"P27 p.č.478</t>
  </si>
  <si>
    <t>1,8"P20 pč 237</t>
  </si>
  <si>
    <t>1,8"P23 p.č.328</t>
  </si>
  <si>
    <t>1,8 "P18č.p.</t>
  </si>
  <si>
    <t>1,8"P16 p.č.287</t>
  </si>
  <si>
    <t>1,8"P19 p.č.321</t>
  </si>
  <si>
    <t>1,8"P14 p.č.289</t>
  </si>
  <si>
    <t>1,8"P17 p.č.320</t>
  </si>
  <si>
    <t>1,8"P12p.č. 288</t>
  </si>
  <si>
    <t>1,8"P13 p.č.314</t>
  </si>
  <si>
    <t>1,8"P10 p.č.290</t>
  </si>
  <si>
    <t>1,8 "P11p.č.313</t>
  </si>
  <si>
    <t>1,8"P6 p.č.250</t>
  </si>
  <si>
    <t>1,8"P9 p.č. 298</t>
  </si>
  <si>
    <t>1,8"P7 p.č.297</t>
  </si>
  <si>
    <t>1,8" P4 p.č.38</t>
  </si>
  <si>
    <t>1,8"P2a p.č.1461</t>
  </si>
  <si>
    <t>1,8"P5 p.č.296</t>
  </si>
  <si>
    <t>1,8"P3 p.č.295</t>
  </si>
  <si>
    <t>831262191</t>
  </si>
  <si>
    <t>Příplatek za práce na potrubí z trub kameninových s integrovaným těsněním sklon nad 20 % DN do 300</t>
  </si>
  <si>
    <t>-1684834417</t>
  </si>
  <si>
    <t>59,4</t>
  </si>
  <si>
    <t>597106500</t>
  </si>
  <si>
    <t>trouba kameninová glazovaná DN125mm L1,25m spojovací systém F</t>
  </si>
  <si>
    <t>59,4*1,015</t>
  </si>
  <si>
    <t>831312121</t>
  </si>
  <si>
    <t>Montáž potrubí z trub kameninových hrdlových s integrovaným těsněním výkop sklon do 20 % DN 150</t>
  </si>
  <si>
    <t>1,3 "P 45 přípojka nemovitosti č.p. 658</t>
  </si>
  <si>
    <t>1,2"P 43 p.č.644</t>
  </si>
  <si>
    <t>1,6"P41 p.č.642</t>
  </si>
  <si>
    <t>5,1"P39 p.č.639</t>
  </si>
  <si>
    <t>0,8"P32 č.p.307</t>
  </si>
  <si>
    <t>5,0"P30 č.p.308</t>
  </si>
  <si>
    <t>1,2"P37čp636</t>
  </si>
  <si>
    <t>0,8"P28 č.p.316</t>
  </si>
  <si>
    <t>1,1 "P33 p.č.631</t>
  </si>
  <si>
    <t>0,8 "P26 p.č. 319</t>
  </si>
  <si>
    <t>0,8"P24 p.č. 318</t>
  </si>
  <si>
    <t>1,0"P31 p.č. 630</t>
  </si>
  <si>
    <t>5,3+1,5"P22 p.č.236</t>
  </si>
  <si>
    <t>0,5"P29 p.č.479</t>
  </si>
  <si>
    <t>0,5"P27 p.č.478</t>
  </si>
  <si>
    <t>1,0"P20 pč 237</t>
  </si>
  <si>
    <t>2"P23 p.č.328</t>
  </si>
  <si>
    <t>1,0 "P18č.p.</t>
  </si>
  <si>
    <t>1,0"P16 p.č.287</t>
  </si>
  <si>
    <t>2,0"P19 p.č.321</t>
  </si>
  <si>
    <t>2,0"P14 p.č.289</t>
  </si>
  <si>
    <t>2,0"P17 p.č.320</t>
  </si>
  <si>
    <t>1,0"P12p.č. 288</t>
  </si>
  <si>
    <t>2,0"P13 p.č.314</t>
  </si>
  <si>
    <t>1,0"P10 p.č.290</t>
  </si>
  <si>
    <t>1,0 "P11p.č.313</t>
  </si>
  <si>
    <t>6,5"P6 p.č.250</t>
  </si>
  <si>
    <t>1,0 "P9 p.č. 298</t>
  </si>
  <si>
    <t>1,0"P7 p.č.297</t>
  </si>
  <si>
    <t>2,0 " P4 p.č.38</t>
  </si>
  <si>
    <t>6,5"P2a p.č.1461</t>
  </si>
  <si>
    <t>1,0"P5 p.č.296</t>
  </si>
  <si>
    <t>1,0"P3 p.č.295</t>
  </si>
  <si>
    <t>597106750</t>
  </si>
  <si>
    <t>trouba kameninová glazovaná DN150mm L1,50m spojovací systém F</t>
  </si>
  <si>
    <t>63,5*1,015</t>
  </si>
  <si>
    <t>831352121</t>
  </si>
  <si>
    <t>Montáž potrubí z trub kameninových hrdlových s integrovaným těsněním výkop sklon do 20 % DN 200</t>
  </si>
  <si>
    <t>5,5"P 45 přípojka nemovitosti č.p. 658</t>
  </si>
  <si>
    <t>2,0"PV1 přípojka UV</t>
  </si>
  <si>
    <t>5,7"P 43 p.č.644</t>
  </si>
  <si>
    <t>5,7 "P 41 p.č.642</t>
  </si>
  <si>
    <t>5,7"P39 p.č.639</t>
  </si>
  <si>
    <t>3,2"PV2 napojení UV</t>
  </si>
  <si>
    <t>3,6"P32 č.p.307</t>
  </si>
  <si>
    <t>3,6"P30 č.p.308</t>
  </si>
  <si>
    <t>5,7"P37 č.p.636</t>
  </si>
  <si>
    <t>3,0"PV3 napojení uliční vpusti</t>
  </si>
  <si>
    <t>2,0"PV4 napojení UV</t>
  </si>
  <si>
    <t>5,7"PV35 č.p.655</t>
  </si>
  <si>
    <t>3,7"P28 č.p.316</t>
  </si>
  <si>
    <t>5,7 "P33 p.č.631</t>
  </si>
  <si>
    <t>2,0"PV5 napojení uliční vpusti</t>
  </si>
  <si>
    <t>3,7 "P26 p.č. 319</t>
  </si>
  <si>
    <t>3,7"P24 p.č. 318</t>
  </si>
  <si>
    <t>2,0 "PV6 napojení uliční vpusti</t>
  </si>
  <si>
    <t>5,7"P31 p.č. 630</t>
  </si>
  <si>
    <t>3,7"P22 p.č.236</t>
  </si>
  <si>
    <t>3,5"P29 p.č.479</t>
  </si>
  <si>
    <t>2,0"PV 7 napojení uliční vpusti</t>
  </si>
  <si>
    <t>3,5"P27 p.č.478</t>
  </si>
  <si>
    <t>3,5"P25 č.p.450</t>
  </si>
  <si>
    <t>2,5"PV8 napojení uliční vpusti</t>
  </si>
  <si>
    <t>3,7"P20 pč 237</t>
  </si>
  <si>
    <t>3,5"P23 p.č.328</t>
  </si>
  <si>
    <t>3,7"P18č.p.</t>
  </si>
  <si>
    <t>3,2" P21 pč 327</t>
  </si>
  <si>
    <t>3,7"P16 p.č.287</t>
  </si>
  <si>
    <t>3,0"P19 p.č.321</t>
  </si>
  <si>
    <t>3,8"P14 p.č.289</t>
  </si>
  <si>
    <t>3,2"P17 p.č.320</t>
  </si>
  <si>
    <t>3,8"P12p.č. 288</t>
  </si>
  <si>
    <t>3,2"P15 p.č.315</t>
  </si>
  <si>
    <t>3,2"P13 p.č.314</t>
  </si>
  <si>
    <t>3,8"P10 p.č.290</t>
  </si>
  <si>
    <t>6,6"P8 p.č.257</t>
  </si>
  <si>
    <t>3,0 "P11p.č.313</t>
  </si>
  <si>
    <t>3,8"P6 p.č.250</t>
  </si>
  <si>
    <t>3,0"-napojení UV 9</t>
  </si>
  <si>
    <t>2,7" P9 p.č. 298</t>
  </si>
  <si>
    <t>2,7"P7 p.č.297</t>
  </si>
  <si>
    <t>3,8"P4 p.č.38</t>
  </si>
  <si>
    <t>3,8"P2a p.č.1461</t>
  </si>
  <si>
    <t>2,8"P5 p.č.296</t>
  </si>
  <si>
    <t>2,8"P3 p.č.295</t>
  </si>
  <si>
    <t>5,0 "P2 p.č.141</t>
  </si>
  <si>
    <t>3,0"PV10 napojení UV</t>
  </si>
  <si>
    <t>5,0"PV11 napojení UV</t>
  </si>
  <si>
    <t>597106760</t>
  </si>
  <si>
    <t>trouba kameninová glazovaná DN200mm L1,50m spojovací systém F Třida 160</t>
  </si>
  <si>
    <t>186,4*1,015 "domovní přípojky</t>
  </si>
  <si>
    <t>837272221</t>
  </si>
  <si>
    <t>Montáž kameninových tvarovek jednoosých s integrovaným těsněním otevřený výkop DN 125</t>
  </si>
  <si>
    <t xml:space="preserve">domovní přípojky s napojením na střešní svody </t>
  </si>
  <si>
    <t>33*2 "koleno 125/45°</t>
  </si>
  <si>
    <t>33 "přechod 125/150</t>
  </si>
  <si>
    <t>33 " U kroužek 125</t>
  </si>
  <si>
    <t>597199901</t>
  </si>
  <si>
    <t>U kroužek na napojení dříků trubek litinových  do hrdel KT  s těsněním typu F</t>
  </si>
  <si>
    <t>33*1,015</t>
  </si>
  <si>
    <t>597109810</t>
  </si>
  <si>
    <t>koleno kameninové glazované DN125mm 45° spojovací systém F</t>
  </si>
  <si>
    <t>33*2"koleno 125/45°</t>
  </si>
  <si>
    <t>66*1,015</t>
  </si>
  <si>
    <t>597125130</t>
  </si>
  <si>
    <t>přechod kameninový glazovaná DN125/150mm spojovací systém F/F</t>
  </si>
  <si>
    <t>837312221</t>
  </si>
  <si>
    <t>Montáž kameninových tvarovek jednoosých s integrovaným těsněním otevřený výkop DN 150</t>
  </si>
  <si>
    <t>P30</t>
  </si>
  <si>
    <t>1 "koleno 150/45°</t>
  </si>
  <si>
    <t>P39;P22 - 2x;P2a</t>
  </si>
  <si>
    <t>4"koleno 150/30°</t>
  </si>
  <si>
    <t>P32;P26;P24;P31;P23;P19;P14;P17;P15;P11;P4</t>
  </si>
  <si>
    <t>11"koleno 150/15°</t>
  </si>
  <si>
    <t>597108120</t>
  </si>
  <si>
    <t>trouba kameninová neglazovaná zkrácená GE DN150mm L25cm spojovací systém F</t>
  </si>
  <si>
    <t>597109840</t>
  </si>
  <si>
    <t>koleno kameninové glazované DN150mm 45° spojovací systém F</t>
  </si>
  <si>
    <t>597109440</t>
  </si>
  <si>
    <t>koleno kameninové glazované DN150mm 15° spojovací systém F</t>
  </si>
  <si>
    <t>11*1,015</t>
  </si>
  <si>
    <t>597109640</t>
  </si>
  <si>
    <t>koleno kameninové glazované DN150mm 30° spojovací systém F</t>
  </si>
  <si>
    <t>837351221</t>
  </si>
  <si>
    <t>Montáž kameninových tvarovek odbočných s integrovaným těsněním otevřený výkop DN 200</t>
  </si>
  <si>
    <t>pro napojení dešťových vpustí</t>
  </si>
  <si>
    <t>837352221</t>
  </si>
  <si>
    <t>Montáž kameninových tvarovek jednoosých s integrovaným těsněním otevřený výkop DN 200</t>
  </si>
  <si>
    <t>50 "koleno 200/45°</t>
  </si>
  <si>
    <t>50" manžeta  opravná</t>
  </si>
  <si>
    <t>597133140</t>
  </si>
  <si>
    <t>manžeta převlečná typ 2B DN 200 průměr 225-250 šířka 150 mm tř. 160</t>
  </si>
  <si>
    <t>50*1,015</t>
  </si>
  <si>
    <t>597109860</t>
  </si>
  <si>
    <t>koleno kameninové glazované DN200mm 45° spojovací systém F tř. 160</t>
  </si>
  <si>
    <t>597115430</t>
  </si>
  <si>
    <t>odbočka kameninová glazovaná jednoduchá šikmá DN200/150 L50cm spojovací systém F/F tř.160/-</t>
  </si>
  <si>
    <t>201615012</t>
  </si>
  <si>
    <t>Jádrový vyvrt, těsnění Forscheda, tvarovka DN 200</t>
  </si>
  <si>
    <t>-999761895</t>
  </si>
  <si>
    <t>831832PRv</t>
  </si>
  <si>
    <t>Provizorní přepojení stávající přípojky do DN 200 např. plastovou flexibilní troubou, včetně včech souvisejích prací</t>
  </si>
  <si>
    <t>15729474</t>
  </si>
  <si>
    <t>721241102</t>
  </si>
  <si>
    <t>Lapač střešních splavenin z litiny DN 125</t>
  </si>
  <si>
    <t>310162655</t>
  </si>
  <si>
    <t>764518423</t>
  </si>
  <si>
    <t>Svody kruhové včetně objímek, kolen, odskoků z Pz plechu průměru 120 mm</t>
  </si>
  <si>
    <t>-1677547875</t>
  </si>
  <si>
    <t>1*50</t>
  </si>
  <si>
    <t>186,4*0,329"domovní přípojky</t>
  </si>
  <si>
    <t>63,5*0,276 "přípojky dešťových vpustí</t>
  </si>
  <si>
    <t>0,55*0,55*59,4</t>
  </si>
  <si>
    <t>899643111</t>
  </si>
  <si>
    <t>Bednění pro obetonování potrubí otevřený výkop</t>
  </si>
  <si>
    <t>-1406565126</t>
  </si>
  <si>
    <t>0,55*3*59,4</t>
  </si>
  <si>
    <t>230011077</t>
  </si>
  <si>
    <t>Montáž potrubí trouby ocelové hladké tř.11-13 D 133 mm, tl 4,5 mm</t>
  </si>
  <si>
    <t xml:space="preserve">domovní přípojky </t>
  </si>
  <si>
    <t>33*1,0</t>
  </si>
  <si>
    <t>140511099</t>
  </si>
  <si>
    <t>trubka ocelová svařovaná závitová pozink jakost 11 343, 5"  (DN 11 343)</t>
  </si>
  <si>
    <t>916131213</t>
  </si>
  <si>
    <t>Osazení silničního obrubníku betonového stojatého s boční opěrou do lože z betonu prostého</t>
  </si>
  <si>
    <t>přechod domovních přípojek přes kamenné obrubníky použity stávající</t>
  </si>
  <si>
    <t>39*2,0</t>
  </si>
  <si>
    <t>953312122</t>
  </si>
  <si>
    <t>Vložky do svislých dilatačních spár z extrudovaných polystyrénových desek tl 20 mm</t>
  </si>
  <si>
    <t>-601489906</t>
  </si>
  <si>
    <t>0,55*59,4</t>
  </si>
  <si>
    <t>95701935</t>
  </si>
  <si>
    <t>SO90 - Ostatní rozpočtové náklady</t>
  </si>
  <si>
    <t xml:space="preserve">    9 - Ostatní konstrukce a práce-bourání</t>
  </si>
  <si>
    <t>Ostatní konstrukce a práce-bourání</t>
  </si>
  <si>
    <t>900600002</t>
  </si>
  <si>
    <t>Poplatky a náklady na zařízení staveniště</t>
  </si>
  <si>
    <t>900600003</t>
  </si>
  <si>
    <t>Vyhotovení projektové dokumentace dopravního značení včetně projednání</t>
  </si>
  <si>
    <t>-2037460788</t>
  </si>
  <si>
    <t>900600004</t>
  </si>
  <si>
    <t>Zřízení a údržba dopravního značení po dobu výstavby , vrácení do původního stavu</t>
  </si>
  <si>
    <t>900600013</t>
  </si>
  <si>
    <t>Provedení revize TV kamerou 2x</t>
  </si>
  <si>
    <t>(5+181+10)*2</t>
  </si>
  <si>
    <t>47,5*2</t>
  </si>
  <si>
    <t>(59,4+63,5+186,4)*2</t>
  </si>
  <si>
    <t>900600014</t>
  </si>
  <si>
    <t>Provedení veškerých zkoušek prokazujících kvalitu díla (např. zkouška zhutnění )</t>
  </si>
  <si>
    <t>900600016</t>
  </si>
  <si>
    <t>Zpracování dokumentace skutečného provedení stavby</t>
  </si>
  <si>
    <t>-1847512673</t>
  </si>
  <si>
    <t>900600019</t>
  </si>
  <si>
    <t>Zpracování geodetického zaměření DSPS pro GIS a MMB OTS</t>
  </si>
  <si>
    <t>900600029</t>
  </si>
  <si>
    <t>Zajíštění výtýčení podzemních sítí dotčených stavbou</t>
  </si>
  <si>
    <t>-72674701</t>
  </si>
  <si>
    <t>900600023</t>
  </si>
  <si>
    <t>Uvedení do původního stavu dotčených ploch stavbou</t>
  </si>
  <si>
    <t>900600032</t>
  </si>
  <si>
    <t>Vícetisky projektové dokumentace po potřeby dodavatele stavby</t>
  </si>
  <si>
    <t>13960420</t>
  </si>
  <si>
    <t>900600035</t>
  </si>
  <si>
    <t>Zřízení, odstranění těžkého přemostění včeně všech souvisejích prací</t>
  </si>
  <si>
    <t>-1417366187</t>
  </si>
  <si>
    <t>90060143.1</t>
  </si>
  <si>
    <t>Provedení veškerých zkoušek prokazující kvalitu díla SO01.1 - ZKOUŠKA TĚSNOSTI KANALIZAČNÍ STOKY</t>
  </si>
  <si>
    <t>90060143.2</t>
  </si>
  <si>
    <t>Prove. veškerých zkoušek prokazjicí kvalitu díla SO01.2 - ZKOUŠKA TĚSNOTI KANALIZAČNÍ STOKY</t>
  </si>
  <si>
    <t>-922355335</t>
  </si>
  <si>
    <t>900600144</t>
  </si>
  <si>
    <t>Provedení veškerých zkoušek prokazující kvalitu díla SO02 - ZKOUŠKA TĚSNOSTI KANALIZAČNÍ PŘÍPOJKY</t>
  </si>
  <si>
    <t>ks</t>
  </si>
  <si>
    <t>900600146</t>
  </si>
  <si>
    <t>Prove. veškerých zkoušek prokazující kvalitu díla  SO03 TLAKOVÁ ZKOUŠKA A DESINFEKCE - náhradní zásobování</t>
  </si>
  <si>
    <t>-1397351765</t>
  </si>
  <si>
    <t>900600200</t>
  </si>
  <si>
    <t>Zimní údržba chodníků a vjetdů v rámci technologické přestávky v délce 3 měsíců  v ploše</t>
  </si>
  <si>
    <t>900600201</t>
  </si>
  <si>
    <t>Zimní údržba komunikace v rámci technologické přestávky v délce tří měsíců na ploše</t>
  </si>
  <si>
    <t>900600203</t>
  </si>
  <si>
    <t>Provedení pasportizace  objektů dotčených stavbou</t>
  </si>
  <si>
    <t>479624537</t>
  </si>
  <si>
    <t>"před zahájením stavby provedené soudním znalcem z oboru"</t>
  </si>
  <si>
    <t>"Předání"</t>
  </si>
  <si>
    <t>"2x....v tištěné podobě"</t>
  </si>
  <si>
    <t>"2x....v digitální podobě"</t>
  </si>
  <si>
    <t xml:space="preserve"> Náklady z rozpočtů</t>
  </si>
  <si>
    <t xml:space="preserve">Celkové náklady za stavbu </t>
  </si>
  <si>
    <t>Náklady ze soupisu prací</t>
  </si>
  <si>
    <t xml:space="preserve"> Náklady ze soupisu prací</t>
  </si>
  <si>
    <t>štěrkodrť frakce 0-32</t>
  </si>
  <si>
    <t>štěrkodrť frakce 0-63</t>
  </si>
  <si>
    <t xml:space="preserve">štěrkodrť frakce 0-32 </t>
  </si>
  <si>
    <t>174101101r</t>
  </si>
  <si>
    <t>Zásyp jam, šachet rýh nebo kolem objektů sypaninou se zhutněním, obsyp</t>
  </si>
  <si>
    <t>Celkové náklady za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</si>
</sst>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7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5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3" xfId="0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167" fontId="23" fillId="0" borderId="23" xfId="0" applyNumberFormat="1" applyFont="1" applyBorder="1" applyAlignment="1" applyProtection="1">
      <alignment vertical="center"/>
      <protection locked="0"/>
    </xf>
    <xf numFmtId="4" fontId="23" fillId="3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36" fillId="3" borderId="19" xfId="0" applyFont="1" applyFill="1" applyBorder="1" applyAlignment="1" applyProtection="1">
      <alignment horizontal="left" vertical="center"/>
      <protection locked="0"/>
    </xf>
    <xf numFmtId="0" fontId="36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4" fontId="25" fillId="5" borderId="0" xfId="0" applyNumberFormat="1" applyFont="1" applyFill="1" applyAlignment="1">
      <alignment vertical="center"/>
    </xf>
    <xf numFmtId="4" fontId="7" fillId="0" borderId="0" xfId="0" applyNumberFormat="1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3" fillId="5" borderId="7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3" fillId="5" borderId="6" xfId="0" applyFont="1" applyFill="1" applyBorder="1" applyAlignment="1">
      <alignment horizontal="center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0"/>
  <sheetViews>
    <sheetView showGridLines="0" tabSelected="1" topLeftCell="A85" workbookViewId="0">
      <selection activeCell="AI119" sqref="AI11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54" t="s">
        <v>5</v>
      </c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70" t="s">
        <v>14</v>
      </c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R5" s="20"/>
      <c r="BE5" s="267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71" t="s">
        <v>17</v>
      </c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R6" s="20"/>
      <c r="BE6" s="268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68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68"/>
      <c r="BS8" s="17" t="s">
        <v>6</v>
      </c>
    </row>
    <row r="9" spans="1:74" s="1" customFormat="1" ht="14.45" customHeight="1">
      <c r="B9" s="20"/>
      <c r="AR9" s="20"/>
      <c r="BE9" s="268"/>
      <c r="BS9" s="17" t="s">
        <v>6</v>
      </c>
    </row>
    <row r="10" spans="1:74" s="1" customFormat="1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68"/>
      <c r="BS10" s="17" t="s">
        <v>6</v>
      </c>
    </row>
    <row r="11" spans="1:74" s="1" customFormat="1" ht="18.399999999999999" customHeight="1">
      <c r="B11" s="20"/>
      <c r="E11" s="25" t="s">
        <v>21</v>
      </c>
      <c r="AK11" s="27" t="s">
        <v>26</v>
      </c>
      <c r="AN11" s="25" t="s">
        <v>1</v>
      </c>
      <c r="AR11" s="20"/>
      <c r="BE11" s="268"/>
      <c r="BS11" s="17" t="s">
        <v>6</v>
      </c>
    </row>
    <row r="12" spans="1:74" s="1" customFormat="1" ht="6.95" customHeight="1">
      <c r="B12" s="20"/>
      <c r="AR12" s="20"/>
      <c r="BE12" s="268"/>
      <c r="BS12" s="17" t="s">
        <v>6</v>
      </c>
    </row>
    <row r="13" spans="1:74" s="1" customFormat="1" ht="12" customHeight="1">
      <c r="B13" s="20"/>
      <c r="D13" s="27" t="s">
        <v>27</v>
      </c>
      <c r="AK13" s="27" t="s">
        <v>25</v>
      </c>
      <c r="AN13" s="29" t="s">
        <v>28</v>
      </c>
      <c r="AR13" s="20"/>
      <c r="BE13" s="268"/>
      <c r="BS13" s="17" t="s">
        <v>6</v>
      </c>
    </row>
    <row r="14" spans="1:74" ht="12.75">
      <c r="B14" s="20"/>
      <c r="E14" s="272" t="s">
        <v>28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26</v>
      </c>
      <c r="AN14" s="29" t="s">
        <v>28</v>
      </c>
      <c r="AR14" s="20"/>
      <c r="BE14" s="268"/>
      <c r="BS14" s="17" t="s">
        <v>6</v>
      </c>
    </row>
    <row r="15" spans="1:74" s="1" customFormat="1" ht="6.95" customHeight="1">
      <c r="B15" s="20"/>
      <c r="AR15" s="20"/>
      <c r="BE15" s="268"/>
      <c r="BS15" s="17" t="s">
        <v>3</v>
      </c>
    </row>
    <row r="16" spans="1:74" s="1" customFormat="1" ht="12" customHeight="1">
      <c r="B16" s="20"/>
      <c r="D16" s="27" t="s">
        <v>29</v>
      </c>
      <c r="AK16" s="27" t="s">
        <v>25</v>
      </c>
      <c r="AN16" s="25" t="s">
        <v>1</v>
      </c>
      <c r="AR16" s="20"/>
      <c r="BE16" s="268"/>
      <c r="BS16" s="17" t="s">
        <v>3</v>
      </c>
    </row>
    <row r="17" spans="1:71" s="1" customFormat="1" ht="18.399999999999999" customHeight="1">
      <c r="B17" s="20"/>
      <c r="E17" s="25" t="s">
        <v>21</v>
      </c>
      <c r="AK17" s="27" t="s">
        <v>26</v>
      </c>
      <c r="AN17" s="25" t="s">
        <v>1</v>
      </c>
      <c r="AR17" s="20"/>
      <c r="BE17" s="268"/>
      <c r="BS17" s="17" t="s">
        <v>30</v>
      </c>
    </row>
    <row r="18" spans="1:71" s="1" customFormat="1" ht="6.95" customHeight="1">
      <c r="B18" s="20"/>
      <c r="AR18" s="20"/>
      <c r="BE18" s="268"/>
      <c r="BS18" s="17" t="s">
        <v>31</v>
      </c>
    </row>
    <row r="19" spans="1:71" s="1" customFormat="1" ht="12" customHeight="1">
      <c r="B19" s="20"/>
      <c r="D19" s="27" t="s">
        <v>32</v>
      </c>
      <c r="AK19" s="27" t="s">
        <v>25</v>
      </c>
      <c r="AN19" s="25" t="s">
        <v>1</v>
      </c>
      <c r="AR19" s="20"/>
      <c r="BE19" s="268"/>
      <c r="BS19" s="17" t="s">
        <v>31</v>
      </c>
    </row>
    <row r="20" spans="1:71" s="1" customFormat="1" ht="18.399999999999999" customHeight="1">
      <c r="B20" s="20"/>
      <c r="E20" s="25" t="s">
        <v>21</v>
      </c>
      <c r="AK20" s="27" t="s">
        <v>26</v>
      </c>
      <c r="AN20" s="25" t="s">
        <v>1</v>
      </c>
      <c r="AR20" s="20"/>
      <c r="BE20" s="268"/>
      <c r="BS20" s="17" t="s">
        <v>30</v>
      </c>
    </row>
    <row r="21" spans="1:71" s="1" customFormat="1" ht="6.95" customHeight="1">
      <c r="B21" s="20"/>
      <c r="AR21" s="20"/>
      <c r="BE21" s="268"/>
    </row>
    <row r="22" spans="1:71" s="1" customFormat="1" ht="12" customHeight="1">
      <c r="B22" s="20"/>
      <c r="D22" s="27" t="s">
        <v>33</v>
      </c>
      <c r="AR22" s="20"/>
      <c r="BE22" s="268"/>
    </row>
    <row r="23" spans="1:71" s="1" customFormat="1" ht="16.5" customHeight="1">
      <c r="B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R23" s="20"/>
      <c r="BE23" s="268"/>
    </row>
    <row r="24" spans="1:71" s="1" customFormat="1" ht="6.95" customHeight="1">
      <c r="B24" s="20"/>
      <c r="AR24" s="20"/>
      <c r="BE24" s="268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68"/>
    </row>
    <row r="26" spans="1:71" s="1" customFormat="1" ht="14.45" customHeight="1">
      <c r="B26" s="20"/>
      <c r="D26" s="32" t="s">
        <v>34</v>
      </c>
      <c r="AK26" s="275">
        <f>ROUND(AG94,0)</f>
        <v>0</v>
      </c>
      <c r="AL26" s="255"/>
      <c r="AM26" s="255"/>
      <c r="AN26" s="255"/>
      <c r="AO26" s="255"/>
      <c r="AR26" s="20"/>
      <c r="BE26" s="268"/>
    </row>
    <row r="27" spans="1:71" s="1" customFormat="1" ht="14.45" customHeight="1">
      <c r="B27" s="20"/>
      <c r="D27" s="32" t="s">
        <v>35</v>
      </c>
      <c r="AK27" s="275">
        <f>ROUND(AG103, 0)</f>
        <v>0</v>
      </c>
      <c r="AL27" s="275"/>
      <c r="AM27" s="275"/>
      <c r="AN27" s="275"/>
      <c r="AO27" s="275"/>
      <c r="AR27" s="20"/>
      <c r="BE27" s="268"/>
    </row>
    <row r="28" spans="1:7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5"/>
      <c r="BE28" s="268"/>
    </row>
    <row r="29" spans="1:71" s="2" customFormat="1" ht="25.9" customHeight="1">
      <c r="A29" s="34"/>
      <c r="B29" s="35"/>
      <c r="C29" s="34"/>
      <c r="D29" s="36" t="s">
        <v>36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76">
        <f>ROUND(AK26 + AK27, 0)</f>
        <v>0</v>
      </c>
      <c r="AL29" s="277"/>
      <c r="AM29" s="277"/>
      <c r="AN29" s="277"/>
      <c r="AO29" s="277"/>
      <c r="AP29" s="34"/>
      <c r="AQ29" s="34"/>
      <c r="AR29" s="35"/>
      <c r="BE29" s="268"/>
    </row>
    <row r="30" spans="1:71" s="2" customFormat="1" ht="6.95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5"/>
      <c r="BE30" s="268"/>
    </row>
    <row r="31" spans="1:71" s="2" customFormat="1" ht="12.75">
      <c r="A31" s="34"/>
      <c r="B31" s="35"/>
      <c r="C31" s="34"/>
      <c r="D31" s="34"/>
      <c r="E31" s="34"/>
      <c r="F31" s="34"/>
      <c r="G31" s="34"/>
      <c r="H31" s="34"/>
      <c r="I31" s="34"/>
      <c r="J31" s="34"/>
      <c r="K31" s="34"/>
      <c r="L31" s="278" t="s">
        <v>37</v>
      </c>
      <c r="M31" s="278"/>
      <c r="N31" s="278"/>
      <c r="O31" s="278"/>
      <c r="P31" s="278"/>
      <c r="Q31" s="34"/>
      <c r="R31" s="34"/>
      <c r="S31" s="34"/>
      <c r="T31" s="34"/>
      <c r="U31" s="34"/>
      <c r="V31" s="34"/>
      <c r="W31" s="278" t="s">
        <v>38</v>
      </c>
      <c r="X31" s="278"/>
      <c r="Y31" s="278"/>
      <c r="Z31" s="278"/>
      <c r="AA31" s="278"/>
      <c r="AB31" s="278"/>
      <c r="AC31" s="278"/>
      <c r="AD31" s="278"/>
      <c r="AE31" s="278"/>
      <c r="AF31" s="34"/>
      <c r="AG31" s="34"/>
      <c r="AH31" s="34"/>
      <c r="AI31" s="34"/>
      <c r="AJ31" s="34"/>
      <c r="AK31" s="278" t="s">
        <v>39</v>
      </c>
      <c r="AL31" s="278"/>
      <c r="AM31" s="278"/>
      <c r="AN31" s="278"/>
      <c r="AO31" s="278"/>
      <c r="AP31" s="34"/>
      <c r="AQ31" s="34"/>
      <c r="AR31" s="35"/>
      <c r="BE31" s="268"/>
    </row>
    <row r="32" spans="1:71" s="3" customFormat="1" ht="14.45" customHeight="1">
      <c r="B32" s="39"/>
      <c r="D32" s="27" t="s">
        <v>40</v>
      </c>
      <c r="F32" s="27" t="s">
        <v>41</v>
      </c>
      <c r="L32" s="266">
        <v>0.21</v>
      </c>
      <c r="M32" s="265"/>
      <c r="N32" s="265"/>
      <c r="O32" s="265"/>
      <c r="P32" s="265"/>
      <c r="W32" s="264">
        <f>ROUND(AZ94 + SUM(CD103:CD107), 0)</f>
        <v>0</v>
      </c>
      <c r="X32" s="265"/>
      <c r="Y32" s="265"/>
      <c r="Z32" s="265"/>
      <c r="AA32" s="265"/>
      <c r="AB32" s="265"/>
      <c r="AC32" s="265"/>
      <c r="AD32" s="265"/>
      <c r="AE32" s="265"/>
      <c r="AK32" s="264">
        <f>ROUND(AV94 + SUM(BY103:BY107), 0)</f>
        <v>0</v>
      </c>
      <c r="AL32" s="265"/>
      <c r="AM32" s="265"/>
      <c r="AN32" s="265"/>
      <c r="AO32" s="265"/>
      <c r="AR32" s="39"/>
      <c r="BE32" s="269"/>
    </row>
    <row r="33" spans="1:57" s="3" customFormat="1" ht="14.45" customHeight="1">
      <c r="B33" s="39"/>
      <c r="F33" s="27" t="s">
        <v>42</v>
      </c>
      <c r="L33" s="266">
        <v>0.15</v>
      </c>
      <c r="M33" s="265"/>
      <c r="N33" s="265"/>
      <c r="O33" s="265"/>
      <c r="P33" s="265"/>
      <c r="W33" s="264">
        <f>ROUND(BA94 + SUM(CE103:CE107), 0)</f>
        <v>0</v>
      </c>
      <c r="X33" s="265"/>
      <c r="Y33" s="265"/>
      <c r="Z33" s="265"/>
      <c r="AA33" s="265"/>
      <c r="AB33" s="265"/>
      <c r="AC33" s="265"/>
      <c r="AD33" s="265"/>
      <c r="AE33" s="265"/>
      <c r="AK33" s="264">
        <f>ROUND(AW94 + SUM(BZ103:BZ107), 0)</f>
        <v>0</v>
      </c>
      <c r="AL33" s="265"/>
      <c r="AM33" s="265"/>
      <c r="AN33" s="265"/>
      <c r="AO33" s="265"/>
      <c r="AR33" s="39"/>
      <c r="BE33" s="269"/>
    </row>
    <row r="34" spans="1:57" s="3" customFormat="1" ht="14.45" hidden="1" customHeight="1">
      <c r="B34" s="39"/>
      <c r="F34" s="27" t="s">
        <v>43</v>
      </c>
      <c r="L34" s="266">
        <v>0.21</v>
      </c>
      <c r="M34" s="265"/>
      <c r="N34" s="265"/>
      <c r="O34" s="265"/>
      <c r="P34" s="265"/>
      <c r="W34" s="264">
        <f>ROUND(BB94 + SUM(CF103:CF107), 0)</f>
        <v>0</v>
      </c>
      <c r="X34" s="265"/>
      <c r="Y34" s="265"/>
      <c r="Z34" s="265"/>
      <c r="AA34" s="265"/>
      <c r="AB34" s="265"/>
      <c r="AC34" s="265"/>
      <c r="AD34" s="265"/>
      <c r="AE34" s="265"/>
      <c r="AK34" s="264">
        <v>0</v>
      </c>
      <c r="AL34" s="265"/>
      <c r="AM34" s="265"/>
      <c r="AN34" s="265"/>
      <c r="AO34" s="265"/>
      <c r="AR34" s="39"/>
      <c r="BE34" s="269"/>
    </row>
    <row r="35" spans="1:57" s="3" customFormat="1" ht="14.45" hidden="1" customHeight="1">
      <c r="B35" s="39"/>
      <c r="F35" s="27" t="s">
        <v>44</v>
      </c>
      <c r="L35" s="266">
        <v>0.15</v>
      </c>
      <c r="M35" s="265"/>
      <c r="N35" s="265"/>
      <c r="O35" s="265"/>
      <c r="P35" s="265"/>
      <c r="W35" s="264">
        <f>ROUND(BC94 + SUM(CG103:CG107), 0)</f>
        <v>0</v>
      </c>
      <c r="X35" s="265"/>
      <c r="Y35" s="265"/>
      <c r="Z35" s="265"/>
      <c r="AA35" s="265"/>
      <c r="AB35" s="265"/>
      <c r="AC35" s="265"/>
      <c r="AD35" s="265"/>
      <c r="AE35" s="265"/>
      <c r="AK35" s="264">
        <v>0</v>
      </c>
      <c r="AL35" s="265"/>
      <c r="AM35" s="265"/>
      <c r="AN35" s="265"/>
      <c r="AO35" s="265"/>
      <c r="AR35" s="39"/>
    </row>
    <row r="36" spans="1:57" s="3" customFormat="1" ht="14.45" hidden="1" customHeight="1">
      <c r="B36" s="39"/>
      <c r="F36" s="27" t="s">
        <v>45</v>
      </c>
      <c r="L36" s="266">
        <v>0</v>
      </c>
      <c r="M36" s="265"/>
      <c r="N36" s="265"/>
      <c r="O36" s="265"/>
      <c r="P36" s="265"/>
      <c r="W36" s="264">
        <f>ROUND(BD94 + SUM(CH103:CH107), 0)</f>
        <v>0</v>
      </c>
      <c r="X36" s="265"/>
      <c r="Y36" s="265"/>
      <c r="Z36" s="265"/>
      <c r="AA36" s="265"/>
      <c r="AB36" s="265"/>
      <c r="AC36" s="265"/>
      <c r="AD36" s="265"/>
      <c r="AE36" s="265"/>
      <c r="AK36" s="264">
        <v>0</v>
      </c>
      <c r="AL36" s="265"/>
      <c r="AM36" s="265"/>
      <c r="AN36" s="265"/>
      <c r="AO36" s="265"/>
      <c r="AR36" s="39"/>
    </row>
    <row r="37" spans="1:57" s="2" customFormat="1" ht="6.95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pans="1:57" s="2" customFormat="1" ht="25.9" customHeight="1">
      <c r="A38" s="34"/>
      <c r="B38" s="35"/>
      <c r="C38" s="40"/>
      <c r="D38" s="41" t="s">
        <v>46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3" t="s">
        <v>47</v>
      </c>
      <c r="U38" s="42"/>
      <c r="V38" s="42"/>
      <c r="W38" s="42"/>
      <c r="X38" s="253" t="s">
        <v>48</v>
      </c>
      <c r="Y38" s="251"/>
      <c r="Z38" s="251"/>
      <c r="AA38" s="251"/>
      <c r="AB38" s="251"/>
      <c r="AC38" s="42"/>
      <c r="AD38" s="42"/>
      <c r="AE38" s="42"/>
      <c r="AF38" s="42"/>
      <c r="AG38" s="42"/>
      <c r="AH38" s="42"/>
      <c r="AI38" s="42"/>
      <c r="AJ38" s="42"/>
      <c r="AK38" s="250">
        <f>SUM(AK29:AK36)</f>
        <v>0</v>
      </c>
      <c r="AL38" s="251"/>
      <c r="AM38" s="251"/>
      <c r="AN38" s="251"/>
      <c r="AO38" s="252"/>
      <c r="AP38" s="40"/>
      <c r="AQ38" s="40"/>
      <c r="AR38" s="35"/>
      <c r="BE38" s="34"/>
    </row>
    <row r="39" spans="1:57" s="2" customFormat="1" ht="6.95" customHeight="1">
      <c r="A39" s="34"/>
      <c r="B39" s="3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5"/>
      <c r="BE39" s="34"/>
    </row>
    <row r="40" spans="1:57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5"/>
      <c r="BE40" s="34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4"/>
      <c r="D49" s="45" t="s">
        <v>49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50</v>
      </c>
      <c r="AI49" s="46"/>
      <c r="AJ49" s="46"/>
      <c r="AK49" s="46"/>
      <c r="AL49" s="46"/>
      <c r="AM49" s="46"/>
      <c r="AN49" s="46"/>
      <c r="AO49" s="46"/>
      <c r="AR49" s="44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4"/>
      <c r="B60" s="35"/>
      <c r="C60" s="34"/>
      <c r="D60" s="47" t="s">
        <v>51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47" t="s">
        <v>52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47" t="s">
        <v>51</v>
      </c>
      <c r="AI60" s="37"/>
      <c r="AJ60" s="37"/>
      <c r="AK60" s="37"/>
      <c r="AL60" s="37"/>
      <c r="AM60" s="47" t="s">
        <v>52</v>
      </c>
      <c r="AN60" s="37"/>
      <c r="AO60" s="37"/>
      <c r="AP60" s="34"/>
      <c r="AQ60" s="34"/>
      <c r="AR60" s="35"/>
      <c r="BE60" s="34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4"/>
      <c r="B64" s="35"/>
      <c r="C64" s="34"/>
      <c r="D64" s="45" t="s">
        <v>53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5" t="s">
        <v>54</v>
      </c>
      <c r="AI64" s="48"/>
      <c r="AJ64" s="48"/>
      <c r="AK64" s="48"/>
      <c r="AL64" s="48"/>
      <c r="AM64" s="48"/>
      <c r="AN64" s="48"/>
      <c r="AO64" s="48"/>
      <c r="AP64" s="34"/>
      <c r="AQ64" s="34"/>
      <c r="AR64" s="35"/>
      <c r="BE64" s="34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4"/>
      <c r="B75" s="35"/>
      <c r="C75" s="34"/>
      <c r="D75" s="47" t="s">
        <v>51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47" t="s">
        <v>52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47" t="s">
        <v>51</v>
      </c>
      <c r="AI75" s="37"/>
      <c r="AJ75" s="37"/>
      <c r="AK75" s="37"/>
      <c r="AL75" s="37"/>
      <c r="AM75" s="47" t="s">
        <v>52</v>
      </c>
      <c r="AN75" s="37"/>
      <c r="AO75" s="37"/>
      <c r="AP75" s="34"/>
      <c r="AQ75" s="34"/>
      <c r="AR75" s="35"/>
      <c r="BE75" s="34"/>
    </row>
    <row r="76" spans="1:57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pans="1:57" s="2" customFormat="1" ht="6.95" customHeight="1">
      <c r="A77" s="34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35"/>
      <c r="BE77" s="34"/>
    </row>
    <row r="81" spans="1:91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35"/>
      <c r="BE81" s="34"/>
    </row>
    <row r="82" spans="1:91" s="2" customFormat="1" ht="24.95" customHeight="1">
      <c r="A82" s="34"/>
      <c r="B82" s="35"/>
      <c r="C82" s="21" t="s">
        <v>55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pans="1:91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pans="1:91" s="4" customFormat="1" ht="12" customHeight="1">
      <c r="B84" s="53"/>
      <c r="C84" s="27" t="s">
        <v>13</v>
      </c>
      <c r="L84" s="4" t="str">
        <f>K5</f>
        <v>CO9-R</v>
      </c>
      <c r="AR84" s="53"/>
    </row>
    <row r="85" spans="1:91" s="5" customFormat="1" ht="36.950000000000003" customHeight="1">
      <c r="B85" s="54"/>
      <c r="C85" s="55" t="s">
        <v>16</v>
      </c>
      <c r="L85" s="280" t="str">
        <f>K6</f>
        <v>Brno, Bratří Mrštíků - rekonstrukce kanalizace</v>
      </c>
      <c r="M85" s="281"/>
      <c r="N85" s="281"/>
      <c r="O85" s="281"/>
      <c r="P85" s="281"/>
      <c r="Q85" s="281"/>
      <c r="R85" s="281"/>
      <c r="S85" s="281"/>
      <c r="T85" s="281"/>
      <c r="U85" s="281"/>
      <c r="V85" s="281"/>
      <c r="W85" s="281"/>
      <c r="X85" s="281"/>
      <c r="Y85" s="281"/>
      <c r="Z85" s="281"/>
      <c r="AA85" s="281"/>
      <c r="AB85" s="281"/>
      <c r="AC85" s="281"/>
      <c r="AD85" s="281"/>
      <c r="AE85" s="281"/>
      <c r="AF85" s="281"/>
      <c r="AG85" s="281"/>
      <c r="AH85" s="281"/>
      <c r="AI85" s="281"/>
      <c r="AJ85" s="281"/>
      <c r="AK85" s="281"/>
      <c r="AL85" s="281"/>
      <c r="AM85" s="281"/>
      <c r="AN85" s="281"/>
      <c r="AO85" s="281"/>
      <c r="AR85" s="54"/>
    </row>
    <row r="86" spans="1:91" s="2" customFormat="1" ht="6.95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pans="1:91" s="2" customFormat="1" ht="12" customHeight="1">
      <c r="A87" s="34"/>
      <c r="B87" s="35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56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259" t="str">
        <f>IF(AN8= "","",AN8)</f>
        <v>15. 5. 2020</v>
      </c>
      <c r="AN87" s="259"/>
      <c r="AO87" s="34"/>
      <c r="AP87" s="34"/>
      <c r="AQ87" s="34"/>
      <c r="AR87" s="35"/>
      <c r="BE87" s="34"/>
    </row>
    <row r="88" spans="1:91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pans="1:91" s="2" customFormat="1" ht="15.2" customHeight="1">
      <c r="A89" s="34"/>
      <c r="B89" s="35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29</v>
      </c>
      <c r="AJ89" s="34"/>
      <c r="AK89" s="34"/>
      <c r="AL89" s="34"/>
      <c r="AM89" s="257" t="str">
        <f>IF(E17="","",E17)</f>
        <v xml:space="preserve"> </v>
      </c>
      <c r="AN89" s="258"/>
      <c r="AO89" s="258"/>
      <c r="AP89" s="258"/>
      <c r="AQ89" s="34"/>
      <c r="AR89" s="35"/>
      <c r="AS89" s="260" t="s">
        <v>56</v>
      </c>
      <c r="AT89" s="261"/>
      <c r="AU89" s="58"/>
      <c r="AV89" s="58"/>
      <c r="AW89" s="58"/>
      <c r="AX89" s="58"/>
      <c r="AY89" s="58"/>
      <c r="AZ89" s="58"/>
      <c r="BA89" s="58"/>
      <c r="BB89" s="58"/>
      <c r="BC89" s="58"/>
      <c r="BD89" s="59"/>
      <c r="BE89" s="34"/>
    </row>
    <row r="90" spans="1:91" s="2" customFormat="1" ht="15.2" customHeight="1">
      <c r="A90" s="34"/>
      <c r="B90" s="35"/>
      <c r="C90" s="27" t="s">
        <v>27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32</v>
      </c>
      <c r="AJ90" s="34"/>
      <c r="AK90" s="34"/>
      <c r="AL90" s="34"/>
      <c r="AM90" s="257" t="str">
        <f>IF(E20="","",E20)</f>
        <v xml:space="preserve"> </v>
      </c>
      <c r="AN90" s="258"/>
      <c r="AO90" s="258"/>
      <c r="AP90" s="258"/>
      <c r="AQ90" s="34"/>
      <c r="AR90" s="35"/>
      <c r="AS90" s="262"/>
      <c r="AT90" s="263"/>
      <c r="AU90" s="60"/>
      <c r="AV90" s="60"/>
      <c r="AW90" s="60"/>
      <c r="AX90" s="60"/>
      <c r="AY90" s="60"/>
      <c r="AZ90" s="60"/>
      <c r="BA90" s="60"/>
      <c r="BB90" s="60"/>
      <c r="BC90" s="60"/>
      <c r="BD90" s="61"/>
      <c r="BE90" s="34"/>
    </row>
    <row r="91" spans="1:91" s="2" customFormat="1" ht="10.9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262"/>
      <c r="AT91" s="263"/>
      <c r="AU91" s="60"/>
      <c r="AV91" s="60"/>
      <c r="AW91" s="60"/>
      <c r="AX91" s="60"/>
      <c r="AY91" s="60"/>
      <c r="AZ91" s="60"/>
      <c r="BA91" s="60"/>
      <c r="BB91" s="60"/>
      <c r="BC91" s="60"/>
      <c r="BD91" s="61"/>
      <c r="BE91" s="34"/>
    </row>
    <row r="92" spans="1:91" s="2" customFormat="1" ht="29.25" customHeight="1">
      <c r="A92" s="34"/>
      <c r="B92" s="35"/>
      <c r="C92" s="283" t="s">
        <v>57</v>
      </c>
      <c r="D92" s="246"/>
      <c r="E92" s="246"/>
      <c r="F92" s="246"/>
      <c r="G92" s="246"/>
      <c r="H92" s="62"/>
      <c r="I92" s="245" t="s">
        <v>58</v>
      </c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56" t="s">
        <v>59</v>
      </c>
      <c r="AH92" s="246"/>
      <c r="AI92" s="246"/>
      <c r="AJ92" s="246"/>
      <c r="AK92" s="246"/>
      <c r="AL92" s="246"/>
      <c r="AM92" s="246"/>
      <c r="AN92" s="245" t="s">
        <v>60</v>
      </c>
      <c r="AO92" s="246"/>
      <c r="AP92" s="247"/>
      <c r="AQ92" s="63" t="s">
        <v>61</v>
      </c>
      <c r="AR92" s="35"/>
      <c r="AS92" s="64" t="s">
        <v>62</v>
      </c>
      <c r="AT92" s="65" t="s">
        <v>63</v>
      </c>
      <c r="AU92" s="65" t="s">
        <v>64</v>
      </c>
      <c r="AV92" s="65" t="s">
        <v>65</v>
      </c>
      <c r="AW92" s="65" t="s">
        <v>66</v>
      </c>
      <c r="AX92" s="65" t="s">
        <v>67</v>
      </c>
      <c r="AY92" s="65" t="s">
        <v>68</v>
      </c>
      <c r="AZ92" s="65" t="s">
        <v>69</v>
      </c>
      <c r="BA92" s="65" t="s">
        <v>70</v>
      </c>
      <c r="BB92" s="65" t="s">
        <v>71</v>
      </c>
      <c r="BC92" s="65" t="s">
        <v>72</v>
      </c>
      <c r="BD92" s="66" t="s">
        <v>73</v>
      </c>
      <c r="BE92" s="34"/>
    </row>
    <row r="93" spans="1:91" s="2" customFormat="1" ht="10.9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67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9"/>
      <c r="BE93" s="34"/>
    </row>
    <row r="94" spans="1:91" s="6" customFormat="1" ht="32.450000000000003" customHeight="1">
      <c r="B94" s="70"/>
      <c r="C94" s="71" t="s">
        <v>2243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282">
        <f>ROUND(SUM(AG95:AG101),0)</f>
        <v>0</v>
      </c>
      <c r="AH94" s="282"/>
      <c r="AI94" s="282"/>
      <c r="AJ94" s="282"/>
      <c r="AK94" s="282"/>
      <c r="AL94" s="282"/>
      <c r="AM94" s="282"/>
      <c r="AN94" s="248">
        <f t="shared" ref="AN94:AN101" si="0">SUM(AG94,AT94)</f>
        <v>0</v>
      </c>
      <c r="AO94" s="248"/>
      <c r="AP94" s="248"/>
      <c r="AQ94" s="74" t="s">
        <v>1</v>
      </c>
      <c r="AR94" s="70"/>
      <c r="AS94" s="75">
        <f>ROUND(SUM(AS95:AS101),0)</f>
        <v>0</v>
      </c>
      <c r="AT94" s="76">
        <f t="shared" ref="AT94:AT101" si="1">ROUND(SUM(AV94:AW94),0)</f>
        <v>0</v>
      </c>
      <c r="AU94" s="77">
        <f>ROUND(SUM(AU95:AU101),5)</f>
        <v>0</v>
      </c>
      <c r="AV94" s="76">
        <f>ROUND(AZ94*L32,0)</f>
        <v>0</v>
      </c>
      <c r="AW94" s="76">
        <f>ROUND(BA94*L33,0)</f>
        <v>0</v>
      </c>
      <c r="AX94" s="76">
        <f>ROUND(BB94*L32,0)</f>
        <v>0</v>
      </c>
      <c r="AY94" s="76">
        <f>ROUND(BC94*L33,0)</f>
        <v>0</v>
      </c>
      <c r="AZ94" s="76">
        <f>ROUND(SUM(AZ95:AZ101),0)</f>
        <v>0</v>
      </c>
      <c r="BA94" s="76">
        <f>ROUND(SUM(BA95:BA101),0)</f>
        <v>0</v>
      </c>
      <c r="BB94" s="76">
        <f>ROUND(SUM(BB95:BB101),0)</f>
        <v>0</v>
      </c>
      <c r="BC94" s="76">
        <f>ROUND(SUM(BC95:BC101),0)</f>
        <v>0</v>
      </c>
      <c r="BD94" s="78">
        <f>ROUND(SUM(BD95:BD101),0)</f>
        <v>0</v>
      </c>
      <c r="BS94" s="79" t="s">
        <v>74</v>
      </c>
      <c r="BT94" s="79" t="s">
        <v>75</v>
      </c>
      <c r="BU94" s="80" t="s">
        <v>76</v>
      </c>
      <c r="BV94" s="79" t="s">
        <v>77</v>
      </c>
      <c r="BW94" s="79" t="s">
        <v>4</v>
      </c>
      <c r="BX94" s="79" t="s">
        <v>78</v>
      </c>
      <c r="CL94" s="79" t="s">
        <v>1</v>
      </c>
    </row>
    <row r="95" spans="1:91" s="7" customFormat="1" ht="16.5" customHeight="1">
      <c r="A95" s="81" t="s">
        <v>79</v>
      </c>
      <c r="B95" s="82"/>
      <c r="C95" s="83"/>
      <c r="D95" s="279" t="s">
        <v>80</v>
      </c>
      <c r="E95" s="279"/>
      <c r="F95" s="279"/>
      <c r="G95" s="279"/>
      <c r="H95" s="279"/>
      <c r="I95" s="84"/>
      <c r="J95" s="279" t="s">
        <v>81</v>
      </c>
      <c r="K95" s="279"/>
      <c r="L95" s="279"/>
      <c r="M95" s="279"/>
      <c r="N95" s="279"/>
      <c r="O95" s="279"/>
      <c r="P95" s="279"/>
      <c r="Q95" s="279"/>
      <c r="R95" s="279"/>
      <c r="S95" s="279"/>
      <c r="T95" s="279"/>
      <c r="U95" s="279"/>
      <c r="V95" s="279"/>
      <c r="W95" s="279"/>
      <c r="X95" s="279"/>
      <c r="Y95" s="279"/>
      <c r="Z95" s="279"/>
      <c r="AA95" s="279"/>
      <c r="AB95" s="279"/>
      <c r="AC95" s="279"/>
      <c r="AD95" s="279"/>
      <c r="AE95" s="279"/>
      <c r="AF95" s="279"/>
      <c r="AG95" s="243">
        <f>'PS 01 - Přeložka plynovodu'!J32</f>
        <v>0</v>
      </c>
      <c r="AH95" s="244"/>
      <c r="AI95" s="244"/>
      <c r="AJ95" s="244"/>
      <c r="AK95" s="244"/>
      <c r="AL95" s="244"/>
      <c r="AM95" s="244"/>
      <c r="AN95" s="243">
        <f t="shared" si="0"/>
        <v>0</v>
      </c>
      <c r="AO95" s="244"/>
      <c r="AP95" s="244"/>
      <c r="AQ95" s="85" t="s">
        <v>82</v>
      </c>
      <c r="AR95" s="82"/>
      <c r="AS95" s="86">
        <v>0</v>
      </c>
      <c r="AT95" s="87">
        <f t="shared" si="1"/>
        <v>0</v>
      </c>
      <c r="AU95" s="88">
        <f>'PS 01 - Přeložka plynovodu'!P135</f>
        <v>0</v>
      </c>
      <c r="AV95" s="87">
        <f>'PS 01 - Přeložka plynovodu'!J35</f>
        <v>0</v>
      </c>
      <c r="AW95" s="87">
        <f>'PS 01 - Přeložka plynovodu'!J36</f>
        <v>0</v>
      </c>
      <c r="AX95" s="87">
        <f>'PS 01 - Přeložka plynovodu'!J37</f>
        <v>0</v>
      </c>
      <c r="AY95" s="87">
        <f>'PS 01 - Přeložka plynovodu'!J38</f>
        <v>0</v>
      </c>
      <c r="AZ95" s="87">
        <f>'PS 01 - Přeložka plynovodu'!F35</f>
        <v>0</v>
      </c>
      <c r="BA95" s="87">
        <f>'PS 01 - Přeložka plynovodu'!F36</f>
        <v>0</v>
      </c>
      <c r="BB95" s="87">
        <f>'PS 01 - Přeložka plynovodu'!F37</f>
        <v>0</v>
      </c>
      <c r="BC95" s="87">
        <f>'PS 01 - Přeložka plynovodu'!F38</f>
        <v>0</v>
      </c>
      <c r="BD95" s="89">
        <f>'PS 01 - Přeložka plynovodu'!F39</f>
        <v>0</v>
      </c>
      <c r="BT95" s="90" t="s">
        <v>31</v>
      </c>
      <c r="BV95" s="90" t="s">
        <v>77</v>
      </c>
      <c r="BW95" s="90" t="s">
        <v>83</v>
      </c>
      <c r="BX95" s="90" t="s">
        <v>4</v>
      </c>
      <c r="CL95" s="90" t="s">
        <v>1</v>
      </c>
      <c r="CM95" s="90" t="s">
        <v>84</v>
      </c>
    </row>
    <row r="96" spans="1:91" s="7" customFormat="1" ht="16.5" customHeight="1">
      <c r="A96" s="81" t="s">
        <v>79</v>
      </c>
      <c r="B96" s="82"/>
      <c r="C96" s="83"/>
      <c r="D96" s="279" t="s">
        <v>85</v>
      </c>
      <c r="E96" s="279"/>
      <c r="F96" s="279"/>
      <c r="G96" s="279"/>
      <c r="H96" s="279"/>
      <c r="I96" s="84"/>
      <c r="J96" s="279" t="s">
        <v>86</v>
      </c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43">
        <f>'PS 02 - Přeložka plynovod...'!J32</f>
        <v>0</v>
      </c>
      <c r="AH96" s="244"/>
      <c r="AI96" s="244"/>
      <c r="AJ96" s="244"/>
      <c r="AK96" s="244"/>
      <c r="AL96" s="244"/>
      <c r="AM96" s="244"/>
      <c r="AN96" s="243">
        <f t="shared" si="0"/>
        <v>0</v>
      </c>
      <c r="AO96" s="244"/>
      <c r="AP96" s="244"/>
      <c r="AQ96" s="85" t="s">
        <v>82</v>
      </c>
      <c r="AR96" s="82"/>
      <c r="AS96" s="86">
        <v>0</v>
      </c>
      <c r="AT96" s="87">
        <f t="shared" si="1"/>
        <v>0</v>
      </c>
      <c r="AU96" s="88">
        <f>'PS 02 - Přeložka plynovod...'!P135</f>
        <v>0</v>
      </c>
      <c r="AV96" s="87">
        <f>'PS 02 - Přeložka plynovod...'!J35</f>
        <v>0</v>
      </c>
      <c r="AW96" s="87">
        <f>'PS 02 - Přeložka plynovod...'!J36</f>
        <v>0</v>
      </c>
      <c r="AX96" s="87">
        <f>'PS 02 - Přeložka plynovod...'!J37</f>
        <v>0</v>
      </c>
      <c r="AY96" s="87">
        <f>'PS 02 - Přeložka plynovod...'!J38</f>
        <v>0</v>
      </c>
      <c r="AZ96" s="87">
        <f>'PS 02 - Přeložka plynovod...'!F35</f>
        <v>0</v>
      </c>
      <c r="BA96" s="87">
        <f>'PS 02 - Přeložka plynovod...'!F36</f>
        <v>0</v>
      </c>
      <c r="BB96" s="87">
        <f>'PS 02 - Přeložka plynovod...'!F37</f>
        <v>0</v>
      </c>
      <c r="BC96" s="87">
        <f>'PS 02 - Přeložka plynovod...'!F38</f>
        <v>0</v>
      </c>
      <c r="BD96" s="89">
        <f>'PS 02 - Přeložka plynovod...'!F39</f>
        <v>0</v>
      </c>
      <c r="BT96" s="90" t="s">
        <v>31</v>
      </c>
      <c r="BV96" s="90" t="s">
        <v>77</v>
      </c>
      <c r="BW96" s="90" t="s">
        <v>87</v>
      </c>
      <c r="BX96" s="90" t="s">
        <v>4</v>
      </c>
      <c r="CL96" s="90" t="s">
        <v>1</v>
      </c>
      <c r="CM96" s="90" t="s">
        <v>84</v>
      </c>
    </row>
    <row r="97" spans="1:91" s="7" customFormat="1" ht="24.75" customHeight="1">
      <c r="A97" s="81" t="s">
        <v>79</v>
      </c>
      <c r="B97" s="82"/>
      <c r="C97" s="83"/>
      <c r="D97" s="279" t="s">
        <v>88</v>
      </c>
      <c r="E97" s="279"/>
      <c r="F97" s="279"/>
      <c r="G97" s="279"/>
      <c r="H97" s="279"/>
      <c r="I97" s="84"/>
      <c r="J97" s="279" t="s">
        <v>89</v>
      </c>
      <c r="K97" s="279"/>
      <c r="L97" s="279"/>
      <c r="M97" s="279"/>
      <c r="N97" s="279"/>
      <c r="O97" s="279"/>
      <c r="P97" s="279"/>
      <c r="Q97" s="279"/>
      <c r="R97" s="279"/>
      <c r="S97" s="279"/>
      <c r="T97" s="279"/>
      <c r="U97" s="279"/>
      <c r="V97" s="279"/>
      <c r="W97" s="279"/>
      <c r="X97" s="279"/>
      <c r="Y97" s="279"/>
      <c r="Z97" s="279"/>
      <c r="AA97" s="279"/>
      <c r="AB97" s="279"/>
      <c r="AC97" s="279"/>
      <c r="AD97" s="279"/>
      <c r="AE97" s="279"/>
      <c r="AF97" s="279"/>
      <c r="AG97" s="243">
        <f>'SO 01,1 - Kanalizace jedn...'!J32</f>
        <v>0</v>
      </c>
      <c r="AH97" s="244"/>
      <c r="AI97" s="244"/>
      <c r="AJ97" s="244"/>
      <c r="AK97" s="244"/>
      <c r="AL97" s="244"/>
      <c r="AM97" s="244"/>
      <c r="AN97" s="243">
        <f t="shared" si="0"/>
        <v>0</v>
      </c>
      <c r="AO97" s="244"/>
      <c r="AP97" s="244"/>
      <c r="AQ97" s="85" t="s">
        <v>82</v>
      </c>
      <c r="AR97" s="82"/>
      <c r="AS97" s="86">
        <v>0</v>
      </c>
      <c r="AT97" s="87">
        <f t="shared" si="1"/>
        <v>0</v>
      </c>
      <c r="AU97" s="88">
        <f>'SO 01,1 - Kanalizace jedn...'!P146</f>
        <v>0</v>
      </c>
      <c r="AV97" s="87">
        <f>'SO 01,1 - Kanalizace jedn...'!J35</f>
        <v>0</v>
      </c>
      <c r="AW97" s="87">
        <f>'SO 01,1 - Kanalizace jedn...'!J36</f>
        <v>0</v>
      </c>
      <c r="AX97" s="87">
        <f>'SO 01,1 - Kanalizace jedn...'!J37</f>
        <v>0</v>
      </c>
      <c r="AY97" s="87">
        <f>'SO 01,1 - Kanalizace jedn...'!J38</f>
        <v>0</v>
      </c>
      <c r="AZ97" s="87">
        <f>'SO 01,1 - Kanalizace jedn...'!F35</f>
        <v>0</v>
      </c>
      <c r="BA97" s="87">
        <f>'SO 01,1 - Kanalizace jedn...'!F36</f>
        <v>0</v>
      </c>
      <c r="BB97" s="87">
        <f>'SO 01,1 - Kanalizace jedn...'!F37</f>
        <v>0</v>
      </c>
      <c r="BC97" s="87">
        <f>'SO 01,1 - Kanalizace jedn...'!F38</f>
        <v>0</v>
      </c>
      <c r="BD97" s="89">
        <f>'SO 01,1 - Kanalizace jedn...'!F39</f>
        <v>0</v>
      </c>
      <c r="BT97" s="90" t="s">
        <v>31</v>
      </c>
      <c r="BV97" s="90" t="s">
        <v>77</v>
      </c>
      <c r="BW97" s="90" t="s">
        <v>90</v>
      </c>
      <c r="BX97" s="90" t="s">
        <v>4</v>
      </c>
      <c r="CL97" s="90" t="s">
        <v>1</v>
      </c>
      <c r="CM97" s="90" t="s">
        <v>84</v>
      </c>
    </row>
    <row r="98" spans="1:91" s="7" customFormat="1" ht="24.75" customHeight="1">
      <c r="A98" s="81" t="s">
        <v>79</v>
      </c>
      <c r="B98" s="82"/>
      <c r="C98" s="83"/>
      <c r="D98" s="279" t="s">
        <v>91</v>
      </c>
      <c r="E98" s="279"/>
      <c r="F98" s="279"/>
      <c r="G98" s="279"/>
      <c r="H98" s="279"/>
      <c r="I98" s="84"/>
      <c r="J98" s="279" t="s">
        <v>92</v>
      </c>
      <c r="K98" s="279"/>
      <c r="L98" s="279"/>
      <c r="M98" s="279"/>
      <c r="N98" s="279"/>
      <c r="O98" s="279"/>
      <c r="P98" s="279"/>
      <c r="Q98" s="279"/>
      <c r="R98" s="279"/>
      <c r="S98" s="279"/>
      <c r="T98" s="279"/>
      <c r="U98" s="279"/>
      <c r="V98" s="279"/>
      <c r="W98" s="279"/>
      <c r="X98" s="279"/>
      <c r="Y98" s="279"/>
      <c r="Z98" s="279"/>
      <c r="AA98" s="279"/>
      <c r="AB98" s="279"/>
      <c r="AC98" s="279"/>
      <c r="AD98" s="279"/>
      <c r="AE98" s="279"/>
      <c r="AF98" s="279"/>
      <c r="AG98" s="243">
        <f>'SO 01,2 - Kanalizace dešťová'!J32</f>
        <v>0</v>
      </c>
      <c r="AH98" s="244"/>
      <c r="AI98" s="244"/>
      <c r="AJ98" s="244"/>
      <c r="AK98" s="244"/>
      <c r="AL98" s="244"/>
      <c r="AM98" s="244"/>
      <c r="AN98" s="243">
        <f t="shared" si="0"/>
        <v>0</v>
      </c>
      <c r="AO98" s="244"/>
      <c r="AP98" s="244"/>
      <c r="AQ98" s="85" t="s">
        <v>82</v>
      </c>
      <c r="AR98" s="82"/>
      <c r="AS98" s="86">
        <v>0</v>
      </c>
      <c r="AT98" s="87">
        <f t="shared" si="1"/>
        <v>0</v>
      </c>
      <c r="AU98" s="88">
        <f>'SO 01,2 - Kanalizace dešťová'!P133</f>
        <v>0</v>
      </c>
      <c r="AV98" s="87">
        <f>'SO 01,2 - Kanalizace dešťová'!J35</f>
        <v>0</v>
      </c>
      <c r="AW98" s="87">
        <f>'SO 01,2 - Kanalizace dešťová'!J36</f>
        <v>0</v>
      </c>
      <c r="AX98" s="87">
        <f>'SO 01,2 - Kanalizace dešťová'!J37</f>
        <v>0</v>
      </c>
      <c r="AY98" s="87">
        <f>'SO 01,2 - Kanalizace dešťová'!J38</f>
        <v>0</v>
      </c>
      <c r="AZ98" s="87">
        <f>'SO 01,2 - Kanalizace dešťová'!F35</f>
        <v>0</v>
      </c>
      <c r="BA98" s="87">
        <f>'SO 01,2 - Kanalizace dešťová'!F36</f>
        <v>0</v>
      </c>
      <c r="BB98" s="87">
        <f>'SO 01,2 - Kanalizace dešťová'!F37</f>
        <v>0</v>
      </c>
      <c r="BC98" s="87">
        <f>'SO 01,2 - Kanalizace dešťová'!F38</f>
        <v>0</v>
      </c>
      <c r="BD98" s="89">
        <f>'SO 01,2 - Kanalizace dešťová'!F39</f>
        <v>0</v>
      </c>
      <c r="BT98" s="90" t="s">
        <v>31</v>
      </c>
      <c r="BV98" s="90" t="s">
        <v>77</v>
      </c>
      <c r="BW98" s="90" t="s">
        <v>93</v>
      </c>
      <c r="BX98" s="90" t="s">
        <v>4</v>
      </c>
      <c r="CL98" s="90" t="s">
        <v>1</v>
      </c>
      <c r="CM98" s="90" t="s">
        <v>84</v>
      </c>
    </row>
    <row r="99" spans="1:91" s="7" customFormat="1" ht="16.5" customHeight="1">
      <c r="A99" s="81" t="s">
        <v>79</v>
      </c>
      <c r="B99" s="82"/>
      <c r="C99" s="83"/>
      <c r="D99" s="279" t="s">
        <v>94</v>
      </c>
      <c r="E99" s="279"/>
      <c r="F99" s="279"/>
      <c r="G99" s="279"/>
      <c r="H99" s="279"/>
      <c r="I99" s="84"/>
      <c r="J99" s="279" t="s">
        <v>95</v>
      </c>
      <c r="K99" s="279"/>
      <c r="L99" s="279"/>
      <c r="M99" s="279"/>
      <c r="N99" s="279"/>
      <c r="O99" s="279"/>
      <c r="P99" s="279"/>
      <c r="Q99" s="279"/>
      <c r="R99" s="279"/>
      <c r="S99" s="279"/>
      <c r="T99" s="279"/>
      <c r="U99" s="279"/>
      <c r="V99" s="279"/>
      <c r="W99" s="279"/>
      <c r="X99" s="279"/>
      <c r="Y99" s="279"/>
      <c r="Z99" s="279"/>
      <c r="AA99" s="279"/>
      <c r="AB99" s="279"/>
      <c r="AC99" s="279"/>
      <c r="AD99" s="279"/>
      <c r="AE99" s="279"/>
      <c r="AF99" s="279"/>
      <c r="AG99" s="243">
        <f>'SO 03 - Náhradní zásobová...'!J32</f>
        <v>0</v>
      </c>
      <c r="AH99" s="244"/>
      <c r="AI99" s="244"/>
      <c r="AJ99" s="244"/>
      <c r="AK99" s="244"/>
      <c r="AL99" s="244"/>
      <c r="AM99" s="244"/>
      <c r="AN99" s="243">
        <f t="shared" si="0"/>
        <v>0</v>
      </c>
      <c r="AO99" s="244"/>
      <c r="AP99" s="244"/>
      <c r="AQ99" s="85" t="s">
        <v>82</v>
      </c>
      <c r="AR99" s="82"/>
      <c r="AS99" s="86">
        <v>0</v>
      </c>
      <c r="AT99" s="87">
        <f t="shared" si="1"/>
        <v>0</v>
      </c>
      <c r="AU99" s="88">
        <f>'SO 03 - Náhradní zásobová...'!P136</f>
        <v>0</v>
      </c>
      <c r="AV99" s="87">
        <f>'SO 03 - Náhradní zásobová...'!J35</f>
        <v>0</v>
      </c>
      <c r="AW99" s="87">
        <f>'SO 03 - Náhradní zásobová...'!J36</f>
        <v>0</v>
      </c>
      <c r="AX99" s="87">
        <f>'SO 03 - Náhradní zásobová...'!J37</f>
        <v>0</v>
      </c>
      <c r="AY99" s="87">
        <f>'SO 03 - Náhradní zásobová...'!J38</f>
        <v>0</v>
      </c>
      <c r="AZ99" s="87">
        <f>'SO 03 - Náhradní zásobová...'!F35</f>
        <v>0</v>
      </c>
      <c r="BA99" s="87">
        <f>'SO 03 - Náhradní zásobová...'!F36</f>
        <v>0</v>
      </c>
      <c r="BB99" s="87">
        <f>'SO 03 - Náhradní zásobová...'!F37</f>
        <v>0</v>
      </c>
      <c r="BC99" s="87">
        <f>'SO 03 - Náhradní zásobová...'!F38</f>
        <v>0</v>
      </c>
      <c r="BD99" s="89">
        <f>'SO 03 - Náhradní zásobová...'!F39</f>
        <v>0</v>
      </c>
      <c r="BT99" s="90" t="s">
        <v>31</v>
      </c>
      <c r="BV99" s="90" t="s">
        <v>77</v>
      </c>
      <c r="BW99" s="90" t="s">
        <v>96</v>
      </c>
      <c r="BX99" s="90" t="s">
        <v>4</v>
      </c>
      <c r="CL99" s="90" t="s">
        <v>1</v>
      </c>
      <c r="CM99" s="90" t="s">
        <v>84</v>
      </c>
    </row>
    <row r="100" spans="1:91" s="7" customFormat="1" ht="16.5" customHeight="1">
      <c r="A100" s="81" t="s">
        <v>79</v>
      </c>
      <c r="B100" s="82"/>
      <c r="C100" s="83"/>
      <c r="D100" s="279" t="s">
        <v>97</v>
      </c>
      <c r="E100" s="279"/>
      <c r="F100" s="279"/>
      <c r="G100" s="279"/>
      <c r="H100" s="279"/>
      <c r="I100" s="84"/>
      <c r="J100" s="279" t="s">
        <v>98</v>
      </c>
      <c r="K100" s="279"/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  <c r="V100" s="279"/>
      <c r="W100" s="279"/>
      <c r="X100" s="279"/>
      <c r="Y100" s="279"/>
      <c r="Z100" s="279"/>
      <c r="AA100" s="279"/>
      <c r="AB100" s="279"/>
      <c r="AC100" s="279"/>
      <c r="AD100" s="279"/>
      <c r="AE100" s="279"/>
      <c r="AF100" s="279"/>
      <c r="AG100" s="243">
        <f>'SO 02 - Kanalizační přípojky'!J32</f>
        <v>0</v>
      </c>
      <c r="AH100" s="244"/>
      <c r="AI100" s="244"/>
      <c r="AJ100" s="244"/>
      <c r="AK100" s="244"/>
      <c r="AL100" s="244"/>
      <c r="AM100" s="244"/>
      <c r="AN100" s="243">
        <f t="shared" si="0"/>
        <v>0</v>
      </c>
      <c r="AO100" s="244"/>
      <c r="AP100" s="244"/>
      <c r="AQ100" s="85" t="s">
        <v>82</v>
      </c>
      <c r="AR100" s="82"/>
      <c r="AS100" s="86">
        <v>0</v>
      </c>
      <c r="AT100" s="87">
        <f t="shared" si="1"/>
        <v>0</v>
      </c>
      <c r="AU100" s="88">
        <f>'SO 02 - Kanalizační přípojky'!P135</f>
        <v>0</v>
      </c>
      <c r="AV100" s="87">
        <f>'SO 02 - Kanalizační přípojky'!J35</f>
        <v>0</v>
      </c>
      <c r="AW100" s="87">
        <f>'SO 02 - Kanalizační přípojky'!J36</f>
        <v>0</v>
      </c>
      <c r="AX100" s="87">
        <f>'SO 02 - Kanalizační přípojky'!J37</f>
        <v>0</v>
      </c>
      <c r="AY100" s="87">
        <f>'SO 02 - Kanalizační přípojky'!J38</f>
        <v>0</v>
      </c>
      <c r="AZ100" s="87">
        <f>'SO 02 - Kanalizační přípojky'!F35</f>
        <v>0</v>
      </c>
      <c r="BA100" s="87">
        <f>'SO 02 - Kanalizační přípojky'!F36</f>
        <v>0</v>
      </c>
      <c r="BB100" s="87">
        <f>'SO 02 - Kanalizační přípojky'!F37</f>
        <v>0</v>
      </c>
      <c r="BC100" s="87">
        <f>'SO 02 - Kanalizační přípojky'!F38</f>
        <v>0</v>
      </c>
      <c r="BD100" s="89">
        <f>'SO 02 - Kanalizační přípojky'!F39</f>
        <v>0</v>
      </c>
      <c r="BT100" s="90" t="s">
        <v>31</v>
      </c>
      <c r="BV100" s="90" t="s">
        <v>77</v>
      </c>
      <c r="BW100" s="90" t="s">
        <v>99</v>
      </c>
      <c r="BX100" s="90" t="s">
        <v>4</v>
      </c>
      <c r="CL100" s="90" t="s">
        <v>1</v>
      </c>
      <c r="CM100" s="90" t="s">
        <v>84</v>
      </c>
    </row>
    <row r="101" spans="1:91" s="7" customFormat="1" ht="16.5" customHeight="1">
      <c r="A101" s="81" t="s">
        <v>79</v>
      </c>
      <c r="B101" s="82"/>
      <c r="C101" s="83"/>
      <c r="D101" s="279" t="s">
        <v>100</v>
      </c>
      <c r="E101" s="279"/>
      <c r="F101" s="279"/>
      <c r="G101" s="279"/>
      <c r="H101" s="279"/>
      <c r="I101" s="84"/>
      <c r="J101" s="279" t="s">
        <v>101</v>
      </c>
      <c r="K101" s="279"/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  <c r="AC101" s="279"/>
      <c r="AD101" s="279"/>
      <c r="AE101" s="279"/>
      <c r="AF101" s="279"/>
      <c r="AG101" s="243">
        <f>'SO90 - Ostatní rozpočtové...'!J32</f>
        <v>0</v>
      </c>
      <c r="AH101" s="244"/>
      <c r="AI101" s="244"/>
      <c r="AJ101" s="244"/>
      <c r="AK101" s="244"/>
      <c r="AL101" s="244"/>
      <c r="AM101" s="244"/>
      <c r="AN101" s="243">
        <f t="shared" si="0"/>
        <v>0</v>
      </c>
      <c r="AO101" s="244"/>
      <c r="AP101" s="244"/>
      <c r="AQ101" s="85" t="s">
        <v>82</v>
      </c>
      <c r="AR101" s="82"/>
      <c r="AS101" s="91">
        <v>0</v>
      </c>
      <c r="AT101" s="92">
        <f t="shared" si="1"/>
        <v>0</v>
      </c>
      <c r="AU101" s="93">
        <f>'SO90 - Ostatní rozpočtové...'!P128</f>
        <v>0</v>
      </c>
      <c r="AV101" s="92">
        <f>'SO90 - Ostatní rozpočtové...'!J35</f>
        <v>0</v>
      </c>
      <c r="AW101" s="92">
        <f>'SO90 - Ostatní rozpočtové...'!J36</f>
        <v>0</v>
      </c>
      <c r="AX101" s="92">
        <f>'SO90 - Ostatní rozpočtové...'!J37</f>
        <v>0</v>
      </c>
      <c r="AY101" s="92">
        <f>'SO90 - Ostatní rozpočtové...'!J38</f>
        <v>0</v>
      </c>
      <c r="AZ101" s="92">
        <f>'SO90 - Ostatní rozpočtové...'!F35</f>
        <v>0</v>
      </c>
      <c r="BA101" s="92">
        <f>'SO90 - Ostatní rozpočtové...'!F36</f>
        <v>0</v>
      </c>
      <c r="BB101" s="92">
        <f>'SO90 - Ostatní rozpočtové...'!F37</f>
        <v>0</v>
      </c>
      <c r="BC101" s="92">
        <f>'SO90 - Ostatní rozpočtové...'!F38</f>
        <v>0</v>
      </c>
      <c r="BD101" s="94">
        <f>'SO90 - Ostatní rozpočtové...'!F39</f>
        <v>0</v>
      </c>
      <c r="BT101" s="90" t="s">
        <v>31</v>
      </c>
      <c r="BV101" s="90" t="s">
        <v>77</v>
      </c>
      <c r="BW101" s="90" t="s">
        <v>102</v>
      </c>
      <c r="BX101" s="90" t="s">
        <v>4</v>
      </c>
      <c r="CL101" s="90" t="s">
        <v>1</v>
      </c>
      <c r="CM101" s="90" t="s">
        <v>84</v>
      </c>
    </row>
    <row r="102" spans="1:91">
      <c r="B102" s="20"/>
      <c r="AR102" s="20"/>
    </row>
    <row r="103" spans="1:91" s="2" customFormat="1" ht="30" customHeight="1">
      <c r="A103" s="34"/>
      <c r="B103" s="35"/>
      <c r="C103" s="71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248"/>
      <c r="AH103" s="248"/>
      <c r="AI103" s="248"/>
      <c r="AJ103" s="248"/>
      <c r="AK103" s="248"/>
      <c r="AL103" s="248"/>
      <c r="AM103" s="248"/>
      <c r="AN103" s="248"/>
      <c r="AO103" s="248"/>
      <c r="AP103" s="248"/>
      <c r="AQ103" s="95"/>
      <c r="AR103" s="35"/>
      <c r="AS103" s="64" t="s">
        <v>103</v>
      </c>
      <c r="AT103" s="65" t="s">
        <v>104</v>
      </c>
      <c r="AU103" s="65" t="s">
        <v>40</v>
      </c>
      <c r="AV103" s="66" t="s">
        <v>63</v>
      </c>
      <c r="AW103" s="34"/>
      <c r="AX103" s="34"/>
      <c r="AY103" s="34"/>
      <c r="AZ103" s="34"/>
      <c r="BA103" s="34"/>
      <c r="BB103" s="34"/>
      <c r="BC103" s="34"/>
      <c r="BD103" s="34"/>
      <c r="BE103" s="34"/>
    </row>
    <row r="104" spans="1:91" s="2" customFormat="1" ht="19.899999999999999" customHeight="1">
      <c r="A104" s="34"/>
      <c r="B104" s="35"/>
      <c r="C104" s="34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34"/>
      <c r="AD104" s="34"/>
      <c r="AE104" s="34"/>
      <c r="AF104" s="34"/>
      <c r="AG104" s="249"/>
      <c r="AH104" s="242"/>
      <c r="AI104" s="242"/>
      <c r="AJ104" s="242"/>
      <c r="AK104" s="242"/>
      <c r="AL104" s="242"/>
      <c r="AM104" s="242"/>
      <c r="AN104" s="242"/>
      <c r="AO104" s="242"/>
      <c r="AP104" s="242"/>
      <c r="AQ104" s="34"/>
      <c r="AR104" s="35"/>
      <c r="AS104" s="97">
        <v>0</v>
      </c>
      <c r="AT104" s="98" t="s">
        <v>106</v>
      </c>
      <c r="AU104" s="98" t="s">
        <v>41</v>
      </c>
      <c r="AV104" s="99">
        <f>ROUND(IF(AU104="základní",AG104*L32,IF(AU104="snížená",AG104*L33,0)), 0)</f>
        <v>0</v>
      </c>
      <c r="AW104" s="34"/>
      <c r="AX104" s="34"/>
      <c r="AY104" s="34"/>
      <c r="AZ104" s="34"/>
      <c r="BA104" s="34"/>
      <c r="BB104" s="34"/>
      <c r="BC104" s="34"/>
      <c r="BD104" s="34"/>
      <c r="BE104" s="34"/>
      <c r="BV104" s="17" t="s">
        <v>107</v>
      </c>
      <c r="BY104" s="100">
        <f>IF(AU104="základní",AV104,0)</f>
        <v>0</v>
      </c>
      <c r="BZ104" s="100">
        <f>IF(AU104="snížená",AV104,0)</f>
        <v>0</v>
      </c>
      <c r="CA104" s="100">
        <v>0</v>
      </c>
      <c r="CB104" s="100">
        <v>0</v>
      </c>
      <c r="CC104" s="100">
        <v>0</v>
      </c>
      <c r="CD104" s="100">
        <f>IF(AU104="základní",AG104,0)</f>
        <v>0</v>
      </c>
      <c r="CE104" s="100">
        <f>IF(AU104="snížená",AG104,0)</f>
        <v>0</v>
      </c>
      <c r="CF104" s="100">
        <f>IF(AU104="zákl. přenesená",AG104,0)</f>
        <v>0</v>
      </c>
      <c r="CG104" s="100">
        <f>IF(AU104="sníž. přenesená",AG104,0)</f>
        <v>0</v>
      </c>
      <c r="CH104" s="100">
        <f>IF(AU104="nulová",AG104,0)</f>
        <v>0</v>
      </c>
      <c r="CI104" s="17">
        <f>IF(AU104="základní",1,IF(AU104="snížená",2,IF(AU104="zákl. přenesená",4,IF(AU104="sníž. přenesená",5,3))))</f>
        <v>1</v>
      </c>
      <c r="CJ104" s="17">
        <f>IF(AT104="stavební čast",1,IF(AT104="investiční čast",2,3))</f>
        <v>1</v>
      </c>
      <c r="CK104" s="17" t="str">
        <f>IF(D104="Vyplň vlastní","","x")</f>
        <v>x</v>
      </c>
    </row>
    <row r="105" spans="1:91" s="2" customFormat="1" ht="19.899999999999999" customHeight="1">
      <c r="A105" s="34"/>
      <c r="B105" s="35"/>
      <c r="C105" s="34"/>
      <c r="D105" s="284"/>
      <c r="E105" s="285"/>
      <c r="F105" s="285"/>
      <c r="G105" s="285"/>
      <c r="H105" s="285"/>
      <c r="I105" s="285"/>
      <c r="J105" s="285"/>
      <c r="K105" s="285"/>
      <c r="L105" s="285"/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34"/>
      <c r="AD105" s="34"/>
      <c r="AE105" s="34"/>
      <c r="AF105" s="34"/>
      <c r="AG105" s="249"/>
      <c r="AH105" s="242"/>
      <c r="AI105" s="242"/>
      <c r="AJ105" s="242"/>
      <c r="AK105" s="242"/>
      <c r="AL105" s="242"/>
      <c r="AM105" s="242"/>
      <c r="AN105" s="242"/>
      <c r="AO105" s="242"/>
      <c r="AP105" s="242"/>
      <c r="AQ105" s="34"/>
      <c r="AR105" s="35"/>
      <c r="AS105" s="97">
        <v>0</v>
      </c>
      <c r="AT105" s="98" t="s">
        <v>106</v>
      </c>
      <c r="AU105" s="98" t="s">
        <v>41</v>
      </c>
      <c r="AV105" s="99">
        <f>ROUND(IF(AU105="základní",AG105*L32,IF(AU105="snížená",AG105*L33,0)), 0)</f>
        <v>0</v>
      </c>
      <c r="AW105" s="34"/>
      <c r="AX105" s="34"/>
      <c r="AY105" s="34"/>
      <c r="AZ105" s="34"/>
      <c r="BA105" s="34"/>
      <c r="BB105" s="34"/>
      <c r="BC105" s="34"/>
      <c r="BD105" s="34"/>
      <c r="BE105" s="34"/>
      <c r="BV105" s="17" t="s">
        <v>108</v>
      </c>
      <c r="BY105" s="100">
        <f>IF(AU105="základní",AV105,0)</f>
        <v>0</v>
      </c>
      <c r="BZ105" s="100">
        <f>IF(AU105="snížená",AV105,0)</f>
        <v>0</v>
      </c>
      <c r="CA105" s="100">
        <v>0</v>
      </c>
      <c r="CB105" s="100">
        <v>0</v>
      </c>
      <c r="CC105" s="100">
        <v>0</v>
      </c>
      <c r="CD105" s="100">
        <f>IF(AU105="základní",AG105,0)</f>
        <v>0</v>
      </c>
      <c r="CE105" s="100">
        <f>IF(AU105="snížená",AG105,0)</f>
        <v>0</v>
      </c>
      <c r="CF105" s="100">
        <f>IF(AU105="zákl. přenesená",AG105,0)</f>
        <v>0</v>
      </c>
      <c r="CG105" s="100">
        <f>IF(AU105="sníž. přenesená",AG105,0)</f>
        <v>0</v>
      </c>
      <c r="CH105" s="100">
        <f>IF(AU105="nulová",AG105,0)</f>
        <v>0</v>
      </c>
      <c r="CI105" s="17">
        <f>IF(AU105="základní",1,IF(AU105="snížená",2,IF(AU105="zákl. přenesená",4,IF(AU105="sníž. přenesená",5,3))))</f>
        <v>1</v>
      </c>
      <c r="CJ105" s="17">
        <f>IF(AT105="stavební čast",1,IF(AT105="investiční čast",2,3))</f>
        <v>1</v>
      </c>
      <c r="CK105" s="17" t="str">
        <f>IF(D105="Vyplň vlastní","","x")</f>
        <v>x</v>
      </c>
    </row>
    <row r="106" spans="1:91" s="2" customFormat="1" ht="19.899999999999999" customHeight="1">
      <c r="A106" s="34"/>
      <c r="B106" s="35"/>
      <c r="C106" s="34"/>
      <c r="D106" s="284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34"/>
      <c r="AD106" s="34"/>
      <c r="AE106" s="34"/>
      <c r="AF106" s="34"/>
      <c r="AG106" s="249"/>
      <c r="AH106" s="242"/>
      <c r="AI106" s="242"/>
      <c r="AJ106" s="242"/>
      <c r="AK106" s="242"/>
      <c r="AL106" s="242"/>
      <c r="AM106" s="242"/>
      <c r="AN106" s="242"/>
      <c r="AO106" s="242"/>
      <c r="AP106" s="242"/>
      <c r="AQ106" s="34"/>
      <c r="AR106" s="35"/>
      <c r="AS106" s="97">
        <v>0</v>
      </c>
      <c r="AT106" s="98" t="s">
        <v>106</v>
      </c>
      <c r="AU106" s="98" t="s">
        <v>41</v>
      </c>
      <c r="AV106" s="99">
        <f>ROUND(IF(AU106="základní",AG106*L32,IF(AU106="snížená",AG106*L33,0)), 0)</f>
        <v>0</v>
      </c>
      <c r="AW106" s="34"/>
      <c r="AX106" s="34"/>
      <c r="AY106" s="34"/>
      <c r="AZ106" s="34"/>
      <c r="BA106" s="34"/>
      <c r="BB106" s="34"/>
      <c r="BC106" s="34"/>
      <c r="BD106" s="34"/>
      <c r="BE106" s="34"/>
      <c r="BV106" s="17" t="s">
        <v>108</v>
      </c>
      <c r="BY106" s="100">
        <f>IF(AU106="základní",AV106,0)</f>
        <v>0</v>
      </c>
      <c r="BZ106" s="100">
        <f>IF(AU106="snížená",AV106,0)</f>
        <v>0</v>
      </c>
      <c r="CA106" s="100">
        <v>0</v>
      </c>
      <c r="CB106" s="100">
        <v>0</v>
      </c>
      <c r="CC106" s="100">
        <v>0</v>
      </c>
      <c r="CD106" s="100">
        <f>IF(AU106="základní",AG106,0)</f>
        <v>0</v>
      </c>
      <c r="CE106" s="100">
        <f>IF(AU106="snížená",AG106,0)</f>
        <v>0</v>
      </c>
      <c r="CF106" s="100">
        <f>IF(AU106="zákl. přenesená",AG106,0)</f>
        <v>0</v>
      </c>
      <c r="CG106" s="100">
        <f>IF(AU106="sníž. přenesená",AG106,0)</f>
        <v>0</v>
      </c>
      <c r="CH106" s="100">
        <f>IF(AU106="nulová",AG106,0)</f>
        <v>0</v>
      </c>
      <c r="CI106" s="17">
        <f>IF(AU106="základní",1,IF(AU106="snížená",2,IF(AU106="zákl. přenesená",4,IF(AU106="sníž. přenesená",5,3))))</f>
        <v>1</v>
      </c>
      <c r="CJ106" s="17">
        <f>IF(AT106="stavební čast",1,IF(AT106="investiční čast",2,3))</f>
        <v>1</v>
      </c>
      <c r="CK106" s="17" t="str">
        <f>IF(D106="Vyplň vlastní","","x")</f>
        <v>x</v>
      </c>
    </row>
    <row r="107" spans="1:91" s="2" customFormat="1" ht="19.899999999999999" customHeight="1">
      <c r="A107" s="34"/>
      <c r="B107" s="35"/>
      <c r="C107" s="34"/>
      <c r="D107" s="284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34"/>
      <c r="AD107" s="34"/>
      <c r="AE107" s="34"/>
      <c r="AF107" s="34"/>
      <c r="AG107" s="249"/>
      <c r="AH107" s="242"/>
      <c r="AI107" s="242"/>
      <c r="AJ107" s="242"/>
      <c r="AK107" s="242"/>
      <c r="AL107" s="242"/>
      <c r="AM107" s="242"/>
      <c r="AN107" s="242"/>
      <c r="AO107" s="242"/>
      <c r="AP107" s="242"/>
      <c r="AQ107" s="34"/>
      <c r="AR107" s="35"/>
      <c r="AS107" s="101">
        <v>0</v>
      </c>
      <c r="AT107" s="102" t="s">
        <v>106</v>
      </c>
      <c r="AU107" s="102" t="s">
        <v>41</v>
      </c>
      <c r="AV107" s="103">
        <f>ROUND(IF(AU107="základní",AG107*L32,IF(AU107="snížená",AG107*L33,0)), 0)</f>
        <v>0</v>
      </c>
      <c r="AW107" s="34"/>
      <c r="AX107" s="34"/>
      <c r="AY107" s="34"/>
      <c r="AZ107" s="34"/>
      <c r="BA107" s="34"/>
      <c r="BB107" s="34"/>
      <c r="BC107" s="34"/>
      <c r="BD107" s="34"/>
      <c r="BE107" s="34"/>
      <c r="BV107" s="17" t="s">
        <v>108</v>
      </c>
      <c r="BY107" s="100">
        <f>IF(AU107="základní",AV107,0)</f>
        <v>0</v>
      </c>
      <c r="BZ107" s="100">
        <f>IF(AU107="snížená",AV107,0)</f>
        <v>0</v>
      </c>
      <c r="CA107" s="100">
        <v>0</v>
      </c>
      <c r="CB107" s="100">
        <v>0</v>
      </c>
      <c r="CC107" s="100">
        <v>0</v>
      </c>
      <c r="CD107" s="100">
        <f>IF(AU107="základní",AG107,0)</f>
        <v>0</v>
      </c>
      <c r="CE107" s="100">
        <f>IF(AU107="snížená",AG107,0)</f>
        <v>0</v>
      </c>
      <c r="CF107" s="100">
        <f>IF(AU107="zákl. přenesená",AG107,0)</f>
        <v>0</v>
      </c>
      <c r="CG107" s="100">
        <f>IF(AU107="sníž. přenesená",AG107,0)</f>
        <v>0</v>
      </c>
      <c r="CH107" s="100">
        <f>IF(AU107="nulová",AG107,0)</f>
        <v>0</v>
      </c>
      <c r="CI107" s="17">
        <f>IF(AU107="základní",1,IF(AU107="snížená",2,IF(AU107="zákl. přenesená",4,IF(AU107="sníž. přenesená",5,3))))</f>
        <v>1</v>
      </c>
      <c r="CJ107" s="17">
        <f>IF(AT107="stavební čast",1,IF(AT107="investiční čast",2,3))</f>
        <v>1</v>
      </c>
      <c r="CK107" s="17" t="str">
        <f>IF(D107="Vyplň vlastní","","x")</f>
        <v>x</v>
      </c>
    </row>
    <row r="108" spans="1:91" s="2" customFormat="1" ht="10.9" customHeight="1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5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</row>
    <row r="109" spans="1:91" s="2" customFormat="1" ht="30" customHeight="1">
      <c r="A109" s="34"/>
      <c r="B109" s="35"/>
      <c r="C109" s="104" t="s">
        <v>2244</v>
      </c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241">
        <f>ROUND(AG94 + AG103, 0)</f>
        <v>0</v>
      </c>
      <c r="AH109" s="241"/>
      <c r="AI109" s="241"/>
      <c r="AJ109" s="241"/>
      <c r="AK109" s="241"/>
      <c r="AL109" s="241"/>
      <c r="AM109" s="241"/>
      <c r="AN109" s="241">
        <f>ROUND(AN94 + AN103, 0)</f>
        <v>0</v>
      </c>
      <c r="AO109" s="241"/>
      <c r="AP109" s="241"/>
      <c r="AQ109" s="105"/>
      <c r="AR109" s="35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</row>
    <row r="110" spans="1:91" s="2" customFormat="1" ht="6.95" customHeight="1">
      <c r="A110" s="34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35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</row>
  </sheetData>
  <mergeCells count="84">
    <mergeCell ref="C92:G92"/>
    <mergeCell ref="D107:AB107"/>
    <mergeCell ref="D96:H96"/>
    <mergeCell ref="D98:H98"/>
    <mergeCell ref="D95:H95"/>
    <mergeCell ref="D99:H99"/>
    <mergeCell ref="D100:H100"/>
    <mergeCell ref="D101:H101"/>
    <mergeCell ref="D104:AB104"/>
    <mergeCell ref="D105:AB105"/>
    <mergeCell ref="D106:AB106"/>
    <mergeCell ref="D97:H97"/>
    <mergeCell ref="I92:AF92"/>
    <mergeCell ref="J96:AF96"/>
    <mergeCell ref="J99:AF99"/>
    <mergeCell ref="J101:AF101"/>
    <mergeCell ref="AG109:AM109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J95:AF95"/>
    <mergeCell ref="L33:P33"/>
    <mergeCell ref="AK34:AO34"/>
    <mergeCell ref="L34:P34"/>
    <mergeCell ref="W34:AE34"/>
    <mergeCell ref="AG103:AM103"/>
    <mergeCell ref="J98:AF98"/>
    <mergeCell ref="J97:AF97"/>
    <mergeCell ref="J100:AF100"/>
    <mergeCell ref="L85:AO85"/>
    <mergeCell ref="AG94:AM94"/>
    <mergeCell ref="L35:P35"/>
    <mergeCell ref="AK35:AO35"/>
    <mergeCell ref="AK36:AO36"/>
    <mergeCell ref="W36:AE36"/>
    <mergeCell ref="L36:P36"/>
    <mergeCell ref="AK38:AO38"/>
    <mergeCell ref="X38:AB38"/>
    <mergeCell ref="AR2:BE2"/>
    <mergeCell ref="AG99:AM99"/>
    <mergeCell ref="AG105:AM105"/>
    <mergeCell ref="AG101:AM101"/>
    <mergeCell ref="AG97:AM97"/>
    <mergeCell ref="AG92:AM92"/>
    <mergeCell ref="AG100:AM100"/>
    <mergeCell ref="AM89:AP89"/>
    <mergeCell ref="AM90:AP90"/>
    <mergeCell ref="AM87:AN87"/>
    <mergeCell ref="AS89:AT91"/>
    <mergeCell ref="W35:AE35"/>
    <mergeCell ref="W33:AE33"/>
    <mergeCell ref="AK33:AO33"/>
    <mergeCell ref="AG106:AM106"/>
    <mergeCell ref="AG104:AM104"/>
    <mergeCell ref="AG95:AM95"/>
    <mergeCell ref="AG107:AM107"/>
    <mergeCell ref="AG98:AM98"/>
    <mergeCell ref="AG96:AM96"/>
    <mergeCell ref="AN92:AP92"/>
    <mergeCell ref="AN101:AP101"/>
    <mergeCell ref="AN100:AP100"/>
    <mergeCell ref="AN99:AP99"/>
    <mergeCell ref="AN95:AP95"/>
    <mergeCell ref="AN96:AP96"/>
    <mergeCell ref="AN98:AP98"/>
    <mergeCell ref="AN94:AP94"/>
    <mergeCell ref="AN109:AP109"/>
    <mergeCell ref="AN106:AP106"/>
    <mergeCell ref="AN105:AP105"/>
    <mergeCell ref="AN107:AP107"/>
    <mergeCell ref="AN97:AP97"/>
    <mergeCell ref="AN104:AP104"/>
    <mergeCell ref="AN103:AP103"/>
  </mergeCells>
  <dataValidations count="2">
    <dataValidation type="list" allowBlank="1" showInputMessage="1" showErrorMessage="1" error="Povoleny jsou hodnoty základní, snížená, zákl. přenesená, sníž. přenesená, nulová." sqref="AU103:AU10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3:AT107">
      <formula1>"stavební čast, technologická čast, investiční čast"</formula1>
    </dataValidation>
  </dataValidations>
  <hyperlinks>
    <hyperlink ref="A95" location="'PS 01 - Přeložka plynovodu'!C2" display="/"/>
    <hyperlink ref="A96" location="'PS 02 - Přeložka plynovod...'!C2" display="/"/>
    <hyperlink ref="A97" location="'SO 01,1 - Kanalizace jedn...'!C2" display="/"/>
    <hyperlink ref="A98" location="'SO 01,2 - Kanalizace dešťová'!C2" display="/"/>
    <hyperlink ref="A99" location="'SO 03 - Náhradní zásobová...'!C2" display="/"/>
    <hyperlink ref="A100" location="'SO 02 - Kanalizační přípojky'!C2" display="/"/>
    <hyperlink ref="A101" location="'SO90 - Ostatn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6"/>
  <sheetViews>
    <sheetView showGridLines="0" workbookViewId="0">
      <selection activeCell="F195" sqref="F19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83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111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J108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ROUND((SUM(BE108:BE115) + SUM(BE135:BE325)),  0)</f>
        <v>0</v>
      </c>
      <c r="G35" s="34"/>
      <c r="H35" s="34"/>
      <c r="I35" s="121">
        <v>0.21</v>
      </c>
      <c r="J35" s="120">
        <f>ROUND(((SUM(BE108:BE115) + SUM(BE135:BE325))*I35),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ROUND((SUM(BF108:BF115) + SUM(BF135:BF325)),  0)</f>
        <v>0</v>
      </c>
      <c r="G36" s="34"/>
      <c r="H36" s="34"/>
      <c r="I36" s="121">
        <v>0.15</v>
      </c>
      <c r="J36" s="120">
        <f>ROUND(((SUM(BF108:BF115) + SUM(BF135:BF325))*I36),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ROUND((SUM(BG108:BG115) + SUM(BG135:BG325)),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ROUND((SUM(BH108:BH115) + SUM(BH135:BH325)),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ROUND((SUM(BI108:BI115) + SUM(BI135:BI325)),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PS 01 - Přeložka plynovodu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2246</v>
      </c>
      <c r="D96" s="34"/>
      <c r="E96" s="34"/>
      <c r="F96" s="34"/>
      <c r="G96" s="34"/>
      <c r="H96" s="34"/>
      <c r="I96" s="110"/>
      <c r="J96" s="73">
        <f>J135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1:65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J136</f>
        <v>0</v>
      </c>
      <c r="L97" s="139"/>
    </row>
    <row r="98" spans="1:65" s="10" customFormat="1" ht="19.899999999999999" customHeight="1">
      <c r="B98" s="144"/>
      <c r="D98" s="145" t="s">
        <v>118</v>
      </c>
      <c r="E98" s="146"/>
      <c r="F98" s="146"/>
      <c r="G98" s="146"/>
      <c r="H98" s="146"/>
      <c r="I98" s="147"/>
      <c r="J98" s="148">
        <f>J137</f>
        <v>0</v>
      </c>
      <c r="L98" s="144"/>
    </row>
    <row r="99" spans="1:65" s="10" customFormat="1" ht="19.899999999999999" customHeight="1">
      <c r="B99" s="144"/>
      <c r="D99" s="145" t="s">
        <v>119</v>
      </c>
      <c r="E99" s="146"/>
      <c r="F99" s="146"/>
      <c r="G99" s="146"/>
      <c r="H99" s="146"/>
      <c r="I99" s="147"/>
      <c r="J99" s="148">
        <f>J198</f>
        <v>0</v>
      </c>
      <c r="L99" s="144"/>
    </row>
    <row r="100" spans="1:65" s="10" customFormat="1" ht="19.899999999999999" customHeight="1">
      <c r="B100" s="144"/>
      <c r="D100" s="145" t="s">
        <v>120</v>
      </c>
      <c r="E100" s="146"/>
      <c r="F100" s="146"/>
      <c r="G100" s="146"/>
      <c r="H100" s="146"/>
      <c r="I100" s="147"/>
      <c r="J100" s="148">
        <f>J202</f>
        <v>0</v>
      </c>
      <c r="L100" s="144"/>
    </row>
    <row r="101" spans="1:65" s="10" customFormat="1" ht="19.899999999999999" customHeight="1">
      <c r="B101" s="144"/>
      <c r="D101" s="145" t="s">
        <v>121</v>
      </c>
      <c r="E101" s="146"/>
      <c r="F101" s="146"/>
      <c r="G101" s="146"/>
      <c r="H101" s="146"/>
      <c r="I101" s="147"/>
      <c r="J101" s="148">
        <f>J224</f>
        <v>0</v>
      </c>
      <c r="L101" s="144"/>
    </row>
    <row r="102" spans="1:65" s="9" customFormat="1" ht="24.95" customHeight="1">
      <c r="B102" s="139"/>
      <c r="D102" s="140" t="s">
        <v>122</v>
      </c>
      <c r="E102" s="141"/>
      <c r="F102" s="141"/>
      <c r="G102" s="141"/>
      <c r="H102" s="141"/>
      <c r="I102" s="142"/>
      <c r="J102" s="143">
        <f>J226</f>
        <v>0</v>
      </c>
      <c r="L102" s="139"/>
    </row>
    <row r="103" spans="1:65" s="10" customFormat="1" ht="19.899999999999999" customHeight="1">
      <c r="B103" s="144"/>
      <c r="D103" s="145" t="s">
        <v>123</v>
      </c>
      <c r="E103" s="146"/>
      <c r="F103" s="146"/>
      <c r="G103" s="146"/>
      <c r="H103" s="146"/>
      <c r="I103" s="147"/>
      <c r="J103" s="148">
        <f>J227</f>
        <v>0</v>
      </c>
      <c r="L103" s="144"/>
    </row>
    <row r="104" spans="1:65" s="10" customFormat="1" ht="19.899999999999999" customHeight="1">
      <c r="B104" s="144"/>
      <c r="D104" s="145" t="s">
        <v>124</v>
      </c>
      <c r="E104" s="146"/>
      <c r="F104" s="146"/>
      <c r="G104" s="146"/>
      <c r="H104" s="146"/>
      <c r="I104" s="147"/>
      <c r="J104" s="148">
        <f>J241</f>
        <v>0</v>
      </c>
      <c r="L104" s="144"/>
    </row>
    <row r="105" spans="1:65" s="10" customFormat="1" ht="19.899999999999999" customHeight="1">
      <c r="B105" s="144"/>
      <c r="D105" s="145" t="s">
        <v>125</v>
      </c>
      <c r="E105" s="146"/>
      <c r="F105" s="146"/>
      <c r="G105" s="146"/>
      <c r="H105" s="146"/>
      <c r="I105" s="147"/>
      <c r="J105" s="148">
        <f>J323</f>
        <v>0</v>
      </c>
      <c r="L105" s="144"/>
    </row>
    <row r="106" spans="1:65" s="2" customFormat="1" ht="21.75" customHeight="1">
      <c r="A106" s="34"/>
      <c r="B106" s="35"/>
      <c r="C106" s="34"/>
      <c r="D106" s="34"/>
      <c r="E106" s="34"/>
      <c r="F106" s="34"/>
      <c r="G106" s="34"/>
      <c r="H106" s="34"/>
      <c r="I106" s="110"/>
      <c r="J106" s="34"/>
      <c r="K106" s="34"/>
      <c r="L106" s="4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65" s="2" customFormat="1" ht="6.95" customHeight="1">
      <c r="A107" s="34"/>
      <c r="B107" s="35"/>
      <c r="C107" s="34"/>
      <c r="D107" s="34"/>
      <c r="E107" s="34"/>
      <c r="F107" s="34"/>
      <c r="G107" s="34"/>
      <c r="H107" s="34"/>
      <c r="I107" s="110"/>
      <c r="J107" s="34"/>
      <c r="K107" s="34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65" s="2" customFormat="1" ht="29.25" customHeight="1">
      <c r="A108" s="34"/>
      <c r="B108" s="35"/>
      <c r="C108" s="138"/>
      <c r="D108" s="34"/>
      <c r="E108" s="34"/>
      <c r="F108" s="34"/>
      <c r="G108" s="34"/>
      <c r="H108" s="34"/>
      <c r="I108" s="110"/>
      <c r="J108" s="149"/>
      <c r="K108" s="34"/>
      <c r="L108" s="44"/>
      <c r="N108" s="150" t="s">
        <v>40</v>
      </c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65" s="2" customFormat="1" ht="18" customHeight="1">
      <c r="A109" s="34"/>
      <c r="B109" s="151"/>
      <c r="C109" s="110"/>
      <c r="D109" s="284"/>
      <c r="E109" s="286"/>
      <c r="F109" s="286"/>
      <c r="G109" s="110"/>
      <c r="H109" s="110"/>
      <c r="I109" s="110"/>
      <c r="J109" s="96"/>
      <c r="K109" s="110"/>
      <c r="L109" s="153"/>
      <c r="M109" s="154"/>
      <c r="N109" s="155" t="s">
        <v>41</v>
      </c>
      <c r="O109" s="154"/>
      <c r="P109" s="154"/>
      <c r="Q109" s="154"/>
      <c r="R109" s="154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6" t="s">
        <v>126</v>
      </c>
      <c r="AZ109" s="154"/>
      <c r="BA109" s="154"/>
      <c r="BB109" s="154"/>
      <c r="BC109" s="154"/>
      <c r="BD109" s="154"/>
      <c r="BE109" s="157">
        <f t="shared" ref="BE109:BE114" si="0">IF(N109="základní",J109,0)</f>
        <v>0</v>
      </c>
      <c r="BF109" s="157">
        <f t="shared" ref="BF109:BF114" si="1">IF(N109="snížená",J109,0)</f>
        <v>0</v>
      </c>
      <c r="BG109" s="157">
        <f t="shared" ref="BG109:BG114" si="2">IF(N109="zákl. přenesená",J109,0)</f>
        <v>0</v>
      </c>
      <c r="BH109" s="157">
        <f t="shared" ref="BH109:BH114" si="3">IF(N109="sníž. přenesená",J109,0)</f>
        <v>0</v>
      </c>
      <c r="BI109" s="157">
        <f t="shared" ref="BI109:BI114" si="4">IF(N109="nulová",J109,0)</f>
        <v>0</v>
      </c>
      <c r="BJ109" s="156" t="s">
        <v>31</v>
      </c>
      <c r="BK109" s="154"/>
      <c r="BL109" s="154"/>
      <c r="BM109" s="154"/>
    </row>
    <row r="110" spans="1:65" s="2" customFormat="1" ht="18" customHeight="1">
      <c r="A110" s="34"/>
      <c r="B110" s="151"/>
      <c r="C110" s="110"/>
      <c r="D110" s="284"/>
      <c r="E110" s="286"/>
      <c r="F110" s="286"/>
      <c r="G110" s="110"/>
      <c r="H110" s="110"/>
      <c r="I110" s="110"/>
      <c r="J110" s="96"/>
      <c r="K110" s="110"/>
      <c r="L110" s="153"/>
      <c r="M110" s="154"/>
      <c r="N110" s="155" t="s">
        <v>41</v>
      </c>
      <c r="O110" s="154"/>
      <c r="P110" s="154"/>
      <c r="Q110" s="154"/>
      <c r="R110" s="154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6" t="s">
        <v>126</v>
      </c>
      <c r="AZ110" s="154"/>
      <c r="BA110" s="154"/>
      <c r="BB110" s="154"/>
      <c r="BC110" s="154"/>
      <c r="BD110" s="154"/>
      <c r="BE110" s="157">
        <f t="shared" si="0"/>
        <v>0</v>
      </c>
      <c r="BF110" s="157">
        <f t="shared" si="1"/>
        <v>0</v>
      </c>
      <c r="BG110" s="157">
        <f t="shared" si="2"/>
        <v>0</v>
      </c>
      <c r="BH110" s="157">
        <f t="shared" si="3"/>
        <v>0</v>
      </c>
      <c r="BI110" s="157">
        <f t="shared" si="4"/>
        <v>0</v>
      </c>
      <c r="BJ110" s="156" t="s">
        <v>31</v>
      </c>
      <c r="BK110" s="154"/>
      <c r="BL110" s="154"/>
      <c r="BM110" s="154"/>
    </row>
    <row r="111" spans="1:65" s="2" customFormat="1" ht="18" customHeight="1">
      <c r="A111" s="34"/>
      <c r="B111" s="151"/>
      <c r="C111" s="110"/>
      <c r="D111" s="284"/>
      <c r="E111" s="286"/>
      <c r="F111" s="286"/>
      <c r="G111" s="110"/>
      <c r="H111" s="110"/>
      <c r="I111" s="110"/>
      <c r="J111" s="96"/>
      <c r="K111" s="110"/>
      <c r="L111" s="153"/>
      <c r="M111" s="154"/>
      <c r="N111" s="155" t="s">
        <v>41</v>
      </c>
      <c r="O111" s="154"/>
      <c r="P111" s="154"/>
      <c r="Q111" s="154"/>
      <c r="R111" s="154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6" t="s">
        <v>126</v>
      </c>
      <c r="AZ111" s="154"/>
      <c r="BA111" s="154"/>
      <c r="BB111" s="154"/>
      <c r="BC111" s="154"/>
      <c r="BD111" s="154"/>
      <c r="BE111" s="157">
        <f t="shared" si="0"/>
        <v>0</v>
      </c>
      <c r="BF111" s="157">
        <f t="shared" si="1"/>
        <v>0</v>
      </c>
      <c r="BG111" s="157">
        <f t="shared" si="2"/>
        <v>0</v>
      </c>
      <c r="BH111" s="157">
        <f t="shared" si="3"/>
        <v>0</v>
      </c>
      <c r="BI111" s="157">
        <f t="shared" si="4"/>
        <v>0</v>
      </c>
      <c r="BJ111" s="156" t="s">
        <v>31</v>
      </c>
      <c r="BK111" s="154"/>
      <c r="BL111" s="154"/>
      <c r="BM111" s="154"/>
    </row>
    <row r="112" spans="1:65" s="2" customFormat="1" ht="18" customHeight="1">
      <c r="A112" s="34"/>
      <c r="B112" s="151"/>
      <c r="C112" s="110"/>
      <c r="D112" s="284"/>
      <c r="E112" s="286"/>
      <c r="F112" s="286"/>
      <c r="G112" s="110"/>
      <c r="H112" s="110"/>
      <c r="I112" s="110"/>
      <c r="J112" s="96"/>
      <c r="K112" s="110"/>
      <c r="L112" s="153"/>
      <c r="M112" s="154"/>
      <c r="N112" s="155" t="s">
        <v>41</v>
      </c>
      <c r="O112" s="154"/>
      <c r="P112" s="154"/>
      <c r="Q112" s="154"/>
      <c r="R112" s="154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6" t="s">
        <v>126</v>
      </c>
      <c r="AZ112" s="154"/>
      <c r="BA112" s="154"/>
      <c r="BB112" s="154"/>
      <c r="BC112" s="154"/>
      <c r="BD112" s="154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31</v>
      </c>
      <c r="BK112" s="154"/>
      <c r="BL112" s="154"/>
      <c r="BM112" s="154"/>
    </row>
    <row r="113" spans="1:65" s="2" customFormat="1" ht="18" customHeight="1">
      <c r="A113" s="34"/>
      <c r="B113" s="151"/>
      <c r="C113" s="110"/>
      <c r="D113" s="284"/>
      <c r="E113" s="286"/>
      <c r="F113" s="286"/>
      <c r="G113" s="110"/>
      <c r="H113" s="110"/>
      <c r="I113" s="110"/>
      <c r="J113" s="96"/>
      <c r="K113" s="110"/>
      <c r="L113" s="153"/>
      <c r="M113" s="154"/>
      <c r="N113" s="155" t="s">
        <v>41</v>
      </c>
      <c r="O113" s="154"/>
      <c r="P113" s="154"/>
      <c r="Q113" s="154"/>
      <c r="R113" s="154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6" t="s">
        <v>126</v>
      </c>
      <c r="AZ113" s="154"/>
      <c r="BA113" s="154"/>
      <c r="BB113" s="154"/>
      <c r="BC113" s="154"/>
      <c r="BD113" s="154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31</v>
      </c>
      <c r="BK113" s="154"/>
      <c r="BL113" s="154"/>
      <c r="BM113" s="154"/>
    </row>
    <row r="114" spans="1:65" s="2" customFormat="1" ht="18" customHeight="1">
      <c r="A114" s="34"/>
      <c r="B114" s="151"/>
      <c r="C114" s="110"/>
      <c r="D114" s="152"/>
      <c r="E114" s="110"/>
      <c r="F114" s="110"/>
      <c r="G114" s="110"/>
      <c r="H114" s="110"/>
      <c r="I114" s="110"/>
      <c r="J114" s="96"/>
      <c r="K114" s="110"/>
      <c r="L114" s="153"/>
      <c r="M114" s="154"/>
      <c r="N114" s="155" t="s">
        <v>41</v>
      </c>
      <c r="O114" s="154"/>
      <c r="P114" s="154"/>
      <c r="Q114" s="154"/>
      <c r="R114" s="154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6" t="s">
        <v>127</v>
      </c>
      <c r="AZ114" s="154"/>
      <c r="BA114" s="154"/>
      <c r="BB114" s="154"/>
      <c r="BC114" s="154"/>
      <c r="BD114" s="154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31</v>
      </c>
      <c r="BK114" s="154"/>
      <c r="BL114" s="154"/>
      <c r="BM114" s="154"/>
    </row>
    <row r="115" spans="1:65" s="2" customFormat="1">
      <c r="A115" s="34"/>
      <c r="B115" s="35"/>
      <c r="C115" s="34"/>
      <c r="D115" s="34"/>
      <c r="E115" s="34"/>
      <c r="F115" s="34"/>
      <c r="G115" s="34"/>
      <c r="H115" s="34"/>
      <c r="I115" s="110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29.25" customHeight="1">
      <c r="A116" s="34"/>
      <c r="B116" s="35"/>
      <c r="C116" s="104" t="s">
        <v>2244</v>
      </c>
      <c r="D116" s="105"/>
      <c r="E116" s="105"/>
      <c r="F116" s="105"/>
      <c r="G116" s="105"/>
      <c r="H116" s="105"/>
      <c r="I116" s="136"/>
      <c r="J116" s="106">
        <f>ROUND(J96+J108,0)</f>
        <v>0</v>
      </c>
      <c r="K116" s="105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49"/>
      <c r="C117" s="50"/>
      <c r="D117" s="50"/>
      <c r="E117" s="50"/>
      <c r="F117" s="50"/>
      <c r="G117" s="50"/>
      <c r="H117" s="50"/>
      <c r="I117" s="133"/>
      <c r="J117" s="50"/>
      <c r="K117" s="50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pans="1:65" s="2" customFormat="1" ht="6.95" customHeight="1">
      <c r="A121" s="34"/>
      <c r="B121" s="51"/>
      <c r="C121" s="52"/>
      <c r="D121" s="52"/>
      <c r="E121" s="52"/>
      <c r="F121" s="52"/>
      <c r="G121" s="52"/>
      <c r="H121" s="52"/>
      <c r="I121" s="134"/>
      <c r="J121" s="52"/>
      <c r="K121" s="52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4.95" customHeight="1">
      <c r="A122" s="34"/>
      <c r="B122" s="35"/>
      <c r="C122" s="21" t="s">
        <v>128</v>
      </c>
      <c r="D122" s="34"/>
      <c r="E122" s="34"/>
      <c r="F122" s="34"/>
      <c r="G122" s="34"/>
      <c r="H122" s="34"/>
      <c r="I122" s="110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6.95" customHeight="1">
      <c r="A123" s="34"/>
      <c r="B123" s="35"/>
      <c r="C123" s="34"/>
      <c r="D123" s="34"/>
      <c r="E123" s="34"/>
      <c r="F123" s="34"/>
      <c r="G123" s="34"/>
      <c r="H123" s="34"/>
      <c r="I123" s="110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2" customFormat="1" ht="12" customHeight="1">
      <c r="A124" s="34"/>
      <c r="B124" s="35"/>
      <c r="C124" s="27" t="s">
        <v>16</v>
      </c>
      <c r="D124" s="34"/>
      <c r="E124" s="34"/>
      <c r="F124" s="34"/>
      <c r="G124" s="34"/>
      <c r="H124" s="34"/>
      <c r="I124" s="110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5" s="2" customFormat="1" ht="16.5" customHeight="1">
      <c r="A125" s="34"/>
      <c r="B125" s="35"/>
      <c r="C125" s="34"/>
      <c r="D125" s="34"/>
      <c r="E125" s="287" t="str">
        <f>E7</f>
        <v>Brno, Bratří Mrštíků - rekonstrukce kanalizace</v>
      </c>
      <c r="F125" s="288"/>
      <c r="G125" s="288"/>
      <c r="H125" s="288"/>
      <c r="I125" s="110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5" s="2" customFormat="1" ht="12" customHeight="1">
      <c r="A126" s="34"/>
      <c r="B126" s="35"/>
      <c r="C126" s="27" t="s">
        <v>110</v>
      </c>
      <c r="D126" s="34"/>
      <c r="E126" s="34"/>
      <c r="F126" s="34"/>
      <c r="G126" s="34"/>
      <c r="H126" s="34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5" s="2" customFormat="1" ht="16.5" customHeight="1">
      <c r="A127" s="34"/>
      <c r="B127" s="35"/>
      <c r="C127" s="34"/>
      <c r="D127" s="34"/>
      <c r="E127" s="280" t="str">
        <f>E9</f>
        <v>PS 01 - Přeložka plynovodu</v>
      </c>
      <c r="F127" s="289"/>
      <c r="G127" s="289"/>
      <c r="H127" s="289"/>
      <c r="I127" s="110"/>
      <c r="J127" s="34"/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65" s="2" customFormat="1" ht="6.95" customHeight="1">
      <c r="A128" s="34"/>
      <c r="B128" s="35"/>
      <c r="C128" s="34"/>
      <c r="D128" s="34"/>
      <c r="E128" s="34"/>
      <c r="F128" s="34"/>
      <c r="G128" s="34"/>
      <c r="H128" s="34"/>
      <c r="I128" s="110"/>
      <c r="J128" s="34"/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2" customHeight="1">
      <c r="A129" s="34"/>
      <c r="B129" s="35"/>
      <c r="C129" s="27" t="s">
        <v>20</v>
      </c>
      <c r="D129" s="34"/>
      <c r="E129" s="34"/>
      <c r="F129" s="25" t="str">
        <f>F12</f>
        <v xml:space="preserve"> </v>
      </c>
      <c r="G129" s="34"/>
      <c r="H129" s="34"/>
      <c r="I129" s="111" t="s">
        <v>22</v>
      </c>
      <c r="J129" s="57" t="str">
        <f>IF(J12="","",J12)</f>
        <v>15. 5. 2020</v>
      </c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6.95" customHeight="1">
      <c r="A130" s="34"/>
      <c r="B130" s="35"/>
      <c r="C130" s="34"/>
      <c r="D130" s="34"/>
      <c r="E130" s="34"/>
      <c r="F130" s="34"/>
      <c r="G130" s="34"/>
      <c r="H130" s="34"/>
      <c r="I130" s="110"/>
      <c r="J130" s="34"/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5.2" customHeight="1">
      <c r="A131" s="34"/>
      <c r="B131" s="35"/>
      <c r="C131" s="27" t="s">
        <v>24</v>
      </c>
      <c r="D131" s="34"/>
      <c r="E131" s="34"/>
      <c r="F131" s="25" t="str">
        <f>E15</f>
        <v xml:space="preserve"> </v>
      </c>
      <c r="G131" s="34"/>
      <c r="H131" s="34"/>
      <c r="I131" s="111" t="s">
        <v>29</v>
      </c>
      <c r="J131" s="30" t="str">
        <f>E21</f>
        <v xml:space="preserve"> </v>
      </c>
      <c r="K131" s="34"/>
      <c r="L131" s="4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5.2" customHeight="1">
      <c r="A132" s="34"/>
      <c r="B132" s="35"/>
      <c r="C132" s="27" t="s">
        <v>27</v>
      </c>
      <c r="D132" s="34"/>
      <c r="E132" s="34"/>
      <c r="F132" s="25" t="str">
        <f>IF(E18="","",E18)</f>
        <v>Vyplň údaj</v>
      </c>
      <c r="G132" s="34"/>
      <c r="H132" s="34"/>
      <c r="I132" s="111" t="s">
        <v>32</v>
      </c>
      <c r="J132" s="30" t="str">
        <f>E24</f>
        <v xml:space="preserve"> </v>
      </c>
      <c r="K132" s="34"/>
      <c r="L132" s="4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2" customFormat="1" ht="10.35" customHeight="1">
      <c r="A133" s="34"/>
      <c r="B133" s="35"/>
      <c r="C133" s="34"/>
      <c r="D133" s="34"/>
      <c r="E133" s="34"/>
      <c r="F133" s="34"/>
      <c r="G133" s="34"/>
      <c r="H133" s="34"/>
      <c r="I133" s="110"/>
      <c r="J133" s="34"/>
      <c r="K133" s="34"/>
      <c r="L133" s="4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5" s="11" customFormat="1" ht="29.25" customHeight="1">
      <c r="A134" s="158"/>
      <c r="B134" s="159"/>
      <c r="C134" s="160" t="s">
        <v>129</v>
      </c>
      <c r="D134" s="161" t="s">
        <v>61</v>
      </c>
      <c r="E134" s="161" t="s">
        <v>57</v>
      </c>
      <c r="F134" s="161" t="s">
        <v>58</v>
      </c>
      <c r="G134" s="161" t="s">
        <v>130</v>
      </c>
      <c r="H134" s="161" t="s">
        <v>131</v>
      </c>
      <c r="I134" s="162" t="s">
        <v>132</v>
      </c>
      <c r="J134" s="161" t="s">
        <v>115</v>
      </c>
      <c r="K134" s="163" t="s">
        <v>133</v>
      </c>
      <c r="L134" s="164"/>
      <c r="M134" s="64" t="s">
        <v>1</v>
      </c>
      <c r="N134" s="65" t="s">
        <v>40</v>
      </c>
      <c r="O134" s="65" t="s">
        <v>134</v>
      </c>
      <c r="P134" s="65" t="s">
        <v>135</v>
      </c>
      <c r="Q134" s="65" t="s">
        <v>136</v>
      </c>
      <c r="R134" s="65" t="s">
        <v>137</v>
      </c>
      <c r="S134" s="65" t="s">
        <v>138</v>
      </c>
      <c r="T134" s="66" t="s">
        <v>139</v>
      </c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</row>
    <row r="135" spans="1:65" s="2" customFormat="1" ht="22.9" customHeight="1">
      <c r="A135" s="34"/>
      <c r="B135" s="35"/>
      <c r="C135" s="71" t="s">
        <v>140</v>
      </c>
      <c r="D135" s="34"/>
      <c r="E135" s="34"/>
      <c r="F135" s="34"/>
      <c r="G135" s="34"/>
      <c r="H135" s="34"/>
      <c r="I135" s="110"/>
      <c r="J135" s="165">
        <f>BK135</f>
        <v>0</v>
      </c>
      <c r="K135" s="34"/>
      <c r="L135" s="35"/>
      <c r="M135" s="67"/>
      <c r="N135" s="58"/>
      <c r="O135" s="68"/>
      <c r="P135" s="166">
        <f>P136+P226</f>
        <v>0</v>
      </c>
      <c r="Q135" s="68"/>
      <c r="R135" s="166">
        <f>R136+R226</f>
        <v>188.81528879999999</v>
      </c>
      <c r="S135" s="68"/>
      <c r="T135" s="167">
        <f>T136+T226</f>
        <v>148.25900000000001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74</v>
      </c>
      <c r="AU135" s="17" t="s">
        <v>116</v>
      </c>
      <c r="BK135" s="168">
        <f>BK136+BK226</f>
        <v>0</v>
      </c>
    </row>
    <row r="136" spans="1:65" s="12" customFormat="1" ht="25.9" customHeight="1">
      <c r="B136" s="169"/>
      <c r="D136" s="170" t="s">
        <v>74</v>
      </c>
      <c r="E136" s="171" t="s">
        <v>141</v>
      </c>
      <c r="F136" s="171" t="s">
        <v>142</v>
      </c>
      <c r="I136" s="172"/>
      <c r="J136" s="173">
        <f>BK136</f>
        <v>0</v>
      </c>
      <c r="L136" s="169"/>
      <c r="M136" s="174"/>
      <c r="N136" s="175"/>
      <c r="O136" s="175"/>
      <c r="P136" s="176">
        <f>P137+P198+P202+P224</f>
        <v>0</v>
      </c>
      <c r="Q136" s="175"/>
      <c r="R136" s="176">
        <f>R137+R198+R202+R224</f>
        <v>188.54262879999999</v>
      </c>
      <c r="S136" s="175"/>
      <c r="T136" s="177">
        <f>T137+T198+T202+T224</f>
        <v>148.25900000000001</v>
      </c>
      <c r="AR136" s="170" t="s">
        <v>31</v>
      </c>
      <c r="AT136" s="178" t="s">
        <v>74</v>
      </c>
      <c r="AU136" s="178" t="s">
        <v>75</v>
      </c>
      <c r="AY136" s="170" t="s">
        <v>143</v>
      </c>
      <c r="BK136" s="179">
        <f>BK137+BK198+BK202+BK224</f>
        <v>0</v>
      </c>
    </row>
    <row r="137" spans="1:65" s="12" customFormat="1" ht="22.9" customHeight="1">
      <c r="B137" s="169"/>
      <c r="D137" s="170" t="s">
        <v>74</v>
      </c>
      <c r="E137" s="180" t="s">
        <v>31</v>
      </c>
      <c r="F137" s="180" t="s">
        <v>144</v>
      </c>
      <c r="I137" s="172"/>
      <c r="J137" s="181">
        <f>BK137</f>
        <v>0</v>
      </c>
      <c r="L137" s="169"/>
      <c r="M137" s="174"/>
      <c r="N137" s="175"/>
      <c r="O137" s="175"/>
      <c r="P137" s="176">
        <f>SUM(P138:P197)</f>
        <v>0</v>
      </c>
      <c r="Q137" s="175"/>
      <c r="R137" s="176">
        <f>SUM(R138:R197)</f>
        <v>0.88329600000000008</v>
      </c>
      <c r="S137" s="175"/>
      <c r="T137" s="177">
        <f>SUM(T138:T197)</f>
        <v>0</v>
      </c>
      <c r="AR137" s="170" t="s">
        <v>31</v>
      </c>
      <c r="AT137" s="178" t="s">
        <v>74</v>
      </c>
      <c r="AU137" s="178" t="s">
        <v>31</v>
      </c>
      <c r="AY137" s="170" t="s">
        <v>143</v>
      </c>
      <c r="BK137" s="179">
        <f>SUM(BK138:BK197)</f>
        <v>0</v>
      </c>
    </row>
    <row r="138" spans="1:65" s="2" customFormat="1" ht="16.5" customHeight="1">
      <c r="A138" s="34"/>
      <c r="B138" s="151"/>
      <c r="C138" s="182" t="s">
        <v>31</v>
      </c>
      <c r="D138" s="182" t="s">
        <v>145</v>
      </c>
      <c r="E138" s="183" t="s">
        <v>146</v>
      </c>
      <c r="F138" s="184" t="s">
        <v>147</v>
      </c>
      <c r="G138" s="185" t="s">
        <v>148</v>
      </c>
      <c r="H138" s="186">
        <v>10</v>
      </c>
      <c r="I138" s="187"/>
      <c r="J138" s="188">
        <f>ROUND(I138*H138,2)</f>
        <v>0</v>
      </c>
      <c r="K138" s="184" t="s">
        <v>1</v>
      </c>
      <c r="L138" s="35"/>
      <c r="M138" s="189" t="s">
        <v>1</v>
      </c>
      <c r="N138" s="190" t="s">
        <v>41</v>
      </c>
      <c r="O138" s="60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3" t="s">
        <v>149</v>
      </c>
      <c r="AT138" s="193" t="s">
        <v>145</v>
      </c>
      <c r="AU138" s="193" t="s">
        <v>84</v>
      </c>
      <c r="AY138" s="17" t="s">
        <v>143</v>
      </c>
      <c r="BE138" s="100">
        <f>IF(N138="základní",J138,0)</f>
        <v>0</v>
      </c>
      <c r="BF138" s="100">
        <f>IF(N138="snížená",J138,0)</f>
        <v>0</v>
      </c>
      <c r="BG138" s="100">
        <f>IF(N138="zákl. přenesená",J138,0)</f>
        <v>0</v>
      </c>
      <c r="BH138" s="100">
        <f>IF(N138="sníž. přenesená",J138,0)</f>
        <v>0</v>
      </c>
      <c r="BI138" s="100">
        <f>IF(N138="nulová",J138,0)</f>
        <v>0</v>
      </c>
      <c r="BJ138" s="17" t="s">
        <v>31</v>
      </c>
      <c r="BK138" s="100">
        <f>ROUND(I138*H138,2)</f>
        <v>0</v>
      </c>
      <c r="BL138" s="17" t="s">
        <v>149</v>
      </c>
      <c r="BM138" s="193" t="s">
        <v>150</v>
      </c>
    </row>
    <row r="139" spans="1:65" s="13" customFormat="1">
      <c r="B139" s="194"/>
      <c r="D139" s="195" t="s">
        <v>151</v>
      </c>
      <c r="E139" s="196" t="s">
        <v>1</v>
      </c>
      <c r="F139" s="197" t="s">
        <v>152</v>
      </c>
      <c r="H139" s="196" t="s">
        <v>1</v>
      </c>
      <c r="I139" s="198"/>
      <c r="L139" s="194"/>
      <c r="M139" s="199"/>
      <c r="N139" s="200"/>
      <c r="O139" s="200"/>
      <c r="P139" s="200"/>
      <c r="Q139" s="200"/>
      <c r="R139" s="200"/>
      <c r="S139" s="200"/>
      <c r="T139" s="201"/>
      <c r="AT139" s="196" t="s">
        <v>151</v>
      </c>
      <c r="AU139" s="196" t="s">
        <v>84</v>
      </c>
      <c r="AV139" s="13" t="s">
        <v>31</v>
      </c>
      <c r="AW139" s="13" t="s">
        <v>30</v>
      </c>
      <c r="AX139" s="13" t="s">
        <v>75</v>
      </c>
      <c r="AY139" s="196" t="s">
        <v>143</v>
      </c>
    </row>
    <row r="140" spans="1:65" s="14" customFormat="1">
      <c r="B140" s="202"/>
      <c r="D140" s="195" t="s">
        <v>151</v>
      </c>
      <c r="E140" s="203" t="s">
        <v>1</v>
      </c>
      <c r="F140" s="204" t="s">
        <v>153</v>
      </c>
      <c r="H140" s="205">
        <v>10</v>
      </c>
      <c r="I140" s="206"/>
      <c r="L140" s="202"/>
      <c r="M140" s="207"/>
      <c r="N140" s="208"/>
      <c r="O140" s="208"/>
      <c r="P140" s="208"/>
      <c r="Q140" s="208"/>
      <c r="R140" s="208"/>
      <c r="S140" s="208"/>
      <c r="T140" s="209"/>
      <c r="AT140" s="203" t="s">
        <v>151</v>
      </c>
      <c r="AU140" s="203" t="s">
        <v>84</v>
      </c>
      <c r="AV140" s="14" t="s">
        <v>84</v>
      </c>
      <c r="AW140" s="14" t="s">
        <v>30</v>
      </c>
      <c r="AX140" s="14" t="s">
        <v>31</v>
      </c>
      <c r="AY140" s="203" t="s">
        <v>143</v>
      </c>
    </row>
    <row r="141" spans="1:65" s="2" customFormat="1" ht="16.5" customHeight="1">
      <c r="A141" s="34"/>
      <c r="B141" s="151"/>
      <c r="C141" s="182" t="s">
        <v>84</v>
      </c>
      <c r="D141" s="182" t="s">
        <v>145</v>
      </c>
      <c r="E141" s="183" t="s">
        <v>154</v>
      </c>
      <c r="F141" s="184" t="s">
        <v>155</v>
      </c>
      <c r="G141" s="185" t="s">
        <v>156</v>
      </c>
      <c r="H141" s="186">
        <v>19</v>
      </c>
      <c r="I141" s="187"/>
      <c r="J141" s="188">
        <f>ROUND(I141*H141,2)</f>
        <v>0</v>
      </c>
      <c r="K141" s="184" t="s">
        <v>1</v>
      </c>
      <c r="L141" s="35"/>
      <c r="M141" s="189" t="s">
        <v>1</v>
      </c>
      <c r="N141" s="190" t="s">
        <v>41</v>
      </c>
      <c r="O141" s="60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3" t="s">
        <v>149</v>
      </c>
      <c r="AT141" s="193" t="s">
        <v>145</v>
      </c>
      <c r="AU141" s="193" t="s">
        <v>84</v>
      </c>
      <c r="AY141" s="17" t="s">
        <v>143</v>
      </c>
      <c r="BE141" s="100">
        <f>IF(N141="základní",J141,0)</f>
        <v>0</v>
      </c>
      <c r="BF141" s="100">
        <f>IF(N141="snížená",J141,0)</f>
        <v>0</v>
      </c>
      <c r="BG141" s="100">
        <f>IF(N141="zákl. přenesená",J141,0)</f>
        <v>0</v>
      </c>
      <c r="BH141" s="100">
        <f>IF(N141="sníž. přenesená",J141,0)</f>
        <v>0</v>
      </c>
      <c r="BI141" s="100">
        <f>IF(N141="nulová",J141,0)</f>
        <v>0</v>
      </c>
      <c r="BJ141" s="17" t="s">
        <v>31</v>
      </c>
      <c r="BK141" s="100">
        <f>ROUND(I141*H141,2)</f>
        <v>0</v>
      </c>
      <c r="BL141" s="17" t="s">
        <v>149</v>
      </c>
      <c r="BM141" s="193" t="s">
        <v>84</v>
      </c>
    </row>
    <row r="142" spans="1:65" s="14" customFormat="1">
      <c r="B142" s="202"/>
      <c r="D142" s="195" t="s">
        <v>151</v>
      </c>
      <c r="E142" s="203" t="s">
        <v>1</v>
      </c>
      <c r="F142" s="204" t="s">
        <v>157</v>
      </c>
      <c r="H142" s="205">
        <v>19</v>
      </c>
      <c r="I142" s="206"/>
      <c r="L142" s="202"/>
      <c r="M142" s="207"/>
      <c r="N142" s="208"/>
      <c r="O142" s="208"/>
      <c r="P142" s="208"/>
      <c r="Q142" s="208"/>
      <c r="R142" s="208"/>
      <c r="S142" s="208"/>
      <c r="T142" s="209"/>
      <c r="AT142" s="203" t="s">
        <v>151</v>
      </c>
      <c r="AU142" s="203" t="s">
        <v>84</v>
      </c>
      <c r="AV142" s="14" t="s">
        <v>84</v>
      </c>
      <c r="AW142" s="14" t="s">
        <v>30</v>
      </c>
      <c r="AX142" s="14" t="s">
        <v>75</v>
      </c>
      <c r="AY142" s="203" t="s">
        <v>143</v>
      </c>
    </row>
    <row r="143" spans="1:65" s="15" customFormat="1">
      <c r="B143" s="210"/>
      <c r="D143" s="195" t="s">
        <v>151</v>
      </c>
      <c r="E143" s="211" t="s">
        <v>1</v>
      </c>
      <c r="F143" s="212" t="s">
        <v>158</v>
      </c>
      <c r="H143" s="213">
        <v>19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151</v>
      </c>
      <c r="AU143" s="211" t="s">
        <v>84</v>
      </c>
      <c r="AV143" s="15" t="s">
        <v>149</v>
      </c>
      <c r="AW143" s="15" t="s">
        <v>30</v>
      </c>
      <c r="AX143" s="15" t="s">
        <v>31</v>
      </c>
      <c r="AY143" s="211" t="s">
        <v>143</v>
      </c>
    </row>
    <row r="144" spans="1:65" s="2" customFormat="1" ht="16.5" customHeight="1">
      <c r="A144" s="34"/>
      <c r="B144" s="151"/>
      <c r="C144" s="182" t="s">
        <v>159</v>
      </c>
      <c r="D144" s="182" t="s">
        <v>145</v>
      </c>
      <c r="E144" s="183" t="s">
        <v>160</v>
      </c>
      <c r="F144" s="184" t="s">
        <v>161</v>
      </c>
      <c r="G144" s="185" t="s">
        <v>156</v>
      </c>
      <c r="H144" s="186">
        <v>4</v>
      </c>
      <c r="I144" s="187"/>
      <c r="J144" s="188">
        <f>ROUND(I144*H144,2)</f>
        <v>0</v>
      </c>
      <c r="K144" s="184" t="s">
        <v>162</v>
      </c>
      <c r="L144" s="35"/>
      <c r="M144" s="189" t="s">
        <v>1</v>
      </c>
      <c r="N144" s="190" t="s">
        <v>41</v>
      </c>
      <c r="O144" s="60"/>
      <c r="P144" s="191">
        <f>O144*H144</f>
        <v>0</v>
      </c>
      <c r="Q144" s="191">
        <v>3.6900000000000002E-2</v>
      </c>
      <c r="R144" s="191">
        <f>Q144*H144</f>
        <v>0.14760000000000001</v>
      </c>
      <c r="S144" s="191">
        <v>0</v>
      </c>
      <c r="T144" s="192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3" t="s">
        <v>149</v>
      </c>
      <c r="AT144" s="193" t="s">
        <v>145</v>
      </c>
      <c r="AU144" s="193" t="s">
        <v>84</v>
      </c>
      <c r="AY144" s="17" t="s">
        <v>143</v>
      </c>
      <c r="BE144" s="100">
        <f>IF(N144="základní",J144,0)</f>
        <v>0</v>
      </c>
      <c r="BF144" s="100">
        <f>IF(N144="snížená",J144,0)</f>
        <v>0</v>
      </c>
      <c r="BG144" s="100">
        <f>IF(N144="zákl. přenesená",J144,0)</f>
        <v>0</v>
      </c>
      <c r="BH144" s="100">
        <f>IF(N144="sníž. přenesená",J144,0)</f>
        <v>0</v>
      </c>
      <c r="BI144" s="100">
        <f>IF(N144="nulová",J144,0)</f>
        <v>0</v>
      </c>
      <c r="BJ144" s="17" t="s">
        <v>31</v>
      </c>
      <c r="BK144" s="100">
        <f>ROUND(I144*H144,2)</f>
        <v>0</v>
      </c>
      <c r="BL144" s="17" t="s">
        <v>149</v>
      </c>
      <c r="BM144" s="193" t="s">
        <v>149</v>
      </c>
    </row>
    <row r="145" spans="1:65" s="14" customFormat="1">
      <c r="B145" s="202"/>
      <c r="D145" s="195" t="s">
        <v>151</v>
      </c>
      <c r="E145" s="203" t="s">
        <v>1</v>
      </c>
      <c r="F145" s="204" t="s">
        <v>149</v>
      </c>
      <c r="H145" s="205">
        <v>4</v>
      </c>
      <c r="I145" s="206"/>
      <c r="L145" s="202"/>
      <c r="M145" s="207"/>
      <c r="N145" s="208"/>
      <c r="O145" s="208"/>
      <c r="P145" s="208"/>
      <c r="Q145" s="208"/>
      <c r="R145" s="208"/>
      <c r="S145" s="208"/>
      <c r="T145" s="209"/>
      <c r="AT145" s="203" t="s">
        <v>151</v>
      </c>
      <c r="AU145" s="203" t="s">
        <v>84</v>
      </c>
      <c r="AV145" s="14" t="s">
        <v>84</v>
      </c>
      <c r="AW145" s="14" t="s">
        <v>30</v>
      </c>
      <c r="AX145" s="14" t="s">
        <v>31</v>
      </c>
      <c r="AY145" s="203" t="s">
        <v>143</v>
      </c>
    </row>
    <row r="146" spans="1:65" s="2" customFormat="1" ht="16.5" customHeight="1">
      <c r="A146" s="34"/>
      <c r="B146" s="151"/>
      <c r="C146" s="182" t="s">
        <v>149</v>
      </c>
      <c r="D146" s="182" t="s">
        <v>145</v>
      </c>
      <c r="E146" s="183" t="s">
        <v>163</v>
      </c>
      <c r="F146" s="184" t="s">
        <v>164</v>
      </c>
      <c r="G146" s="185" t="s">
        <v>156</v>
      </c>
      <c r="H146" s="186">
        <v>4</v>
      </c>
      <c r="I146" s="187"/>
      <c r="J146" s="188">
        <f>ROUND(I146*H146,2)</f>
        <v>0</v>
      </c>
      <c r="K146" s="184" t="s">
        <v>162</v>
      </c>
      <c r="L146" s="35"/>
      <c r="M146" s="189" t="s">
        <v>1</v>
      </c>
      <c r="N146" s="190" t="s">
        <v>41</v>
      </c>
      <c r="O146" s="60"/>
      <c r="P146" s="191">
        <f>O146*H146</f>
        <v>0</v>
      </c>
      <c r="Q146" s="191">
        <v>6.0000000000000002E-5</v>
      </c>
      <c r="R146" s="191">
        <f>Q146*H146</f>
        <v>2.4000000000000001E-4</v>
      </c>
      <c r="S146" s="191">
        <v>0</v>
      </c>
      <c r="T146" s="192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3" t="s">
        <v>165</v>
      </c>
      <c r="AT146" s="193" t="s">
        <v>145</v>
      </c>
      <c r="AU146" s="193" t="s">
        <v>84</v>
      </c>
      <c r="AY146" s="17" t="s">
        <v>143</v>
      </c>
      <c r="BE146" s="100">
        <f>IF(N146="základní",J146,0)</f>
        <v>0</v>
      </c>
      <c r="BF146" s="100">
        <f>IF(N146="snížená",J146,0)</f>
        <v>0</v>
      </c>
      <c r="BG146" s="100">
        <f>IF(N146="zákl. přenesená",J146,0)</f>
        <v>0</v>
      </c>
      <c r="BH146" s="100">
        <f>IF(N146="sníž. přenesená",J146,0)</f>
        <v>0</v>
      </c>
      <c r="BI146" s="100">
        <f>IF(N146="nulová",J146,0)</f>
        <v>0</v>
      </c>
      <c r="BJ146" s="17" t="s">
        <v>31</v>
      </c>
      <c r="BK146" s="100">
        <f>ROUND(I146*H146,2)</f>
        <v>0</v>
      </c>
      <c r="BL146" s="17" t="s">
        <v>165</v>
      </c>
      <c r="BM146" s="193" t="s">
        <v>166</v>
      </c>
    </row>
    <row r="147" spans="1:65" s="14" customFormat="1">
      <c r="B147" s="202"/>
      <c r="D147" s="195" t="s">
        <v>151</v>
      </c>
      <c r="E147" s="203" t="s">
        <v>1</v>
      </c>
      <c r="F147" s="204" t="s">
        <v>149</v>
      </c>
      <c r="H147" s="205">
        <v>4</v>
      </c>
      <c r="I147" s="206"/>
      <c r="L147" s="202"/>
      <c r="M147" s="207"/>
      <c r="N147" s="208"/>
      <c r="O147" s="208"/>
      <c r="P147" s="208"/>
      <c r="Q147" s="208"/>
      <c r="R147" s="208"/>
      <c r="S147" s="208"/>
      <c r="T147" s="209"/>
      <c r="AT147" s="203" t="s">
        <v>151</v>
      </c>
      <c r="AU147" s="203" t="s">
        <v>84</v>
      </c>
      <c r="AV147" s="14" t="s">
        <v>84</v>
      </c>
      <c r="AW147" s="14" t="s">
        <v>30</v>
      </c>
      <c r="AX147" s="14" t="s">
        <v>31</v>
      </c>
      <c r="AY147" s="203" t="s">
        <v>143</v>
      </c>
    </row>
    <row r="148" spans="1:65" s="2" customFormat="1" ht="16.5" customHeight="1">
      <c r="A148" s="34"/>
      <c r="B148" s="151"/>
      <c r="C148" s="182" t="s">
        <v>167</v>
      </c>
      <c r="D148" s="182" t="s">
        <v>145</v>
      </c>
      <c r="E148" s="183" t="s">
        <v>168</v>
      </c>
      <c r="F148" s="184" t="s">
        <v>169</v>
      </c>
      <c r="G148" s="185" t="s">
        <v>156</v>
      </c>
      <c r="H148" s="186">
        <v>4</v>
      </c>
      <c r="I148" s="187"/>
      <c r="J148" s="188">
        <f>ROUND(I148*H148,2)</f>
        <v>0</v>
      </c>
      <c r="K148" s="184" t="s">
        <v>162</v>
      </c>
      <c r="L148" s="35"/>
      <c r="M148" s="189" t="s">
        <v>1</v>
      </c>
      <c r="N148" s="190" t="s">
        <v>41</v>
      </c>
      <c r="O148" s="60"/>
      <c r="P148" s="191">
        <f>O148*H148</f>
        <v>0</v>
      </c>
      <c r="Q148" s="191">
        <v>7.9200000000000007E-2</v>
      </c>
      <c r="R148" s="191">
        <f>Q148*H148</f>
        <v>0.31680000000000003</v>
      </c>
      <c r="S148" s="191">
        <v>0</v>
      </c>
      <c r="T148" s="192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3" t="s">
        <v>165</v>
      </c>
      <c r="AT148" s="193" t="s">
        <v>145</v>
      </c>
      <c r="AU148" s="193" t="s">
        <v>84</v>
      </c>
      <c r="AY148" s="17" t="s">
        <v>143</v>
      </c>
      <c r="BE148" s="100">
        <f>IF(N148="základní",J148,0)</f>
        <v>0</v>
      </c>
      <c r="BF148" s="100">
        <f>IF(N148="snížená",J148,0)</f>
        <v>0</v>
      </c>
      <c r="BG148" s="100">
        <f>IF(N148="zákl. přenesená",J148,0)</f>
        <v>0</v>
      </c>
      <c r="BH148" s="100">
        <f>IF(N148="sníž. přenesená",J148,0)</f>
        <v>0</v>
      </c>
      <c r="BI148" s="100">
        <f>IF(N148="nulová",J148,0)</f>
        <v>0</v>
      </c>
      <c r="BJ148" s="17" t="s">
        <v>31</v>
      </c>
      <c r="BK148" s="100">
        <f>ROUND(I148*H148,2)</f>
        <v>0</v>
      </c>
      <c r="BL148" s="17" t="s">
        <v>165</v>
      </c>
      <c r="BM148" s="193" t="s">
        <v>170</v>
      </c>
    </row>
    <row r="149" spans="1:65" s="14" customFormat="1">
      <c r="B149" s="202"/>
      <c r="D149" s="195" t="s">
        <v>151</v>
      </c>
      <c r="E149" s="203" t="s">
        <v>1</v>
      </c>
      <c r="F149" s="204" t="s">
        <v>149</v>
      </c>
      <c r="H149" s="205">
        <v>4</v>
      </c>
      <c r="I149" s="206"/>
      <c r="L149" s="202"/>
      <c r="M149" s="207"/>
      <c r="N149" s="208"/>
      <c r="O149" s="208"/>
      <c r="P149" s="208"/>
      <c r="Q149" s="208"/>
      <c r="R149" s="208"/>
      <c r="S149" s="208"/>
      <c r="T149" s="209"/>
      <c r="AT149" s="203" t="s">
        <v>151</v>
      </c>
      <c r="AU149" s="203" t="s">
        <v>84</v>
      </c>
      <c r="AV149" s="14" t="s">
        <v>84</v>
      </c>
      <c r="AW149" s="14" t="s">
        <v>30</v>
      </c>
      <c r="AX149" s="14" t="s">
        <v>31</v>
      </c>
      <c r="AY149" s="203" t="s">
        <v>143</v>
      </c>
    </row>
    <row r="150" spans="1:65" s="2" customFormat="1" ht="16.5" customHeight="1">
      <c r="A150" s="34"/>
      <c r="B150" s="151"/>
      <c r="C150" s="182" t="s">
        <v>171</v>
      </c>
      <c r="D150" s="182" t="s">
        <v>145</v>
      </c>
      <c r="E150" s="183" t="s">
        <v>172</v>
      </c>
      <c r="F150" s="184" t="s">
        <v>173</v>
      </c>
      <c r="G150" s="185" t="s">
        <v>174</v>
      </c>
      <c r="H150" s="186">
        <v>47</v>
      </c>
      <c r="I150" s="187"/>
      <c r="J150" s="188">
        <f>ROUND(I150*H150,2)</f>
        <v>0</v>
      </c>
      <c r="K150" s="184" t="s">
        <v>162</v>
      </c>
      <c r="L150" s="35"/>
      <c r="M150" s="189" t="s">
        <v>1</v>
      </c>
      <c r="N150" s="190" t="s">
        <v>41</v>
      </c>
      <c r="O150" s="60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3" t="s">
        <v>149</v>
      </c>
      <c r="AT150" s="193" t="s">
        <v>145</v>
      </c>
      <c r="AU150" s="193" t="s">
        <v>84</v>
      </c>
      <c r="AY150" s="17" t="s">
        <v>143</v>
      </c>
      <c r="BE150" s="100">
        <f>IF(N150="základní",J150,0)</f>
        <v>0</v>
      </c>
      <c r="BF150" s="100">
        <f>IF(N150="snížená",J150,0)</f>
        <v>0</v>
      </c>
      <c r="BG150" s="100">
        <f>IF(N150="zákl. přenesená",J150,0)</f>
        <v>0</v>
      </c>
      <c r="BH150" s="100">
        <f>IF(N150="sníž. přenesená",J150,0)</f>
        <v>0</v>
      </c>
      <c r="BI150" s="100">
        <f>IF(N150="nulová",J150,0)</f>
        <v>0</v>
      </c>
      <c r="BJ150" s="17" t="s">
        <v>31</v>
      </c>
      <c r="BK150" s="100">
        <f>ROUND(I150*H150,2)</f>
        <v>0</v>
      </c>
      <c r="BL150" s="17" t="s">
        <v>149</v>
      </c>
      <c r="BM150" s="193" t="s">
        <v>175</v>
      </c>
    </row>
    <row r="151" spans="1:65" s="14" customFormat="1">
      <c r="B151" s="202"/>
      <c r="D151" s="195" t="s">
        <v>151</v>
      </c>
      <c r="E151" s="203" t="s">
        <v>1</v>
      </c>
      <c r="F151" s="204" t="s">
        <v>176</v>
      </c>
      <c r="H151" s="205">
        <v>23</v>
      </c>
      <c r="I151" s="206"/>
      <c r="L151" s="202"/>
      <c r="M151" s="207"/>
      <c r="N151" s="208"/>
      <c r="O151" s="208"/>
      <c r="P151" s="208"/>
      <c r="Q151" s="208"/>
      <c r="R151" s="208"/>
      <c r="S151" s="208"/>
      <c r="T151" s="209"/>
      <c r="AT151" s="203" t="s">
        <v>151</v>
      </c>
      <c r="AU151" s="203" t="s">
        <v>84</v>
      </c>
      <c r="AV151" s="14" t="s">
        <v>84</v>
      </c>
      <c r="AW151" s="14" t="s">
        <v>30</v>
      </c>
      <c r="AX151" s="14" t="s">
        <v>75</v>
      </c>
      <c r="AY151" s="203" t="s">
        <v>143</v>
      </c>
    </row>
    <row r="152" spans="1:65" s="14" customFormat="1">
      <c r="B152" s="202"/>
      <c r="D152" s="195" t="s">
        <v>151</v>
      </c>
      <c r="E152" s="203" t="s">
        <v>1</v>
      </c>
      <c r="F152" s="204" t="s">
        <v>177</v>
      </c>
      <c r="H152" s="205">
        <v>12</v>
      </c>
      <c r="I152" s="206"/>
      <c r="L152" s="202"/>
      <c r="M152" s="207"/>
      <c r="N152" s="208"/>
      <c r="O152" s="208"/>
      <c r="P152" s="208"/>
      <c r="Q152" s="208"/>
      <c r="R152" s="208"/>
      <c r="S152" s="208"/>
      <c r="T152" s="209"/>
      <c r="AT152" s="203" t="s">
        <v>151</v>
      </c>
      <c r="AU152" s="203" t="s">
        <v>84</v>
      </c>
      <c r="AV152" s="14" t="s">
        <v>84</v>
      </c>
      <c r="AW152" s="14" t="s">
        <v>30</v>
      </c>
      <c r="AX152" s="14" t="s">
        <v>75</v>
      </c>
      <c r="AY152" s="203" t="s">
        <v>143</v>
      </c>
    </row>
    <row r="153" spans="1:65" s="14" customFormat="1">
      <c r="B153" s="202"/>
      <c r="D153" s="195" t="s">
        <v>151</v>
      </c>
      <c r="E153" s="203" t="s">
        <v>1</v>
      </c>
      <c r="F153" s="204" t="s">
        <v>178</v>
      </c>
      <c r="H153" s="205">
        <v>12</v>
      </c>
      <c r="I153" s="206"/>
      <c r="L153" s="202"/>
      <c r="M153" s="207"/>
      <c r="N153" s="208"/>
      <c r="O153" s="208"/>
      <c r="P153" s="208"/>
      <c r="Q153" s="208"/>
      <c r="R153" s="208"/>
      <c r="S153" s="208"/>
      <c r="T153" s="209"/>
      <c r="AT153" s="203" t="s">
        <v>151</v>
      </c>
      <c r="AU153" s="203" t="s">
        <v>84</v>
      </c>
      <c r="AV153" s="14" t="s">
        <v>84</v>
      </c>
      <c r="AW153" s="14" t="s">
        <v>30</v>
      </c>
      <c r="AX153" s="14" t="s">
        <v>75</v>
      </c>
      <c r="AY153" s="203" t="s">
        <v>143</v>
      </c>
    </row>
    <row r="154" spans="1:65" s="15" customFormat="1">
      <c r="B154" s="210"/>
      <c r="D154" s="195" t="s">
        <v>151</v>
      </c>
      <c r="E154" s="211" t="s">
        <v>1</v>
      </c>
      <c r="F154" s="212" t="s">
        <v>158</v>
      </c>
      <c r="H154" s="213">
        <v>47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151</v>
      </c>
      <c r="AU154" s="211" t="s">
        <v>84</v>
      </c>
      <c r="AV154" s="15" t="s">
        <v>149</v>
      </c>
      <c r="AW154" s="15" t="s">
        <v>30</v>
      </c>
      <c r="AX154" s="15" t="s">
        <v>31</v>
      </c>
      <c r="AY154" s="211" t="s">
        <v>143</v>
      </c>
    </row>
    <row r="155" spans="1:65" s="2" customFormat="1" ht="21.75" customHeight="1">
      <c r="A155" s="34"/>
      <c r="B155" s="151"/>
      <c r="C155" s="182" t="s">
        <v>179</v>
      </c>
      <c r="D155" s="182" t="s">
        <v>145</v>
      </c>
      <c r="E155" s="183" t="s">
        <v>180</v>
      </c>
      <c r="F155" s="184" t="s">
        <v>181</v>
      </c>
      <c r="G155" s="185" t="s">
        <v>174</v>
      </c>
      <c r="H155" s="186">
        <v>117.096</v>
      </c>
      <c r="I155" s="187"/>
      <c r="J155" s="188">
        <f>ROUND(I155*H155,2)</f>
        <v>0</v>
      </c>
      <c r="K155" s="184" t="s">
        <v>162</v>
      </c>
      <c r="L155" s="35"/>
      <c r="M155" s="189" t="s">
        <v>1</v>
      </c>
      <c r="N155" s="190" t="s">
        <v>41</v>
      </c>
      <c r="O155" s="60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3" t="s">
        <v>149</v>
      </c>
      <c r="AT155" s="193" t="s">
        <v>145</v>
      </c>
      <c r="AU155" s="193" t="s">
        <v>84</v>
      </c>
      <c r="AY155" s="17" t="s">
        <v>143</v>
      </c>
      <c r="BE155" s="100">
        <f>IF(N155="základní",J155,0)</f>
        <v>0</v>
      </c>
      <c r="BF155" s="100">
        <f>IF(N155="snížená",J155,0)</f>
        <v>0</v>
      </c>
      <c r="BG155" s="100">
        <f>IF(N155="zákl. přenesená",J155,0)</f>
        <v>0</v>
      </c>
      <c r="BH155" s="100">
        <f>IF(N155="sníž. přenesená",J155,0)</f>
        <v>0</v>
      </c>
      <c r="BI155" s="100">
        <f>IF(N155="nulová",J155,0)</f>
        <v>0</v>
      </c>
      <c r="BJ155" s="17" t="s">
        <v>31</v>
      </c>
      <c r="BK155" s="100">
        <f>ROUND(I155*H155,2)</f>
        <v>0</v>
      </c>
      <c r="BL155" s="17" t="s">
        <v>149</v>
      </c>
      <c r="BM155" s="193" t="s">
        <v>182</v>
      </c>
    </row>
    <row r="156" spans="1:65" s="14" customFormat="1">
      <c r="B156" s="202"/>
      <c r="D156" s="195" t="s">
        <v>151</v>
      </c>
      <c r="E156" s="203" t="s">
        <v>1</v>
      </c>
      <c r="F156" s="204" t="s">
        <v>183</v>
      </c>
      <c r="H156" s="205">
        <v>12</v>
      </c>
      <c r="I156" s="206"/>
      <c r="L156" s="202"/>
      <c r="M156" s="207"/>
      <c r="N156" s="208"/>
      <c r="O156" s="208"/>
      <c r="P156" s="208"/>
      <c r="Q156" s="208"/>
      <c r="R156" s="208"/>
      <c r="S156" s="208"/>
      <c r="T156" s="209"/>
      <c r="AT156" s="203" t="s">
        <v>151</v>
      </c>
      <c r="AU156" s="203" t="s">
        <v>84</v>
      </c>
      <c r="AV156" s="14" t="s">
        <v>84</v>
      </c>
      <c r="AW156" s="14" t="s">
        <v>30</v>
      </c>
      <c r="AX156" s="14" t="s">
        <v>75</v>
      </c>
      <c r="AY156" s="203" t="s">
        <v>143</v>
      </c>
    </row>
    <row r="157" spans="1:65" s="14" customFormat="1">
      <c r="B157" s="202"/>
      <c r="D157" s="195" t="s">
        <v>151</v>
      </c>
      <c r="E157" s="203" t="s">
        <v>1</v>
      </c>
      <c r="F157" s="204" t="s">
        <v>178</v>
      </c>
      <c r="H157" s="205">
        <v>12</v>
      </c>
      <c r="I157" s="206"/>
      <c r="L157" s="202"/>
      <c r="M157" s="207"/>
      <c r="N157" s="208"/>
      <c r="O157" s="208"/>
      <c r="P157" s="208"/>
      <c r="Q157" s="208"/>
      <c r="R157" s="208"/>
      <c r="S157" s="208"/>
      <c r="T157" s="209"/>
      <c r="AT157" s="203" t="s">
        <v>151</v>
      </c>
      <c r="AU157" s="203" t="s">
        <v>84</v>
      </c>
      <c r="AV157" s="14" t="s">
        <v>84</v>
      </c>
      <c r="AW157" s="14" t="s">
        <v>30</v>
      </c>
      <c r="AX157" s="14" t="s">
        <v>75</v>
      </c>
      <c r="AY157" s="203" t="s">
        <v>143</v>
      </c>
    </row>
    <row r="158" spans="1:65" s="14" customFormat="1">
      <c r="B158" s="202"/>
      <c r="D158" s="195" t="s">
        <v>151</v>
      </c>
      <c r="E158" s="203" t="s">
        <v>1</v>
      </c>
      <c r="F158" s="204" t="s">
        <v>184</v>
      </c>
      <c r="H158" s="205">
        <v>113.76</v>
      </c>
      <c r="I158" s="206"/>
      <c r="L158" s="202"/>
      <c r="M158" s="207"/>
      <c r="N158" s="208"/>
      <c r="O158" s="208"/>
      <c r="P158" s="208"/>
      <c r="Q158" s="208"/>
      <c r="R158" s="208"/>
      <c r="S158" s="208"/>
      <c r="T158" s="209"/>
      <c r="AT158" s="203" t="s">
        <v>151</v>
      </c>
      <c r="AU158" s="203" t="s">
        <v>84</v>
      </c>
      <c r="AV158" s="14" t="s">
        <v>84</v>
      </c>
      <c r="AW158" s="14" t="s">
        <v>30</v>
      </c>
      <c r="AX158" s="14" t="s">
        <v>75</v>
      </c>
      <c r="AY158" s="203" t="s">
        <v>143</v>
      </c>
    </row>
    <row r="159" spans="1:65" s="15" customFormat="1">
      <c r="B159" s="210"/>
      <c r="D159" s="195" t="s">
        <v>151</v>
      </c>
      <c r="E159" s="211" t="s">
        <v>1</v>
      </c>
      <c r="F159" s="212" t="s">
        <v>158</v>
      </c>
      <c r="H159" s="213">
        <v>137.76</v>
      </c>
      <c r="I159" s="214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151</v>
      </c>
      <c r="AU159" s="211" t="s">
        <v>84</v>
      </c>
      <c r="AV159" s="15" t="s">
        <v>149</v>
      </c>
      <c r="AW159" s="15" t="s">
        <v>30</v>
      </c>
      <c r="AX159" s="15" t="s">
        <v>75</v>
      </c>
      <c r="AY159" s="211" t="s">
        <v>143</v>
      </c>
    </row>
    <row r="160" spans="1:65" s="14" customFormat="1">
      <c r="B160" s="202"/>
      <c r="D160" s="195" t="s">
        <v>151</v>
      </c>
      <c r="E160" s="203" t="s">
        <v>1</v>
      </c>
      <c r="F160" s="204" t="s">
        <v>185</v>
      </c>
      <c r="H160" s="205">
        <v>117.096</v>
      </c>
      <c r="I160" s="206"/>
      <c r="L160" s="202"/>
      <c r="M160" s="207"/>
      <c r="N160" s="208"/>
      <c r="O160" s="208"/>
      <c r="P160" s="208"/>
      <c r="Q160" s="208"/>
      <c r="R160" s="208"/>
      <c r="S160" s="208"/>
      <c r="T160" s="209"/>
      <c r="AT160" s="203" t="s">
        <v>151</v>
      </c>
      <c r="AU160" s="203" t="s">
        <v>84</v>
      </c>
      <c r="AV160" s="14" t="s">
        <v>84</v>
      </c>
      <c r="AW160" s="14" t="s">
        <v>30</v>
      </c>
      <c r="AX160" s="14" t="s">
        <v>31</v>
      </c>
      <c r="AY160" s="203" t="s">
        <v>143</v>
      </c>
    </row>
    <row r="161" spans="1:65" s="2" customFormat="1" ht="21.75" customHeight="1">
      <c r="A161" s="34"/>
      <c r="B161" s="151"/>
      <c r="C161" s="182" t="s">
        <v>186</v>
      </c>
      <c r="D161" s="182" t="s">
        <v>145</v>
      </c>
      <c r="E161" s="183" t="s">
        <v>187</v>
      </c>
      <c r="F161" s="184" t="s">
        <v>188</v>
      </c>
      <c r="G161" s="185" t="s">
        <v>174</v>
      </c>
      <c r="H161" s="186">
        <v>20.664000000000001</v>
      </c>
      <c r="I161" s="187"/>
      <c r="J161" s="188">
        <f>ROUND(I161*H161,2)</f>
        <v>0</v>
      </c>
      <c r="K161" s="184" t="s">
        <v>162</v>
      </c>
      <c r="L161" s="35"/>
      <c r="M161" s="189" t="s">
        <v>1</v>
      </c>
      <c r="N161" s="190" t="s">
        <v>41</v>
      </c>
      <c r="O161" s="60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3" t="s">
        <v>149</v>
      </c>
      <c r="AT161" s="193" t="s">
        <v>145</v>
      </c>
      <c r="AU161" s="193" t="s">
        <v>84</v>
      </c>
      <c r="AY161" s="17" t="s">
        <v>143</v>
      </c>
      <c r="BE161" s="100">
        <f>IF(N161="základní",J161,0)</f>
        <v>0</v>
      </c>
      <c r="BF161" s="100">
        <f>IF(N161="snížená",J161,0)</f>
        <v>0</v>
      </c>
      <c r="BG161" s="100">
        <f>IF(N161="zákl. přenesená",J161,0)</f>
        <v>0</v>
      </c>
      <c r="BH161" s="100">
        <f>IF(N161="sníž. přenesená",J161,0)</f>
        <v>0</v>
      </c>
      <c r="BI161" s="100">
        <f>IF(N161="nulová",J161,0)</f>
        <v>0</v>
      </c>
      <c r="BJ161" s="17" t="s">
        <v>31</v>
      </c>
      <c r="BK161" s="100">
        <f>ROUND(I161*H161,2)</f>
        <v>0</v>
      </c>
      <c r="BL161" s="17" t="s">
        <v>149</v>
      </c>
      <c r="BM161" s="193" t="s">
        <v>189</v>
      </c>
    </row>
    <row r="162" spans="1:65" s="14" customFormat="1">
      <c r="B162" s="202"/>
      <c r="D162" s="195" t="s">
        <v>151</v>
      </c>
      <c r="E162" s="203" t="s">
        <v>1</v>
      </c>
      <c r="F162" s="204" t="s">
        <v>190</v>
      </c>
      <c r="H162" s="205">
        <v>20.664000000000001</v>
      </c>
      <c r="I162" s="206"/>
      <c r="L162" s="202"/>
      <c r="M162" s="207"/>
      <c r="N162" s="208"/>
      <c r="O162" s="208"/>
      <c r="P162" s="208"/>
      <c r="Q162" s="208"/>
      <c r="R162" s="208"/>
      <c r="S162" s="208"/>
      <c r="T162" s="209"/>
      <c r="AT162" s="203" t="s">
        <v>151</v>
      </c>
      <c r="AU162" s="203" t="s">
        <v>84</v>
      </c>
      <c r="AV162" s="14" t="s">
        <v>84</v>
      </c>
      <c r="AW162" s="14" t="s">
        <v>30</v>
      </c>
      <c r="AX162" s="14" t="s">
        <v>31</v>
      </c>
      <c r="AY162" s="203" t="s">
        <v>143</v>
      </c>
    </row>
    <row r="163" spans="1:65" s="2" customFormat="1" ht="16.5" customHeight="1">
      <c r="A163" s="34"/>
      <c r="B163" s="151"/>
      <c r="C163" s="182" t="s">
        <v>191</v>
      </c>
      <c r="D163" s="182" t="s">
        <v>145</v>
      </c>
      <c r="E163" s="183" t="s">
        <v>192</v>
      </c>
      <c r="F163" s="184" t="s">
        <v>193</v>
      </c>
      <c r="G163" s="185" t="s">
        <v>194</v>
      </c>
      <c r="H163" s="186">
        <v>498.4</v>
      </c>
      <c r="I163" s="187"/>
      <c r="J163" s="188">
        <f>ROUND(I163*H163,2)</f>
        <v>0</v>
      </c>
      <c r="K163" s="184" t="s">
        <v>162</v>
      </c>
      <c r="L163" s="35"/>
      <c r="M163" s="189" t="s">
        <v>1</v>
      </c>
      <c r="N163" s="190" t="s">
        <v>41</v>
      </c>
      <c r="O163" s="60"/>
      <c r="P163" s="191">
        <f>O163*H163</f>
        <v>0</v>
      </c>
      <c r="Q163" s="191">
        <v>8.4000000000000003E-4</v>
      </c>
      <c r="R163" s="191">
        <f>Q163*H163</f>
        <v>0.41865599999999997</v>
      </c>
      <c r="S163" s="191">
        <v>0</v>
      </c>
      <c r="T163" s="192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3" t="s">
        <v>149</v>
      </c>
      <c r="AT163" s="193" t="s">
        <v>145</v>
      </c>
      <c r="AU163" s="193" t="s">
        <v>84</v>
      </c>
      <c r="AY163" s="17" t="s">
        <v>143</v>
      </c>
      <c r="BE163" s="100">
        <f>IF(N163="základní",J163,0)</f>
        <v>0</v>
      </c>
      <c r="BF163" s="100">
        <f>IF(N163="snížená",J163,0)</f>
        <v>0</v>
      </c>
      <c r="BG163" s="100">
        <f>IF(N163="zákl. přenesená",J163,0)</f>
        <v>0</v>
      </c>
      <c r="BH163" s="100">
        <f>IF(N163="sníž. přenesená",J163,0)</f>
        <v>0</v>
      </c>
      <c r="BI163" s="100">
        <f>IF(N163="nulová",J163,0)</f>
        <v>0</v>
      </c>
      <c r="BJ163" s="17" t="s">
        <v>31</v>
      </c>
      <c r="BK163" s="100">
        <f>ROUND(I163*H163,2)</f>
        <v>0</v>
      </c>
      <c r="BL163" s="17" t="s">
        <v>149</v>
      </c>
      <c r="BM163" s="193" t="s">
        <v>195</v>
      </c>
    </row>
    <row r="164" spans="1:65" s="14" customFormat="1">
      <c r="B164" s="202"/>
      <c r="D164" s="195" t="s">
        <v>151</v>
      </c>
      <c r="E164" s="203" t="s">
        <v>1</v>
      </c>
      <c r="F164" s="204" t="s">
        <v>196</v>
      </c>
      <c r="H164" s="205">
        <v>32</v>
      </c>
      <c r="I164" s="206"/>
      <c r="L164" s="202"/>
      <c r="M164" s="207"/>
      <c r="N164" s="208"/>
      <c r="O164" s="208"/>
      <c r="P164" s="208"/>
      <c r="Q164" s="208"/>
      <c r="R164" s="208"/>
      <c r="S164" s="208"/>
      <c r="T164" s="209"/>
      <c r="AT164" s="203" t="s">
        <v>151</v>
      </c>
      <c r="AU164" s="203" t="s">
        <v>84</v>
      </c>
      <c r="AV164" s="14" t="s">
        <v>84</v>
      </c>
      <c r="AW164" s="14" t="s">
        <v>30</v>
      </c>
      <c r="AX164" s="14" t="s">
        <v>75</v>
      </c>
      <c r="AY164" s="203" t="s">
        <v>143</v>
      </c>
    </row>
    <row r="165" spans="1:65" s="14" customFormat="1">
      <c r="B165" s="202"/>
      <c r="D165" s="195" t="s">
        <v>151</v>
      </c>
      <c r="E165" s="203" t="s">
        <v>1</v>
      </c>
      <c r="F165" s="204" t="s">
        <v>197</v>
      </c>
      <c r="H165" s="205">
        <v>24</v>
      </c>
      <c r="I165" s="206"/>
      <c r="L165" s="202"/>
      <c r="M165" s="207"/>
      <c r="N165" s="208"/>
      <c r="O165" s="208"/>
      <c r="P165" s="208"/>
      <c r="Q165" s="208"/>
      <c r="R165" s="208"/>
      <c r="S165" s="208"/>
      <c r="T165" s="209"/>
      <c r="AT165" s="203" t="s">
        <v>151</v>
      </c>
      <c r="AU165" s="203" t="s">
        <v>84</v>
      </c>
      <c r="AV165" s="14" t="s">
        <v>84</v>
      </c>
      <c r="AW165" s="14" t="s">
        <v>30</v>
      </c>
      <c r="AX165" s="14" t="s">
        <v>75</v>
      </c>
      <c r="AY165" s="203" t="s">
        <v>143</v>
      </c>
    </row>
    <row r="166" spans="1:65" s="14" customFormat="1">
      <c r="B166" s="202"/>
      <c r="D166" s="195" t="s">
        <v>151</v>
      </c>
      <c r="E166" s="203" t="s">
        <v>1</v>
      </c>
      <c r="F166" s="204" t="s">
        <v>198</v>
      </c>
      <c r="H166" s="205">
        <v>442.4</v>
      </c>
      <c r="I166" s="206"/>
      <c r="L166" s="202"/>
      <c r="M166" s="207"/>
      <c r="N166" s="208"/>
      <c r="O166" s="208"/>
      <c r="P166" s="208"/>
      <c r="Q166" s="208"/>
      <c r="R166" s="208"/>
      <c r="S166" s="208"/>
      <c r="T166" s="209"/>
      <c r="AT166" s="203" t="s">
        <v>151</v>
      </c>
      <c r="AU166" s="203" t="s">
        <v>84</v>
      </c>
      <c r="AV166" s="14" t="s">
        <v>84</v>
      </c>
      <c r="AW166" s="14" t="s">
        <v>30</v>
      </c>
      <c r="AX166" s="14" t="s">
        <v>75</v>
      </c>
      <c r="AY166" s="203" t="s">
        <v>143</v>
      </c>
    </row>
    <row r="167" spans="1:65" s="15" customFormat="1">
      <c r="B167" s="210"/>
      <c r="D167" s="195" t="s">
        <v>151</v>
      </c>
      <c r="E167" s="211" t="s">
        <v>1</v>
      </c>
      <c r="F167" s="212" t="s">
        <v>158</v>
      </c>
      <c r="H167" s="213">
        <v>498.4</v>
      </c>
      <c r="I167" s="214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151</v>
      </c>
      <c r="AU167" s="211" t="s">
        <v>84</v>
      </c>
      <c r="AV167" s="15" t="s">
        <v>149</v>
      </c>
      <c r="AW167" s="15" t="s">
        <v>30</v>
      </c>
      <c r="AX167" s="15" t="s">
        <v>31</v>
      </c>
      <c r="AY167" s="211" t="s">
        <v>143</v>
      </c>
    </row>
    <row r="168" spans="1:65" s="2" customFormat="1" ht="16.5" customHeight="1">
      <c r="A168" s="34"/>
      <c r="B168" s="151"/>
      <c r="C168" s="182" t="s">
        <v>153</v>
      </c>
      <c r="D168" s="182" t="s">
        <v>145</v>
      </c>
      <c r="E168" s="183" t="s">
        <v>199</v>
      </c>
      <c r="F168" s="184" t="s">
        <v>200</v>
      </c>
      <c r="G168" s="185" t="s">
        <v>194</v>
      </c>
      <c r="H168" s="186">
        <v>498.4</v>
      </c>
      <c r="I168" s="187"/>
      <c r="J168" s="188">
        <f>ROUND(I168*H168,2)</f>
        <v>0</v>
      </c>
      <c r="K168" s="184" t="s">
        <v>162</v>
      </c>
      <c r="L168" s="35"/>
      <c r="M168" s="189" t="s">
        <v>1</v>
      </c>
      <c r="N168" s="190" t="s">
        <v>41</v>
      </c>
      <c r="O168" s="60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3" t="s">
        <v>149</v>
      </c>
      <c r="AT168" s="193" t="s">
        <v>145</v>
      </c>
      <c r="AU168" s="193" t="s">
        <v>84</v>
      </c>
      <c r="AY168" s="17" t="s">
        <v>143</v>
      </c>
      <c r="BE168" s="100">
        <f>IF(N168="základní",J168,0)</f>
        <v>0</v>
      </c>
      <c r="BF168" s="100">
        <f>IF(N168="snížená",J168,0)</f>
        <v>0</v>
      </c>
      <c r="BG168" s="100">
        <f>IF(N168="zákl. přenesená",J168,0)</f>
        <v>0</v>
      </c>
      <c r="BH168" s="100">
        <f>IF(N168="sníž. přenesená",J168,0)</f>
        <v>0</v>
      </c>
      <c r="BI168" s="100">
        <f>IF(N168="nulová",J168,0)</f>
        <v>0</v>
      </c>
      <c r="BJ168" s="17" t="s">
        <v>31</v>
      </c>
      <c r="BK168" s="100">
        <f>ROUND(I168*H168,2)</f>
        <v>0</v>
      </c>
      <c r="BL168" s="17" t="s">
        <v>149</v>
      </c>
      <c r="BM168" s="193" t="s">
        <v>201</v>
      </c>
    </row>
    <row r="169" spans="1:65" s="2" customFormat="1" ht="16.5" customHeight="1">
      <c r="A169" s="34"/>
      <c r="B169" s="151"/>
      <c r="C169" s="182" t="s">
        <v>202</v>
      </c>
      <c r="D169" s="182" t="s">
        <v>145</v>
      </c>
      <c r="E169" s="183" t="s">
        <v>203</v>
      </c>
      <c r="F169" s="184" t="s">
        <v>204</v>
      </c>
      <c r="G169" s="185" t="s">
        <v>174</v>
      </c>
      <c r="H169" s="186">
        <v>117.096</v>
      </c>
      <c r="I169" s="187"/>
      <c r="J169" s="188">
        <f>ROUND(I169*H169,2)</f>
        <v>0</v>
      </c>
      <c r="K169" s="184" t="s">
        <v>162</v>
      </c>
      <c r="L169" s="35"/>
      <c r="M169" s="189" t="s">
        <v>1</v>
      </c>
      <c r="N169" s="190" t="s">
        <v>41</v>
      </c>
      <c r="O169" s="60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3" t="s">
        <v>149</v>
      </c>
      <c r="AT169" s="193" t="s">
        <v>145</v>
      </c>
      <c r="AU169" s="193" t="s">
        <v>84</v>
      </c>
      <c r="AY169" s="17" t="s">
        <v>143</v>
      </c>
      <c r="BE169" s="100">
        <f>IF(N169="základní",J169,0)</f>
        <v>0</v>
      </c>
      <c r="BF169" s="100">
        <f>IF(N169="snížená",J169,0)</f>
        <v>0</v>
      </c>
      <c r="BG169" s="100">
        <f>IF(N169="zákl. přenesená",J169,0)</f>
        <v>0</v>
      </c>
      <c r="BH169" s="100">
        <f>IF(N169="sníž. přenesená",J169,0)</f>
        <v>0</v>
      </c>
      <c r="BI169" s="100">
        <f>IF(N169="nulová",J169,0)</f>
        <v>0</v>
      </c>
      <c r="BJ169" s="17" t="s">
        <v>31</v>
      </c>
      <c r="BK169" s="100">
        <f>ROUND(I169*H169,2)</f>
        <v>0</v>
      </c>
      <c r="BL169" s="17" t="s">
        <v>149</v>
      </c>
      <c r="BM169" s="193" t="s">
        <v>205</v>
      </c>
    </row>
    <row r="170" spans="1:65" s="14" customFormat="1">
      <c r="B170" s="202"/>
      <c r="D170" s="195" t="s">
        <v>151</v>
      </c>
      <c r="E170" s="203" t="s">
        <v>1</v>
      </c>
      <c r="F170" s="204" t="s">
        <v>206</v>
      </c>
      <c r="H170" s="205">
        <v>117.096</v>
      </c>
      <c r="I170" s="206"/>
      <c r="L170" s="202"/>
      <c r="M170" s="207"/>
      <c r="N170" s="208"/>
      <c r="O170" s="208"/>
      <c r="P170" s="208"/>
      <c r="Q170" s="208"/>
      <c r="R170" s="208"/>
      <c r="S170" s="208"/>
      <c r="T170" s="209"/>
      <c r="AT170" s="203" t="s">
        <v>151</v>
      </c>
      <c r="AU170" s="203" t="s">
        <v>84</v>
      </c>
      <c r="AV170" s="14" t="s">
        <v>84</v>
      </c>
      <c r="AW170" s="14" t="s">
        <v>30</v>
      </c>
      <c r="AX170" s="14" t="s">
        <v>31</v>
      </c>
      <c r="AY170" s="203" t="s">
        <v>143</v>
      </c>
    </row>
    <row r="171" spans="1:65" s="2" customFormat="1" ht="16.5" customHeight="1">
      <c r="A171" s="34"/>
      <c r="B171" s="151"/>
      <c r="C171" s="182" t="s">
        <v>195</v>
      </c>
      <c r="D171" s="182" t="s">
        <v>145</v>
      </c>
      <c r="E171" s="183" t="s">
        <v>207</v>
      </c>
      <c r="F171" s="184" t="s">
        <v>208</v>
      </c>
      <c r="G171" s="185" t="s">
        <v>174</v>
      </c>
      <c r="H171" s="186">
        <v>20.664000000000001</v>
      </c>
      <c r="I171" s="187"/>
      <c r="J171" s="188">
        <f>ROUND(I171*H171,2)</f>
        <v>0</v>
      </c>
      <c r="K171" s="184" t="s">
        <v>162</v>
      </c>
      <c r="L171" s="35"/>
      <c r="M171" s="189" t="s">
        <v>1</v>
      </c>
      <c r="N171" s="190" t="s">
        <v>41</v>
      </c>
      <c r="O171" s="60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3" t="s">
        <v>149</v>
      </c>
      <c r="AT171" s="193" t="s">
        <v>145</v>
      </c>
      <c r="AU171" s="193" t="s">
        <v>84</v>
      </c>
      <c r="AY171" s="17" t="s">
        <v>143</v>
      </c>
      <c r="BE171" s="100">
        <f>IF(N171="základní",J171,0)</f>
        <v>0</v>
      </c>
      <c r="BF171" s="100">
        <f>IF(N171="snížená",J171,0)</f>
        <v>0</v>
      </c>
      <c r="BG171" s="100">
        <f>IF(N171="zákl. přenesená",J171,0)</f>
        <v>0</v>
      </c>
      <c r="BH171" s="100">
        <f>IF(N171="sníž. přenesená",J171,0)</f>
        <v>0</v>
      </c>
      <c r="BI171" s="100">
        <f>IF(N171="nulová",J171,0)</f>
        <v>0</v>
      </c>
      <c r="BJ171" s="17" t="s">
        <v>31</v>
      </c>
      <c r="BK171" s="100">
        <f>ROUND(I171*H171,2)</f>
        <v>0</v>
      </c>
      <c r="BL171" s="17" t="s">
        <v>149</v>
      </c>
      <c r="BM171" s="193" t="s">
        <v>209</v>
      </c>
    </row>
    <row r="172" spans="1:65" s="14" customFormat="1">
      <c r="B172" s="202"/>
      <c r="D172" s="195" t="s">
        <v>151</v>
      </c>
      <c r="E172" s="203" t="s">
        <v>1</v>
      </c>
      <c r="F172" s="204" t="s">
        <v>210</v>
      </c>
      <c r="H172" s="205">
        <v>20.664000000000001</v>
      </c>
      <c r="I172" s="206"/>
      <c r="L172" s="202"/>
      <c r="M172" s="207"/>
      <c r="N172" s="208"/>
      <c r="O172" s="208"/>
      <c r="P172" s="208"/>
      <c r="Q172" s="208"/>
      <c r="R172" s="208"/>
      <c r="S172" s="208"/>
      <c r="T172" s="209"/>
      <c r="AT172" s="203" t="s">
        <v>151</v>
      </c>
      <c r="AU172" s="203" t="s">
        <v>84</v>
      </c>
      <c r="AV172" s="14" t="s">
        <v>84</v>
      </c>
      <c r="AW172" s="14" t="s">
        <v>30</v>
      </c>
      <c r="AX172" s="14" t="s">
        <v>31</v>
      </c>
      <c r="AY172" s="203" t="s">
        <v>143</v>
      </c>
    </row>
    <row r="173" spans="1:65" s="2" customFormat="1" ht="16.5" customHeight="1">
      <c r="A173" s="34"/>
      <c r="B173" s="151"/>
      <c r="C173" s="182" t="s">
        <v>211</v>
      </c>
      <c r="D173" s="182" t="s">
        <v>145</v>
      </c>
      <c r="E173" s="183" t="s">
        <v>212</v>
      </c>
      <c r="F173" s="184" t="s">
        <v>213</v>
      </c>
      <c r="G173" s="185" t="s">
        <v>174</v>
      </c>
      <c r="H173" s="186">
        <v>137.76</v>
      </c>
      <c r="I173" s="187"/>
      <c r="J173" s="188">
        <f>ROUND(I173*H173,2)</f>
        <v>0</v>
      </c>
      <c r="K173" s="184" t="s">
        <v>162</v>
      </c>
      <c r="L173" s="35"/>
      <c r="M173" s="189" t="s">
        <v>1</v>
      </c>
      <c r="N173" s="190" t="s">
        <v>41</v>
      </c>
      <c r="O173" s="60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3" t="s">
        <v>149</v>
      </c>
      <c r="AT173" s="193" t="s">
        <v>145</v>
      </c>
      <c r="AU173" s="193" t="s">
        <v>84</v>
      </c>
      <c r="AY173" s="17" t="s">
        <v>143</v>
      </c>
      <c r="BE173" s="100">
        <f>IF(N173="základní",J173,0)</f>
        <v>0</v>
      </c>
      <c r="BF173" s="100">
        <f>IF(N173="snížená",J173,0)</f>
        <v>0</v>
      </c>
      <c r="BG173" s="100">
        <f>IF(N173="zákl. přenesená",J173,0)</f>
        <v>0</v>
      </c>
      <c r="BH173" s="100">
        <f>IF(N173="sníž. přenesená",J173,0)</f>
        <v>0</v>
      </c>
      <c r="BI173" s="100">
        <f>IF(N173="nulová",J173,0)</f>
        <v>0</v>
      </c>
      <c r="BJ173" s="17" t="s">
        <v>31</v>
      </c>
      <c r="BK173" s="100">
        <f>ROUND(I173*H173,2)</f>
        <v>0</v>
      </c>
      <c r="BL173" s="17" t="s">
        <v>149</v>
      </c>
      <c r="BM173" s="193" t="s">
        <v>214</v>
      </c>
    </row>
    <row r="174" spans="1:65" s="14" customFormat="1">
      <c r="B174" s="202"/>
      <c r="D174" s="195" t="s">
        <v>151</v>
      </c>
      <c r="E174" s="203" t="s">
        <v>1</v>
      </c>
      <c r="F174" s="204" t="s">
        <v>215</v>
      </c>
      <c r="H174" s="205">
        <v>137.76</v>
      </c>
      <c r="I174" s="206"/>
      <c r="L174" s="202"/>
      <c r="M174" s="207"/>
      <c r="N174" s="208"/>
      <c r="O174" s="208"/>
      <c r="P174" s="208"/>
      <c r="Q174" s="208"/>
      <c r="R174" s="208"/>
      <c r="S174" s="208"/>
      <c r="T174" s="209"/>
      <c r="AT174" s="203" t="s">
        <v>151</v>
      </c>
      <c r="AU174" s="203" t="s">
        <v>84</v>
      </c>
      <c r="AV174" s="14" t="s">
        <v>84</v>
      </c>
      <c r="AW174" s="14" t="s">
        <v>30</v>
      </c>
      <c r="AX174" s="14" t="s">
        <v>31</v>
      </c>
      <c r="AY174" s="203" t="s">
        <v>143</v>
      </c>
    </row>
    <row r="175" spans="1:65" s="2" customFormat="1" ht="16.5" customHeight="1">
      <c r="A175" s="34"/>
      <c r="B175" s="151"/>
      <c r="C175" s="182" t="s">
        <v>201</v>
      </c>
      <c r="D175" s="182" t="s">
        <v>145</v>
      </c>
      <c r="E175" s="183" t="s">
        <v>216</v>
      </c>
      <c r="F175" s="184" t="s">
        <v>217</v>
      </c>
      <c r="G175" s="185" t="s">
        <v>174</v>
      </c>
      <c r="H175" s="186">
        <v>68.88</v>
      </c>
      <c r="I175" s="187"/>
      <c r="J175" s="188">
        <f>ROUND(I175*H175,2)</f>
        <v>0</v>
      </c>
      <c r="K175" s="184" t="s">
        <v>1</v>
      </c>
      <c r="L175" s="35"/>
      <c r="M175" s="189" t="s">
        <v>1</v>
      </c>
      <c r="N175" s="190" t="s">
        <v>41</v>
      </c>
      <c r="O175" s="60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3" t="s">
        <v>149</v>
      </c>
      <c r="AT175" s="193" t="s">
        <v>145</v>
      </c>
      <c r="AU175" s="193" t="s">
        <v>84</v>
      </c>
      <c r="AY175" s="17" t="s">
        <v>143</v>
      </c>
      <c r="BE175" s="100">
        <f>IF(N175="základní",J175,0)</f>
        <v>0</v>
      </c>
      <c r="BF175" s="100">
        <f>IF(N175="snížená",J175,0)</f>
        <v>0</v>
      </c>
      <c r="BG175" s="100">
        <f>IF(N175="zákl. přenesená",J175,0)</f>
        <v>0</v>
      </c>
      <c r="BH175" s="100">
        <f>IF(N175="sníž. přenesená",J175,0)</f>
        <v>0</v>
      </c>
      <c r="BI175" s="100">
        <f>IF(N175="nulová",J175,0)</f>
        <v>0</v>
      </c>
      <c r="BJ175" s="17" t="s">
        <v>31</v>
      </c>
      <c r="BK175" s="100">
        <f>ROUND(I175*H175,2)</f>
        <v>0</v>
      </c>
      <c r="BL175" s="17" t="s">
        <v>149</v>
      </c>
      <c r="BM175" s="193" t="s">
        <v>218</v>
      </c>
    </row>
    <row r="176" spans="1:65" s="14" customFormat="1">
      <c r="B176" s="202"/>
      <c r="D176" s="195" t="s">
        <v>151</v>
      </c>
      <c r="E176" s="203" t="s">
        <v>1</v>
      </c>
      <c r="F176" s="204" t="s">
        <v>219</v>
      </c>
      <c r="H176" s="205">
        <v>68.88</v>
      </c>
      <c r="I176" s="206"/>
      <c r="L176" s="202"/>
      <c r="M176" s="207"/>
      <c r="N176" s="208"/>
      <c r="O176" s="208"/>
      <c r="P176" s="208"/>
      <c r="Q176" s="208"/>
      <c r="R176" s="208"/>
      <c r="S176" s="208"/>
      <c r="T176" s="209"/>
      <c r="AT176" s="203" t="s">
        <v>151</v>
      </c>
      <c r="AU176" s="203" t="s">
        <v>84</v>
      </c>
      <c r="AV176" s="14" t="s">
        <v>84</v>
      </c>
      <c r="AW176" s="14" t="s">
        <v>30</v>
      </c>
      <c r="AX176" s="14" t="s">
        <v>31</v>
      </c>
      <c r="AY176" s="203" t="s">
        <v>143</v>
      </c>
    </row>
    <row r="177" spans="1:65" s="2" customFormat="1" ht="16.5" customHeight="1">
      <c r="A177" s="34"/>
      <c r="B177" s="151"/>
      <c r="C177" s="182" t="s">
        <v>8</v>
      </c>
      <c r="D177" s="182" t="s">
        <v>145</v>
      </c>
      <c r="E177" s="183" t="s">
        <v>220</v>
      </c>
      <c r="F177" s="184" t="s">
        <v>221</v>
      </c>
      <c r="G177" s="185" t="s">
        <v>174</v>
      </c>
      <c r="H177" s="186">
        <v>68.88</v>
      </c>
      <c r="I177" s="187"/>
      <c r="J177" s="188">
        <f>ROUND(I177*H177,2)</f>
        <v>0</v>
      </c>
      <c r="K177" s="184" t="s">
        <v>1</v>
      </c>
      <c r="L177" s="35"/>
      <c r="M177" s="189" t="s">
        <v>1</v>
      </c>
      <c r="N177" s="190" t="s">
        <v>41</v>
      </c>
      <c r="O177" s="60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3" t="s">
        <v>149</v>
      </c>
      <c r="AT177" s="193" t="s">
        <v>145</v>
      </c>
      <c r="AU177" s="193" t="s">
        <v>84</v>
      </c>
      <c r="AY177" s="17" t="s">
        <v>143</v>
      </c>
      <c r="BE177" s="100">
        <f>IF(N177="základní",J177,0)</f>
        <v>0</v>
      </c>
      <c r="BF177" s="100">
        <f>IF(N177="snížená",J177,0)</f>
        <v>0</v>
      </c>
      <c r="BG177" s="100">
        <f>IF(N177="zákl. přenesená",J177,0)</f>
        <v>0</v>
      </c>
      <c r="BH177" s="100">
        <f>IF(N177="sníž. přenesená",J177,0)</f>
        <v>0</v>
      </c>
      <c r="BI177" s="100">
        <f>IF(N177="nulová",J177,0)</f>
        <v>0</v>
      </c>
      <c r="BJ177" s="17" t="s">
        <v>31</v>
      </c>
      <c r="BK177" s="100">
        <f>ROUND(I177*H177,2)</f>
        <v>0</v>
      </c>
      <c r="BL177" s="17" t="s">
        <v>149</v>
      </c>
      <c r="BM177" s="193" t="s">
        <v>222</v>
      </c>
    </row>
    <row r="178" spans="1:65" s="14" customFormat="1">
      <c r="B178" s="202"/>
      <c r="D178" s="195" t="s">
        <v>151</v>
      </c>
      <c r="E178" s="203" t="s">
        <v>1</v>
      </c>
      <c r="F178" s="204" t="s">
        <v>219</v>
      </c>
      <c r="H178" s="205">
        <v>68.88</v>
      </c>
      <c r="I178" s="206"/>
      <c r="L178" s="202"/>
      <c r="M178" s="207"/>
      <c r="N178" s="208"/>
      <c r="O178" s="208"/>
      <c r="P178" s="208"/>
      <c r="Q178" s="208"/>
      <c r="R178" s="208"/>
      <c r="S178" s="208"/>
      <c r="T178" s="209"/>
      <c r="AT178" s="203" t="s">
        <v>151</v>
      </c>
      <c r="AU178" s="203" t="s">
        <v>84</v>
      </c>
      <c r="AV178" s="14" t="s">
        <v>84</v>
      </c>
      <c r="AW178" s="14" t="s">
        <v>30</v>
      </c>
      <c r="AX178" s="14" t="s">
        <v>31</v>
      </c>
      <c r="AY178" s="203" t="s">
        <v>143</v>
      </c>
    </row>
    <row r="179" spans="1:65" s="2" customFormat="1" ht="16.5" customHeight="1">
      <c r="A179" s="34"/>
      <c r="B179" s="151"/>
      <c r="C179" s="182" t="s">
        <v>223</v>
      </c>
      <c r="D179" s="182" t="s">
        <v>145</v>
      </c>
      <c r="E179" s="183" t="s">
        <v>224</v>
      </c>
      <c r="F179" s="184" t="s">
        <v>225</v>
      </c>
      <c r="G179" s="185" t="s">
        <v>174</v>
      </c>
      <c r="H179" s="186">
        <v>68.239999999999995</v>
      </c>
      <c r="I179" s="187"/>
      <c r="J179" s="188">
        <f>ROUND(I179*H179,2)</f>
        <v>0</v>
      </c>
      <c r="K179" s="184" t="s">
        <v>162</v>
      </c>
      <c r="L179" s="35"/>
      <c r="M179" s="189" t="s">
        <v>1</v>
      </c>
      <c r="N179" s="190" t="s">
        <v>41</v>
      </c>
      <c r="O179" s="60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3" t="s">
        <v>149</v>
      </c>
      <c r="AT179" s="193" t="s">
        <v>145</v>
      </c>
      <c r="AU179" s="193" t="s">
        <v>84</v>
      </c>
      <c r="AY179" s="17" t="s">
        <v>143</v>
      </c>
      <c r="BE179" s="100">
        <f>IF(N179="základní",J179,0)</f>
        <v>0</v>
      </c>
      <c r="BF179" s="100">
        <f>IF(N179="snížená",J179,0)</f>
        <v>0</v>
      </c>
      <c r="BG179" s="100">
        <f>IF(N179="zákl. přenesená",J179,0)</f>
        <v>0</v>
      </c>
      <c r="BH179" s="100">
        <f>IF(N179="sníž. přenesená",J179,0)</f>
        <v>0</v>
      </c>
      <c r="BI179" s="100">
        <f>IF(N179="nulová",J179,0)</f>
        <v>0</v>
      </c>
      <c r="BJ179" s="17" t="s">
        <v>31</v>
      </c>
      <c r="BK179" s="100">
        <f>ROUND(I179*H179,2)</f>
        <v>0</v>
      </c>
      <c r="BL179" s="17" t="s">
        <v>149</v>
      </c>
      <c r="BM179" s="193" t="s">
        <v>226</v>
      </c>
    </row>
    <row r="180" spans="1:65" s="14" customFormat="1">
      <c r="B180" s="202"/>
      <c r="D180" s="195" t="s">
        <v>151</v>
      </c>
      <c r="E180" s="203" t="s">
        <v>1</v>
      </c>
      <c r="F180" s="204" t="s">
        <v>227</v>
      </c>
      <c r="H180" s="205">
        <v>137.76</v>
      </c>
      <c r="I180" s="206"/>
      <c r="L180" s="202"/>
      <c r="M180" s="207"/>
      <c r="N180" s="208"/>
      <c r="O180" s="208"/>
      <c r="P180" s="208"/>
      <c r="Q180" s="208"/>
      <c r="R180" s="208"/>
      <c r="S180" s="208"/>
      <c r="T180" s="209"/>
      <c r="AT180" s="203" t="s">
        <v>151</v>
      </c>
      <c r="AU180" s="203" t="s">
        <v>84</v>
      </c>
      <c r="AV180" s="14" t="s">
        <v>84</v>
      </c>
      <c r="AW180" s="14" t="s">
        <v>30</v>
      </c>
      <c r="AX180" s="14" t="s">
        <v>75</v>
      </c>
      <c r="AY180" s="203" t="s">
        <v>143</v>
      </c>
    </row>
    <row r="181" spans="1:65" s="14" customFormat="1">
      <c r="B181" s="202"/>
      <c r="D181" s="195" t="s">
        <v>151</v>
      </c>
      <c r="E181" s="203" t="s">
        <v>1</v>
      </c>
      <c r="F181" s="204" t="s">
        <v>228</v>
      </c>
      <c r="H181" s="205">
        <v>-56.88</v>
      </c>
      <c r="I181" s="206"/>
      <c r="L181" s="202"/>
      <c r="M181" s="207"/>
      <c r="N181" s="208"/>
      <c r="O181" s="208"/>
      <c r="P181" s="208"/>
      <c r="Q181" s="208"/>
      <c r="R181" s="208"/>
      <c r="S181" s="208"/>
      <c r="T181" s="209"/>
      <c r="AT181" s="203" t="s">
        <v>151</v>
      </c>
      <c r="AU181" s="203" t="s">
        <v>84</v>
      </c>
      <c r="AV181" s="14" t="s">
        <v>84</v>
      </c>
      <c r="AW181" s="14" t="s">
        <v>30</v>
      </c>
      <c r="AX181" s="14" t="s">
        <v>75</v>
      </c>
      <c r="AY181" s="203" t="s">
        <v>143</v>
      </c>
    </row>
    <row r="182" spans="1:65" s="14" customFormat="1">
      <c r="B182" s="202"/>
      <c r="D182" s="195" t="s">
        <v>151</v>
      </c>
      <c r="E182" s="203" t="s">
        <v>1</v>
      </c>
      <c r="F182" s="204" t="s">
        <v>229</v>
      </c>
      <c r="H182" s="205">
        <v>-12.64</v>
      </c>
      <c r="I182" s="206"/>
      <c r="L182" s="202"/>
      <c r="M182" s="207"/>
      <c r="N182" s="208"/>
      <c r="O182" s="208"/>
      <c r="P182" s="208"/>
      <c r="Q182" s="208"/>
      <c r="R182" s="208"/>
      <c r="S182" s="208"/>
      <c r="T182" s="209"/>
      <c r="AT182" s="203" t="s">
        <v>151</v>
      </c>
      <c r="AU182" s="203" t="s">
        <v>84</v>
      </c>
      <c r="AV182" s="14" t="s">
        <v>84</v>
      </c>
      <c r="AW182" s="14" t="s">
        <v>30</v>
      </c>
      <c r="AX182" s="14" t="s">
        <v>75</v>
      </c>
      <c r="AY182" s="203" t="s">
        <v>143</v>
      </c>
    </row>
    <row r="183" spans="1:65" s="15" customFormat="1">
      <c r="B183" s="210"/>
      <c r="D183" s="195" t="s">
        <v>151</v>
      </c>
      <c r="E183" s="211" t="s">
        <v>1</v>
      </c>
      <c r="F183" s="212" t="s">
        <v>158</v>
      </c>
      <c r="H183" s="213">
        <v>68.239999999999995</v>
      </c>
      <c r="I183" s="214"/>
      <c r="L183" s="210"/>
      <c r="M183" s="215"/>
      <c r="N183" s="216"/>
      <c r="O183" s="216"/>
      <c r="P183" s="216"/>
      <c r="Q183" s="216"/>
      <c r="R183" s="216"/>
      <c r="S183" s="216"/>
      <c r="T183" s="217"/>
      <c r="AT183" s="211" t="s">
        <v>151</v>
      </c>
      <c r="AU183" s="211" t="s">
        <v>84</v>
      </c>
      <c r="AV183" s="15" t="s">
        <v>149</v>
      </c>
      <c r="AW183" s="15" t="s">
        <v>30</v>
      </c>
      <c r="AX183" s="15" t="s">
        <v>31</v>
      </c>
      <c r="AY183" s="211" t="s">
        <v>143</v>
      </c>
    </row>
    <row r="184" spans="1:65" s="2" customFormat="1" ht="16.5" customHeight="1">
      <c r="A184" s="34"/>
      <c r="B184" s="151"/>
      <c r="C184" s="218" t="s">
        <v>230</v>
      </c>
      <c r="D184" s="218" t="s">
        <v>231</v>
      </c>
      <c r="E184" s="219" t="s">
        <v>232</v>
      </c>
      <c r="F184" s="220" t="s">
        <v>2249</v>
      </c>
      <c r="G184" s="221" t="s">
        <v>233</v>
      </c>
      <c r="H184" s="222">
        <v>141.87100000000001</v>
      </c>
      <c r="I184" s="223"/>
      <c r="J184" s="224">
        <f>ROUND(I184*H184,2)</f>
        <v>0</v>
      </c>
      <c r="K184" s="220" t="s">
        <v>1</v>
      </c>
      <c r="L184" s="225"/>
      <c r="M184" s="226" t="s">
        <v>1</v>
      </c>
      <c r="N184" s="227" t="s">
        <v>41</v>
      </c>
      <c r="O184" s="60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3" t="s">
        <v>186</v>
      </c>
      <c r="AT184" s="193" t="s">
        <v>231</v>
      </c>
      <c r="AU184" s="193" t="s">
        <v>84</v>
      </c>
      <c r="AY184" s="17" t="s">
        <v>143</v>
      </c>
      <c r="BE184" s="100">
        <f>IF(N184="základní",J184,0)</f>
        <v>0</v>
      </c>
      <c r="BF184" s="100">
        <f>IF(N184="snížená",J184,0)</f>
        <v>0</v>
      </c>
      <c r="BG184" s="100">
        <f>IF(N184="zákl. přenesená",J184,0)</f>
        <v>0</v>
      </c>
      <c r="BH184" s="100">
        <f>IF(N184="sníž. přenesená",J184,0)</f>
        <v>0</v>
      </c>
      <c r="BI184" s="100">
        <f>IF(N184="nulová",J184,0)</f>
        <v>0</v>
      </c>
      <c r="BJ184" s="17" t="s">
        <v>31</v>
      </c>
      <c r="BK184" s="100">
        <f>ROUND(I184*H184,2)</f>
        <v>0</v>
      </c>
      <c r="BL184" s="17" t="s">
        <v>149</v>
      </c>
      <c r="BM184" s="193" t="s">
        <v>234</v>
      </c>
    </row>
    <row r="185" spans="1:65" s="14" customFormat="1">
      <c r="B185" s="202"/>
      <c r="D185" s="195" t="s">
        <v>151</v>
      </c>
      <c r="E185" s="203" t="s">
        <v>1</v>
      </c>
      <c r="F185" s="204" t="s">
        <v>235</v>
      </c>
      <c r="H185" s="205">
        <v>141.87100000000001</v>
      </c>
      <c r="I185" s="206"/>
      <c r="L185" s="202"/>
      <c r="M185" s="207"/>
      <c r="N185" s="208"/>
      <c r="O185" s="208"/>
      <c r="P185" s="208"/>
      <c r="Q185" s="208"/>
      <c r="R185" s="208"/>
      <c r="S185" s="208"/>
      <c r="T185" s="209"/>
      <c r="AT185" s="203" t="s">
        <v>151</v>
      </c>
      <c r="AU185" s="203" t="s">
        <v>84</v>
      </c>
      <c r="AV185" s="14" t="s">
        <v>84</v>
      </c>
      <c r="AW185" s="14" t="s">
        <v>30</v>
      </c>
      <c r="AX185" s="14" t="s">
        <v>31</v>
      </c>
      <c r="AY185" s="203" t="s">
        <v>143</v>
      </c>
    </row>
    <row r="186" spans="1:65" s="2" customFormat="1" ht="16.5" customHeight="1">
      <c r="A186" s="34"/>
      <c r="B186" s="151"/>
      <c r="C186" s="182" t="s">
        <v>236</v>
      </c>
      <c r="D186" s="182" t="s">
        <v>145</v>
      </c>
      <c r="E186" s="183" t="s">
        <v>237</v>
      </c>
      <c r="F186" s="184" t="s">
        <v>238</v>
      </c>
      <c r="G186" s="185" t="s">
        <v>174</v>
      </c>
      <c r="H186" s="186">
        <v>56.88</v>
      </c>
      <c r="I186" s="187"/>
      <c r="J186" s="188">
        <f>ROUND(I186*H186,2)</f>
        <v>0</v>
      </c>
      <c r="K186" s="184" t="s">
        <v>162</v>
      </c>
      <c r="L186" s="35"/>
      <c r="M186" s="189" t="s">
        <v>1</v>
      </c>
      <c r="N186" s="190" t="s">
        <v>41</v>
      </c>
      <c r="O186" s="60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3" t="s">
        <v>149</v>
      </c>
      <c r="AT186" s="193" t="s">
        <v>145</v>
      </c>
      <c r="AU186" s="193" t="s">
        <v>84</v>
      </c>
      <c r="AY186" s="17" t="s">
        <v>143</v>
      </c>
      <c r="BE186" s="100">
        <f>IF(N186="základní",J186,0)</f>
        <v>0</v>
      </c>
      <c r="BF186" s="100">
        <f>IF(N186="snížená",J186,0)</f>
        <v>0</v>
      </c>
      <c r="BG186" s="100">
        <f>IF(N186="zákl. přenesená",J186,0)</f>
        <v>0</v>
      </c>
      <c r="BH186" s="100">
        <f>IF(N186="sníž. přenesená",J186,0)</f>
        <v>0</v>
      </c>
      <c r="BI186" s="100">
        <f>IF(N186="nulová",J186,0)</f>
        <v>0</v>
      </c>
      <c r="BJ186" s="17" t="s">
        <v>31</v>
      </c>
      <c r="BK186" s="100">
        <f>ROUND(I186*H186,2)</f>
        <v>0</v>
      </c>
      <c r="BL186" s="17" t="s">
        <v>149</v>
      </c>
      <c r="BM186" s="193" t="s">
        <v>239</v>
      </c>
    </row>
    <row r="187" spans="1:65" s="14" customFormat="1">
      <c r="B187" s="202"/>
      <c r="D187" s="195" t="s">
        <v>151</v>
      </c>
      <c r="E187" s="203" t="s">
        <v>1</v>
      </c>
      <c r="F187" s="204" t="s">
        <v>240</v>
      </c>
      <c r="H187" s="205">
        <v>56.88</v>
      </c>
      <c r="I187" s="206"/>
      <c r="L187" s="202"/>
      <c r="M187" s="207"/>
      <c r="N187" s="208"/>
      <c r="O187" s="208"/>
      <c r="P187" s="208"/>
      <c r="Q187" s="208"/>
      <c r="R187" s="208"/>
      <c r="S187" s="208"/>
      <c r="T187" s="209"/>
      <c r="AT187" s="203" t="s">
        <v>151</v>
      </c>
      <c r="AU187" s="203" t="s">
        <v>84</v>
      </c>
      <c r="AV187" s="14" t="s">
        <v>84</v>
      </c>
      <c r="AW187" s="14" t="s">
        <v>30</v>
      </c>
      <c r="AX187" s="14" t="s">
        <v>75</v>
      </c>
      <c r="AY187" s="203" t="s">
        <v>143</v>
      </c>
    </row>
    <row r="188" spans="1:65" s="15" customFormat="1">
      <c r="B188" s="210"/>
      <c r="D188" s="195" t="s">
        <v>151</v>
      </c>
      <c r="E188" s="211" t="s">
        <v>1</v>
      </c>
      <c r="F188" s="212" t="s">
        <v>158</v>
      </c>
      <c r="H188" s="213">
        <v>56.88</v>
      </c>
      <c r="I188" s="214"/>
      <c r="L188" s="210"/>
      <c r="M188" s="215"/>
      <c r="N188" s="216"/>
      <c r="O188" s="216"/>
      <c r="P188" s="216"/>
      <c r="Q188" s="216"/>
      <c r="R188" s="216"/>
      <c r="S188" s="216"/>
      <c r="T188" s="217"/>
      <c r="AT188" s="211" t="s">
        <v>151</v>
      </c>
      <c r="AU188" s="211" t="s">
        <v>84</v>
      </c>
      <c r="AV188" s="15" t="s">
        <v>149</v>
      </c>
      <c r="AW188" s="15" t="s">
        <v>30</v>
      </c>
      <c r="AX188" s="15" t="s">
        <v>31</v>
      </c>
      <c r="AY188" s="211" t="s">
        <v>143</v>
      </c>
    </row>
    <row r="189" spans="1:65" s="2" customFormat="1" ht="16.5" customHeight="1">
      <c r="A189" s="34"/>
      <c r="B189" s="151"/>
      <c r="C189" s="218" t="s">
        <v>241</v>
      </c>
      <c r="D189" s="218" t="s">
        <v>231</v>
      </c>
      <c r="E189" s="219" t="s">
        <v>242</v>
      </c>
      <c r="F189" s="220" t="s">
        <v>243</v>
      </c>
      <c r="G189" s="221" t="s">
        <v>233</v>
      </c>
      <c r="H189" s="222">
        <v>118.254</v>
      </c>
      <c r="I189" s="223"/>
      <c r="J189" s="224">
        <f>ROUND(I189*H189,2)</f>
        <v>0</v>
      </c>
      <c r="K189" s="220" t="s">
        <v>162</v>
      </c>
      <c r="L189" s="225"/>
      <c r="M189" s="226" t="s">
        <v>1</v>
      </c>
      <c r="N189" s="227" t="s">
        <v>41</v>
      </c>
      <c r="O189" s="60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3" t="s">
        <v>186</v>
      </c>
      <c r="AT189" s="193" t="s">
        <v>231</v>
      </c>
      <c r="AU189" s="193" t="s">
        <v>84</v>
      </c>
      <c r="AY189" s="17" t="s">
        <v>143</v>
      </c>
      <c r="BE189" s="100">
        <f>IF(N189="základní",J189,0)</f>
        <v>0</v>
      </c>
      <c r="BF189" s="100">
        <f>IF(N189="snížená",J189,0)</f>
        <v>0</v>
      </c>
      <c r="BG189" s="100">
        <f>IF(N189="zákl. přenesená",J189,0)</f>
        <v>0</v>
      </c>
      <c r="BH189" s="100">
        <f>IF(N189="sníž. přenesená",J189,0)</f>
        <v>0</v>
      </c>
      <c r="BI189" s="100">
        <f>IF(N189="nulová",J189,0)</f>
        <v>0</v>
      </c>
      <c r="BJ189" s="17" t="s">
        <v>31</v>
      </c>
      <c r="BK189" s="100">
        <f>ROUND(I189*H189,2)</f>
        <v>0</v>
      </c>
      <c r="BL189" s="17" t="s">
        <v>149</v>
      </c>
      <c r="BM189" s="193" t="s">
        <v>244</v>
      </c>
    </row>
    <row r="190" spans="1:65" s="14" customFormat="1">
      <c r="B190" s="202"/>
      <c r="D190" s="195" t="s">
        <v>151</v>
      </c>
      <c r="E190" s="203" t="s">
        <v>1</v>
      </c>
      <c r="F190" s="204" t="s">
        <v>245</v>
      </c>
      <c r="H190" s="205">
        <v>118.254</v>
      </c>
      <c r="I190" s="206"/>
      <c r="L190" s="202"/>
      <c r="M190" s="207"/>
      <c r="N190" s="208"/>
      <c r="O190" s="208"/>
      <c r="P190" s="208"/>
      <c r="Q190" s="208"/>
      <c r="R190" s="208"/>
      <c r="S190" s="208"/>
      <c r="T190" s="209"/>
      <c r="AT190" s="203" t="s">
        <v>151</v>
      </c>
      <c r="AU190" s="203" t="s">
        <v>84</v>
      </c>
      <c r="AV190" s="14" t="s">
        <v>84</v>
      </c>
      <c r="AW190" s="14" t="s">
        <v>30</v>
      </c>
      <c r="AX190" s="14" t="s">
        <v>75</v>
      </c>
      <c r="AY190" s="203" t="s">
        <v>143</v>
      </c>
    </row>
    <row r="191" spans="1:65" s="15" customFormat="1">
      <c r="B191" s="210"/>
      <c r="D191" s="195" t="s">
        <v>151</v>
      </c>
      <c r="E191" s="211" t="s">
        <v>1</v>
      </c>
      <c r="F191" s="212" t="s">
        <v>158</v>
      </c>
      <c r="H191" s="213">
        <v>118.254</v>
      </c>
      <c r="I191" s="214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151</v>
      </c>
      <c r="AU191" s="211" t="s">
        <v>84</v>
      </c>
      <c r="AV191" s="15" t="s">
        <v>149</v>
      </c>
      <c r="AW191" s="15" t="s">
        <v>30</v>
      </c>
      <c r="AX191" s="15" t="s">
        <v>31</v>
      </c>
      <c r="AY191" s="211" t="s">
        <v>143</v>
      </c>
    </row>
    <row r="192" spans="1:65" s="2" customFormat="1" ht="16.5" customHeight="1">
      <c r="A192" s="34"/>
      <c r="B192" s="151"/>
      <c r="C192" s="182" t="s">
        <v>246</v>
      </c>
      <c r="D192" s="182" t="s">
        <v>145</v>
      </c>
      <c r="E192" s="183" t="s">
        <v>247</v>
      </c>
      <c r="F192" s="184" t="s">
        <v>248</v>
      </c>
      <c r="G192" s="185" t="s">
        <v>174</v>
      </c>
      <c r="H192" s="186">
        <v>144.51300000000001</v>
      </c>
      <c r="I192" s="187"/>
      <c r="J192" s="188">
        <f>ROUND(I192*H192,2)</f>
        <v>0</v>
      </c>
      <c r="K192" s="184" t="s">
        <v>162</v>
      </c>
      <c r="L192" s="35"/>
      <c r="M192" s="189" t="s">
        <v>1</v>
      </c>
      <c r="N192" s="190" t="s">
        <v>41</v>
      </c>
      <c r="O192" s="60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3" t="s">
        <v>149</v>
      </c>
      <c r="AT192" s="193" t="s">
        <v>145</v>
      </c>
      <c r="AU192" s="193" t="s">
        <v>84</v>
      </c>
      <c r="AY192" s="17" t="s">
        <v>143</v>
      </c>
      <c r="BE192" s="100">
        <f>IF(N192="základní",J192,0)</f>
        <v>0</v>
      </c>
      <c r="BF192" s="100">
        <f>IF(N192="snížená",J192,0)</f>
        <v>0</v>
      </c>
      <c r="BG192" s="100">
        <f>IF(N192="zákl. přenesená",J192,0)</f>
        <v>0</v>
      </c>
      <c r="BH192" s="100">
        <f>IF(N192="sníž. přenesená",J192,0)</f>
        <v>0</v>
      </c>
      <c r="BI192" s="100">
        <f>IF(N192="nulová",J192,0)</f>
        <v>0</v>
      </c>
      <c r="BJ192" s="17" t="s">
        <v>31</v>
      </c>
      <c r="BK192" s="100">
        <f>ROUND(I192*H192,2)</f>
        <v>0</v>
      </c>
      <c r="BL192" s="17" t="s">
        <v>149</v>
      </c>
      <c r="BM192" s="193" t="s">
        <v>249</v>
      </c>
    </row>
    <row r="193" spans="1:65" s="14" customFormat="1">
      <c r="B193" s="202"/>
      <c r="D193" s="195" t="s">
        <v>151</v>
      </c>
      <c r="E193" s="203" t="s">
        <v>1</v>
      </c>
      <c r="F193" s="204" t="s">
        <v>250</v>
      </c>
      <c r="H193" s="205">
        <v>78.816999999999993</v>
      </c>
      <c r="I193" s="206"/>
      <c r="L193" s="202"/>
      <c r="M193" s="207"/>
      <c r="N193" s="208"/>
      <c r="O193" s="208"/>
      <c r="P193" s="208"/>
      <c r="Q193" s="208"/>
      <c r="R193" s="208"/>
      <c r="S193" s="208"/>
      <c r="T193" s="209"/>
      <c r="AT193" s="203" t="s">
        <v>151</v>
      </c>
      <c r="AU193" s="203" t="s">
        <v>84</v>
      </c>
      <c r="AV193" s="14" t="s">
        <v>84</v>
      </c>
      <c r="AW193" s="14" t="s">
        <v>30</v>
      </c>
      <c r="AX193" s="14" t="s">
        <v>75</v>
      </c>
      <c r="AY193" s="203" t="s">
        <v>143</v>
      </c>
    </row>
    <row r="194" spans="1:65" s="14" customFormat="1">
      <c r="B194" s="202"/>
      <c r="D194" s="195" t="s">
        <v>151</v>
      </c>
      <c r="E194" s="203" t="s">
        <v>1</v>
      </c>
      <c r="F194" s="204" t="s">
        <v>251</v>
      </c>
      <c r="H194" s="205">
        <v>65.695999999999998</v>
      </c>
      <c r="I194" s="206"/>
      <c r="L194" s="202"/>
      <c r="M194" s="207"/>
      <c r="N194" s="208"/>
      <c r="O194" s="208"/>
      <c r="P194" s="208"/>
      <c r="Q194" s="208"/>
      <c r="R194" s="208"/>
      <c r="S194" s="208"/>
      <c r="T194" s="209"/>
      <c r="AT194" s="203" t="s">
        <v>151</v>
      </c>
      <c r="AU194" s="203" t="s">
        <v>84</v>
      </c>
      <c r="AV194" s="14" t="s">
        <v>84</v>
      </c>
      <c r="AW194" s="14" t="s">
        <v>30</v>
      </c>
      <c r="AX194" s="14" t="s">
        <v>75</v>
      </c>
      <c r="AY194" s="203" t="s">
        <v>143</v>
      </c>
    </row>
    <row r="195" spans="1:65" s="15" customFormat="1">
      <c r="B195" s="210"/>
      <c r="D195" s="195" t="s">
        <v>151</v>
      </c>
      <c r="E195" s="211" t="s">
        <v>1</v>
      </c>
      <c r="F195" s="212" t="s">
        <v>158</v>
      </c>
      <c r="H195" s="213">
        <v>144.51299999999998</v>
      </c>
      <c r="I195" s="214"/>
      <c r="L195" s="210"/>
      <c r="M195" s="215"/>
      <c r="N195" s="216"/>
      <c r="O195" s="216"/>
      <c r="P195" s="216"/>
      <c r="Q195" s="216"/>
      <c r="R195" s="216"/>
      <c r="S195" s="216"/>
      <c r="T195" s="217"/>
      <c r="AT195" s="211" t="s">
        <v>151</v>
      </c>
      <c r="AU195" s="211" t="s">
        <v>84</v>
      </c>
      <c r="AV195" s="15" t="s">
        <v>149</v>
      </c>
      <c r="AW195" s="15" t="s">
        <v>30</v>
      </c>
      <c r="AX195" s="15" t="s">
        <v>31</v>
      </c>
      <c r="AY195" s="211" t="s">
        <v>143</v>
      </c>
    </row>
    <row r="196" spans="1:65" s="2" customFormat="1" ht="16.5" customHeight="1">
      <c r="A196" s="34"/>
      <c r="B196" s="151"/>
      <c r="C196" s="182" t="s">
        <v>7</v>
      </c>
      <c r="D196" s="182" t="s">
        <v>145</v>
      </c>
      <c r="E196" s="183" t="s">
        <v>252</v>
      </c>
      <c r="F196" s="184" t="s">
        <v>253</v>
      </c>
      <c r="G196" s="185" t="s">
        <v>174</v>
      </c>
      <c r="H196" s="186">
        <v>144.51300000000001</v>
      </c>
      <c r="I196" s="187"/>
      <c r="J196" s="188">
        <f>ROUND(I196*H196,2)</f>
        <v>0</v>
      </c>
      <c r="K196" s="184" t="s">
        <v>162</v>
      </c>
      <c r="L196" s="35"/>
      <c r="M196" s="189" t="s">
        <v>1</v>
      </c>
      <c r="N196" s="190" t="s">
        <v>41</v>
      </c>
      <c r="O196" s="60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3" t="s">
        <v>149</v>
      </c>
      <c r="AT196" s="193" t="s">
        <v>145</v>
      </c>
      <c r="AU196" s="193" t="s">
        <v>84</v>
      </c>
      <c r="AY196" s="17" t="s">
        <v>143</v>
      </c>
      <c r="BE196" s="100">
        <f>IF(N196="základní",J196,0)</f>
        <v>0</v>
      </c>
      <c r="BF196" s="100">
        <f>IF(N196="snížená",J196,0)</f>
        <v>0</v>
      </c>
      <c r="BG196" s="100">
        <f>IF(N196="zákl. přenesená",J196,0)</f>
        <v>0</v>
      </c>
      <c r="BH196" s="100">
        <f>IF(N196="sníž. přenesená",J196,0)</f>
        <v>0</v>
      </c>
      <c r="BI196" s="100">
        <f>IF(N196="nulová",J196,0)</f>
        <v>0</v>
      </c>
      <c r="BJ196" s="17" t="s">
        <v>31</v>
      </c>
      <c r="BK196" s="100">
        <f>ROUND(I196*H196,2)</f>
        <v>0</v>
      </c>
      <c r="BL196" s="17" t="s">
        <v>149</v>
      </c>
      <c r="BM196" s="193" t="s">
        <v>254</v>
      </c>
    </row>
    <row r="197" spans="1:65" s="14" customFormat="1">
      <c r="B197" s="202"/>
      <c r="D197" s="195" t="s">
        <v>151</v>
      </c>
      <c r="E197" s="203" t="s">
        <v>1</v>
      </c>
      <c r="F197" s="204" t="s">
        <v>255</v>
      </c>
      <c r="H197" s="205">
        <v>144.51300000000001</v>
      </c>
      <c r="I197" s="206"/>
      <c r="L197" s="202"/>
      <c r="M197" s="207"/>
      <c r="N197" s="208"/>
      <c r="O197" s="208"/>
      <c r="P197" s="208"/>
      <c r="Q197" s="208"/>
      <c r="R197" s="208"/>
      <c r="S197" s="208"/>
      <c r="T197" s="209"/>
      <c r="AT197" s="203" t="s">
        <v>151</v>
      </c>
      <c r="AU197" s="203" t="s">
        <v>84</v>
      </c>
      <c r="AV197" s="14" t="s">
        <v>84</v>
      </c>
      <c r="AW197" s="14" t="s">
        <v>30</v>
      </c>
      <c r="AX197" s="14" t="s">
        <v>31</v>
      </c>
      <c r="AY197" s="203" t="s">
        <v>143</v>
      </c>
    </row>
    <row r="198" spans="1:65" s="12" customFormat="1" ht="22.9" customHeight="1">
      <c r="B198" s="169"/>
      <c r="D198" s="170" t="s">
        <v>74</v>
      </c>
      <c r="E198" s="180" t="s">
        <v>149</v>
      </c>
      <c r="F198" s="180" t="s">
        <v>256</v>
      </c>
      <c r="I198" s="172"/>
      <c r="J198" s="181">
        <f>BK198</f>
        <v>0</v>
      </c>
      <c r="L198" s="169"/>
      <c r="M198" s="174"/>
      <c r="N198" s="175"/>
      <c r="O198" s="175"/>
      <c r="P198" s="176">
        <f>SUM(P199:P201)</f>
        <v>0</v>
      </c>
      <c r="Q198" s="175"/>
      <c r="R198" s="176">
        <f>SUM(R199:R201)</f>
        <v>23.899332800000003</v>
      </c>
      <c r="S198" s="175"/>
      <c r="T198" s="177">
        <f>SUM(T199:T201)</f>
        <v>0</v>
      </c>
      <c r="AR198" s="170" t="s">
        <v>31</v>
      </c>
      <c r="AT198" s="178" t="s">
        <v>74</v>
      </c>
      <c r="AU198" s="178" t="s">
        <v>31</v>
      </c>
      <c r="AY198" s="170" t="s">
        <v>143</v>
      </c>
      <c r="BK198" s="179">
        <f>SUM(BK199:BK201)</f>
        <v>0</v>
      </c>
    </row>
    <row r="199" spans="1:65" s="2" customFormat="1" ht="16.5" customHeight="1">
      <c r="A199" s="34"/>
      <c r="B199" s="151"/>
      <c r="C199" s="182" t="s">
        <v>226</v>
      </c>
      <c r="D199" s="182" t="s">
        <v>145</v>
      </c>
      <c r="E199" s="183" t="s">
        <v>257</v>
      </c>
      <c r="F199" s="184" t="s">
        <v>258</v>
      </c>
      <c r="G199" s="185" t="s">
        <v>174</v>
      </c>
      <c r="H199" s="186">
        <v>12.64</v>
      </c>
      <c r="I199" s="187"/>
      <c r="J199" s="188">
        <f>ROUND(I199*H199,2)</f>
        <v>0</v>
      </c>
      <c r="K199" s="184" t="s">
        <v>162</v>
      </c>
      <c r="L199" s="35"/>
      <c r="M199" s="189" t="s">
        <v>1</v>
      </c>
      <c r="N199" s="190" t="s">
        <v>41</v>
      </c>
      <c r="O199" s="60"/>
      <c r="P199" s="191">
        <f>O199*H199</f>
        <v>0</v>
      </c>
      <c r="Q199" s="191">
        <v>1.8907700000000001</v>
      </c>
      <c r="R199" s="191">
        <f>Q199*H199</f>
        <v>23.899332800000003</v>
      </c>
      <c r="S199" s="191">
        <v>0</v>
      </c>
      <c r="T199" s="192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3" t="s">
        <v>149</v>
      </c>
      <c r="AT199" s="193" t="s">
        <v>145</v>
      </c>
      <c r="AU199" s="193" t="s">
        <v>84</v>
      </c>
      <c r="AY199" s="17" t="s">
        <v>143</v>
      </c>
      <c r="BE199" s="100">
        <f>IF(N199="základní",J199,0)</f>
        <v>0</v>
      </c>
      <c r="BF199" s="100">
        <f>IF(N199="snížená",J199,0)</f>
        <v>0</v>
      </c>
      <c r="BG199" s="100">
        <f>IF(N199="zákl. přenesená",J199,0)</f>
        <v>0</v>
      </c>
      <c r="BH199" s="100">
        <f>IF(N199="sníž. přenesená",J199,0)</f>
        <v>0</v>
      </c>
      <c r="BI199" s="100">
        <f>IF(N199="nulová",J199,0)</f>
        <v>0</v>
      </c>
      <c r="BJ199" s="17" t="s">
        <v>31</v>
      </c>
      <c r="BK199" s="100">
        <f>ROUND(I199*H199,2)</f>
        <v>0</v>
      </c>
      <c r="BL199" s="17" t="s">
        <v>149</v>
      </c>
      <c r="BM199" s="193" t="s">
        <v>259</v>
      </c>
    </row>
    <row r="200" spans="1:65" s="14" customFormat="1">
      <c r="B200" s="202"/>
      <c r="D200" s="195" t="s">
        <v>151</v>
      </c>
      <c r="E200" s="203" t="s">
        <v>1</v>
      </c>
      <c r="F200" s="204" t="s">
        <v>260</v>
      </c>
      <c r="H200" s="205">
        <v>12.64</v>
      </c>
      <c r="I200" s="206"/>
      <c r="L200" s="202"/>
      <c r="M200" s="207"/>
      <c r="N200" s="208"/>
      <c r="O200" s="208"/>
      <c r="P200" s="208"/>
      <c r="Q200" s="208"/>
      <c r="R200" s="208"/>
      <c r="S200" s="208"/>
      <c r="T200" s="209"/>
      <c r="AT200" s="203" t="s">
        <v>151</v>
      </c>
      <c r="AU200" s="203" t="s">
        <v>84</v>
      </c>
      <c r="AV200" s="14" t="s">
        <v>84</v>
      </c>
      <c r="AW200" s="14" t="s">
        <v>30</v>
      </c>
      <c r="AX200" s="14" t="s">
        <v>75</v>
      </c>
      <c r="AY200" s="203" t="s">
        <v>143</v>
      </c>
    </row>
    <row r="201" spans="1:65" s="15" customFormat="1">
      <c r="B201" s="210"/>
      <c r="D201" s="195" t="s">
        <v>151</v>
      </c>
      <c r="E201" s="211" t="s">
        <v>1</v>
      </c>
      <c r="F201" s="212" t="s">
        <v>158</v>
      </c>
      <c r="H201" s="213">
        <v>12.64</v>
      </c>
      <c r="I201" s="214"/>
      <c r="L201" s="210"/>
      <c r="M201" s="215"/>
      <c r="N201" s="216"/>
      <c r="O201" s="216"/>
      <c r="P201" s="216"/>
      <c r="Q201" s="216"/>
      <c r="R201" s="216"/>
      <c r="S201" s="216"/>
      <c r="T201" s="217"/>
      <c r="AT201" s="211" t="s">
        <v>151</v>
      </c>
      <c r="AU201" s="211" t="s">
        <v>84</v>
      </c>
      <c r="AV201" s="15" t="s">
        <v>149</v>
      </c>
      <c r="AW201" s="15" t="s">
        <v>30</v>
      </c>
      <c r="AX201" s="15" t="s">
        <v>31</v>
      </c>
      <c r="AY201" s="211" t="s">
        <v>143</v>
      </c>
    </row>
    <row r="202" spans="1:65" s="12" customFormat="1" ht="22.9" customHeight="1">
      <c r="B202" s="169"/>
      <c r="D202" s="170" t="s">
        <v>74</v>
      </c>
      <c r="E202" s="180" t="s">
        <v>167</v>
      </c>
      <c r="F202" s="180" t="s">
        <v>261</v>
      </c>
      <c r="I202" s="172"/>
      <c r="J202" s="181">
        <f>BK202</f>
        <v>0</v>
      </c>
      <c r="L202" s="169"/>
      <c r="M202" s="174"/>
      <c r="N202" s="175"/>
      <c r="O202" s="175"/>
      <c r="P202" s="176">
        <f>SUM(P203:P223)</f>
        <v>0</v>
      </c>
      <c r="Q202" s="175"/>
      <c r="R202" s="176">
        <f>SUM(R203:R223)</f>
        <v>163.76</v>
      </c>
      <c r="S202" s="175"/>
      <c r="T202" s="177">
        <f>SUM(T203:T223)</f>
        <v>148.25900000000001</v>
      </c>
      <c r="AR202" s="170" t="s">
        <v>31</v>
      </c>
      <c r="AT202" s="178" t="s">
        <v>74</v>
      </c>
      <c r="AU202" s="178" t="s">
        <v>31</v>
      </c>
      <c r="AY202" s="170" t="s">
        <v>143</v>
      </c>
      <c r="BK202" s="179">
        <f>SUM(BK203:BK223)</f>
        <v>0</v>
      </c>
    </row>
    <row r="203" spans="1:65" s="2" customFormat="1" ht="16.5" customHeight="1">
      <c r="A203" s="34"/>
      <c r="B203" s="151"/>
      <c r="C203" s="182" t="s">
        <v>262</v>
      </c>
      <c r="D203" s="182" t="s">
        <v>145</v>
      </c>
      <c r="E203" s="183" t="s">
        <v>263</v>
      </c>
      <c r="F203" s="184" t="s">
        <v>264</v>
      </c>
      <c r="G203" s="185" t="s">
        <v>194</v>
      </c>
      <c r="H203" s="186">
        <v>142.4</v>
      </c>
      <c r="I203" s="187"/>
      <c r="J203" s="188">
        <f>ROUND(I203*H203,2)</f>
        <v>0</v>
      </c>
      <c r="K203" s="184" t="s">
        <v>1</v>
      </c>
      <c r="L203" s="35"/>
      <c r="M203" s="189" t="s">
        <v>1</v>
      </c>
      <c r="N203" s="190" t="s">
        <v>41</v>
      </c>
      <c r="O203" s="60"/>
      <c r="P203" s="191">
        <f>O203*H203</f>
        <v>0</v>
      </c>
      <c r="Q203" s="191">
        <v>0</v>
      </c>
      <c r="R203" s="191">
        <f>Q203*H203</f>
        <v>0</v>
      </c>
      <c r="S203" s="191">
        <v>0.44</v>
      </c>
      <c r="T203" s="192">
        <f>S203*H203</f>
        <v>62.656000000000006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3" t="s">
        <v>149</v>
      </c>
      <c r="AT203" s="193" t="s">
        <v>145</v>
      </c>
      <c r="AU203" s="193" t="s">
        <v>84</v>
      </c>
      <c r="AY203" s="17" t="s">
        <v>143</v>
      </c>
      <c r="BE203" s="100">
        <f>IF(N203="základní",J203,0)</f>
        <v>0</v>
      </c>
      <c r="BF203" s="100">
        <f>IF(N203="snížená",J203,0)</f>
        <v>0</v>
      </c>
      <c r="BG203" s="100">
        <f>IF(N203="zákl. přenesená",J203,0)</f>
        <v>0</v>
      </c>
      <c r="BH203" s="100">
        <f>IF(N203="sníž. přenesená",J203,0)</f>
        <v>0</v>
      </c>
      <c r="BI203" s="100">
        <f>IF(N203="nulová",J203,0)</f>
        <v>0</v>
      </c>
      <c r="BJ203" s="17" t="s">
        <v>31</v>
      </c>
      <c r="BK203" s="100">
        <f>ROUND(I203*H203,2)</f>
        <v>0</v>
      </c>
      <c r="BL203" s="17" t="s">
        <v>149</v>
      </c>
      <c r="BM203" s="193" t="s">
        <v>265</v>
      </c>
    </row>
    <row r="204" spans="1:65" s="14" customFormat="1">
      <c r="B204" s="202"/>
      <c r="D204" s="195" t="s">
        <v>151</v>
      </c>
      <c r="E204" s="203" t="s">
        <v>1</v>
      </c>
      <c r="F204" s="204" t="s">
        <v>266</v>
      </c>
      <c r="H204" s="205">
        <v>8</v>
      </c>
      <c r="I204" s="206"/>
      <c r="L204" s="202"/>
      <c r="M204" s="207"/>
      <c r="N204" s="208"/>
      <c r="O204" s="208"/>
      <c r="P204" s="208"/>
      <c r="Q204" s="208"/>
      <c r="R204" s="208"/>
      <c r="S204" s="208"/>
      <c r="T204" s="209"/>
      <c r="AT204" s="203" t="s">
        <v>151</v>
      </c>
      <c r="AU204" s="203" t="s">
        <v>84</v>
      </c>
      <c r="AV204" s="14" t="s">
        <v>84</v>
      </c>
      <c r="AW204" s="14" t="s">
        <v>30</v>
      </c>
      <c r="AX204" s="14" t="s">
        <v>75</v>
      </c>
      <c r="AY204" s="203" t="s">
        <v>143</v>
      </c>
    </row>
    <row r="205" spans="1:65" s="14" customFormat="1">
      <c r="B205" s="202"/>
      <c r="D205" s="195" t="s">
        <v>151</v>
      </c>
      <c r="E205" s="203" t="s">
        <v>1</v>
      </c>
      <c r="F205" s="204" t="s">
        <v>267</v>
      </c>
      <c r="H205" s="205">
        <v>8</v>
      </c>
      <c r="I205" s="206"/>
      <c r="L205" s="202"/>
      <c r="M205" s="207"/>
      <c r="N205" s="208"/>
      <c r="O205" s="208"/>
      <c r="P205" s="208"/>
      <c r="Q205" s="208"/>
      <c r="R205" s="208"/>
      <c r="S205" s="208"/>
      <c r="T205" s="209"/>
      <c r="AT205" s="203" t="s">
        <v>151</v>
      </c>
      <c r="AU205" s="203" t="s">
        <v>84</v>
      </c>
      <c r="AV205" s="14" t="s">
        <v>84</v>
      </c>
      <c r="AW205" s="14" t="s">
        <v>30</v>
      </c>
      <c r="AX205" s="14" t="s">
        <v>75</v>
      </c>
      <c r="AY205" s="203" t="s">
        <v>143</v>
      </c>
    </row>
    <row r="206" spans="1:65" s="14" customFormat="1">
      <c r="B206" s="202"/>
      <c r="D206" s="195" t="s">
        <v>151</v>
      </c>
      <c r="E206" s="203" t="s">
        <v>1</v>
      </c>
      <c r="F206" s="204" t="s">
        <v>268</v>
      </c>
      <c r="H206" s="205">
        <v>126.4</v>
      </c>
      <c r="I206" s="206"/>
      <c r="L206" s="202"/>
      <c r="M206" s="207"/>
      <c r="N206" s="208"/>
      <c r="O206" s="208"/>
      <c r="P206" s="208"/>
      <c r="Q206" s="208"/>
      <c r="R206" s="208"/>
      <c r="S206" s="208"/>
      <c r="T206" s="209"/>
      <c r="AT206" s="203" t="s">
        <v>151</v>
      </c>
      <c r="AU206" s="203" t="s">
        <v>84</v>
      </c>
      <c r="AV206" s="14" t="s">
        <v>84</v>
      </c>
      <c r="AW206" s="14" t="s">
        <v>30</v>
      </c>
      <c r="AX206" s="14" t="s">
        <v>75</v>
      </c>
      <c r="AY206" s="203" t="s">
        <v>143</v>
      </c>
    </row>
    <row r="207" spans="1:65" s="15" customFormat="1">
      <c r="B207" s="210"/>
      <c r="D207" s="195" t="s">
        <v>151</v>
      </c>
      <c r="E207" s="211" t="s">
        <v>1</v>
      </c>
      <c r="F207" s="212" t="s">
        <v>158</v>
      </c>
      <c r="H207" s="213">
        <v>142.4</v>
      </c>
      <c r="I207" s="214"/>
      <c r="L207" s="210"/>
      <c r="M207" s="215"/>
      <c r="N207" s="216"/>
      <c r="O207" s="216"/>
      <c r="P207" s="216"/>
      <c r="Q207" s="216"/>
      <c r="R207" s="216"/>
      <c r="S207" s="216"/>
      <c r="T207" s="217"/>
      <c r="AT207" s="211" t="s">
        <v>151</v>
      </c>
      <c r="AU207" s="211" t="s">
        <v>84</v>
      </c>
      <c r="AV207" s="15" t="s">
        <v>149</v>
      </c>
      <c r="AW207" s="15" t="s">
        <v>30</v>
      </c>
      <c r="AX207" s="15" t="s">
        <v>31</v>
      </c>
      <c r="AY207" s="211" t="s">
        <v>143</v>
      </c>
    </row>
    <row r="208" spans="1:65" s="2" customFormat="1" ht="16.5" customHeight="1">
      <c r="A208" s="34"/>
      <c r="B208" s="151"/>
      <c r="C208" s="182" t="s">
        <v>269</v>
      </c>
      <c r="D208" s="182" t="s">
        <v>145</v>
      </c>
      <c r="E208" s="183" t="s">
        <v>270</v>
      </c>
      <c r="F208" s="184" t="s">
        <v>271</v>
      </c>
      <c r="G208" s="185" t="s">
        <v>194</v>
      </c>
      <c r="H208" s="186">
        <v>167</v>
      </c>
      <c r="I208" s="187"/>
      <c r="J208" s="188">
        <f>ROUND(I208*H208,2)</f>
        <v>0</v>
      </c>
      <c r="K208" s="184" t="s">
        <v>1</v>
      </c>
      <c r="L208" s="35"/>
      <c r="M208" s="189" t="s">
        <v>1</v>
      </c>
      <c r="N208" s="190" t="s">
        <v>41</v>
      </c>
      <c r="O208" s="60"/>
      <c r="P208" s="191">
        <f>O208*H208</f>
        <v>0</v>
      </c>
      <c r="Q208" s="191">
        <v>0</v>
      </c>
      <c r="R208" s="191">
        <f>Q208*H208</f>
        <v>0</v>
      </c>
      <c r="S208" s="191">
        <v>0.32500000000000001</v>
      </c>
      <c r="T208" s="192">
        <f>S208*H208</f>
        <v>54.274999999999999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3" t="s">
        <v>149</v>
      </c>
      <c r="AT208" s="193" t="s">
        <v>145</v>
      </c>
      <c r="AU208" s="193" t="s">
        <v>84</v>
      </c>
      <c r="AY208" s="17" t="s">
        <v>143</v>
      </c>
      <c r="BE208" s="100">
        <f>IF(N208="základní",J208,0)</f>
        <v>0</v>
      </c>
      <c r="BF208" s="100">
        <f>IF(N208="snížená",J208,0)</f>
        <v>0</v>
      </c>
      <c r="BG208" s="100">
        <f>IF(N208="zákl. přenesená",J208,0)</f>
        <v>0</v>
      </c>
      <c r="BH208" s="100">
        <f>IF(N208="sníž. přenesená",J208,0)</f>
        <v>0</v>
      </c>
      <c r="BI208" s="100">
        <f>IF(N208="nulová",J208,0)</f>
        <v>0</v>
      </c>
      <c r="BJ208" s="17" t="s">
        <v>31</v>
      </c>
      <c r="BK208" s="100">
        <f>ROUND(I208*H208,2)</f>
        <v>0</v>
      </c>
      <c r="BL208" s="17" t="s">
        <v>149</v>
      </c>
      <c r="BM208" s="193" t="s">
        <v>272</v>
      </c>
    </row>
    <row r="209" spans="1:65" s="14" customFormat="1">
      <c r="B209" s="202"/>
      <c r="D209" s="195" t="s">
        <v>151</v>
      </c>
      <c r="E209" s="203" t="s">
        <v>1</v>
      </c>
      <c r="F209" s="204" t="s">
        <v>273</v>
      </c>
      <c r="H209" s="205">
        <v>167</v>
      </c>
      <c r="I209" s="206"/>
      <c r="L209" s="202"/>
      <c r="M209" s="207"/>
      <c r="N209" s="208"/>
      <c r="O209" s="208"/>
      <c r="P209" s="208"/>
      <c r="Q209" s="208"/>
      <c r="R209" s="208"/>
      <c r="S209" s="208"/>
      <c r="T209" s="209"/>
      <c r="AT209" s="203" t="s">
        <v>151</v>
      </c>
      <c r="AU209" s="203" t="s">
        <v>84</v>
      </c>
      <c r="AV209" s="14" t="s">
        <v>84</v>
      </c>
      <c r="AW209" s="14" t="s">
        <v>30</v>
      </c>
      <c r="AX209" s="14" t="s">
        <v>31</v>
      </c>
      <c r="AY209" s="203" t="s">
        <v>143</v>
      </c>
    </row>
    <row r="210" spans="1:65" s="2" customFormat="1" ht="16.5" customHeight="1">
      <c r="A210" s="34"/>
      <c r="B210" s="151"/>
      <c r="C210" s="182" t="s">
        <v>274</v>
      </c>
      <c r="D210" s="182" t="s">
        <v>145</v>
      </c>
      <c r="E210" s="183" t="s">
        <v>275</v>
      </c>
      <c r="F210" s="184" t="s">
        <v>276</v>
      </c>
      <c r="G210" s="185" t="s">
        <v>194</v>
      </c>
      <c r="H210" s="186">
        <v>142.4</v>
      </c>
      <c r="I210" s="187"/>
      <c r="J210" s="188">
        <f>ROUND(I210*H210,2)</f>
        <v>0</v>
      </c>
      <c r="K210" s="184" t="s">
        <v>1</v>
      </c>
      <c r="L210" s="35"/>
      <c r="M210" s="189" t="s">
        <v>1</v>
      </c>
      <c r="N210" s="190" t="s">
        <v>41</v>
      </c>
      <c r="O210" s="60"/>
      <c r="P210" s="191">
        <f>O210*H210</f>
        <v>0</v>
      </c>
      <c r="Q210" s="191">
        <v>0</v>
      </c>
      <c r="R210" s="191">
        <f>Q210*H210</f>
        <v>0</v>
      </c>
      <c r="S210" s="191">
        <v>0.22</v>
      </c>
      <c r="T210" s="192">
        <f>S210*H210</f>
        <v>31.328000000000003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3" t="s">
        <v>149</v>
      </c>
      <c r="AT210" s="193" t="s">
        <v>145</v>
      </c>
      <c r="AU210" s="193" t="s">
        <v>84</v>
      </c>
      <c r="AY210" s="17" t="s">
        <v>143</v>
      </c>
      <c r="BE210" s="100">
        <f>IF(N210="základní",J210,0)</f>
        <v>0</v>
      </c>
      <c r="BF210" s="100">
        <f>IF(N210="snížená",J210,0)</f>
        <v>0</v>
      </c>
      <c r="BG210" s="100">
        <f>IF(N210="zákl. přenesená",J210,0)</f>
        <v>0</v>
      </c>
      <c r="BH210" s="100">
        <f>IF(N210="sníž. přenesená",J210,0)</f>
        <v>0</v>
      </c>
      <c r="BI210" s="100">
        <f>IF(N210="nulová",J210,0)</f>
        <v>0</v>
      </c>
      <c r="BJ210" s="17" t="s">
        <v>31</v>
      </c>
      <c r="BK210" s="100">
        <f>ROUND(I210*H210,2)</f>
        <v>0</v>
      </c>
      <c r="BL210" s="17" t="s">
        <v>149</v>
      </c>
      <c r="BM210" s="193" t="s">
        <v>277</v>
      </c>
    </row>
    <row r="211" spans="1:65" s="2" customFormat="1" ht="16.5" customHeight="1">
      <c r="A211" s="34"/>
      <c r="B211" s="151"/>
      <c r="C211" s="182" t="s">
        <v>239</v>
      </c>
      <c r="D211" s="182" t="s">
        <v>145</v>
      </c>
      <c r="E211" s="183" t="s">
        <v>278</v>
      </c>
      <c r="F211" s="184" t="s">
        <v>279</v>
      </c>
      <c r="G211" s="185" t="s">
        <v>194</v>
      </c>
      <c r="H211" s="186">
        <v>142.4</v>
      </c>
      <c r="I211" s="187"/>
      <c r="J211" s="188">
        <f>ROUND(I211*H211,2)</f>
        <v>0</v>
      </c>
      <c r="K211" s="184" t="s">
        <v>1</v>
      </c>
      <c r="L211" s="35"/>
      <c r="M211" s="189" t="s">
        <v>1</v>
      </c>
      <c r="N211" s="190" t="s">
        <v>41</v>
      </c>
      <c r="O211" s="60"/>
      <c r="P211" s="191">
        <f>O211*H211</f>
        <v>0</v>
      </c>
      <c r="Q211" s="191">
        <v>1.1499999999999999</v>
      </c>
      <c r="R211" s="191">
        <f>Q211*H211</f>
        <v>163.76</v>
      </c>
      <c r="S211" s="191">
        <v>0</v>
      </c>
      <c r="T211" s="192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3" t="s">
        <v>149</v>
      </c>
      <c r="AT211" s="193" t="s">
        <v>145</v>
      </c>
      <c r="AU211" s="193" t="s">
        <v>84</v>
      </c>
      <c r="AY211" s="17" t="s">
        <v>143</v>
      </c>
      <c r="BE211" s="100">
        <f>IF(N211="základní",J211,0)</f>
        <v>0</v>
      </c>
      <c r="BF211" s="100">
        <f>IF(N211="snížená",J211,0)</f>
        <v>0</v>
      </c>
      <c r="BG211" s="100">
        <f>IF(N211="zákl. přenesená",J211,0)</f>
        <v>0</v>
      </c>
      <c r="BH211" s="100">
        <f>IF(N211="sníž. přenesená",J211,0)</f>
        <v>0</v>
      </c>
      <c r="BI211" s="100">
        <f>IF(N211="nulová",J211,0)</f>
        <v>0</v>
      </c>
      <c r="BJ211" s="17" t="s">
        <v>31</v>
      </c>
      <c r="BK211" s="100">
        <f>ROUND(I211*H211,2)</f>
        <v>0</v>
      </c>
      <c r="BL211" s="17" t="s">
        <v>149</v>
      </c>
      <c r="BM211" s="193" t="s">
        <v>280</v>
      </c>
    </row>
    <row r="212" spans="1:65" s="2" customFormat="1" ht="16.5" customHeight="1">
      <c r="A212" s="34"/>
      <c r="B212" s="151"/>
      <c r="C212" s="182" t="s">
        <v>281</v>
      </c>
      <c r="D212" s="182" t="s">
        <v>145</v>
      </c>
      <c r="E212" s="183" t="s">
        <v>282</v>
      </c>
      <c r="F212" s="184" t="s">
        <v>283</v>
      </c>
      <c r="G212" s="185" t="s">
        <v>156</v>
      </c>
      <c r="H212" s="186">
        <v>344</v>
      </c>
      <c r="I212" s="187"/>
      <c r="J212" s="188">
        <f>ROUND(I212*H212,2)</f>
        <v>0</v>
      </c>
      <c r="K212" s="184" t="s">
        <v>162</v>
      </c>
      <c r="L212" s="35"/>
      <c r="M212" s="189" t="s">
        <v>1</v>
      </c>
      <c r="N212" s="190" t="s">
        <v>41</v>
      </c>
      <c r="O212" s="60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3" t="s">
        <v>149</v>
      </c>
      <c r="AT212" s="193" t="s">
        <v>145</v>
      </c>
      <c r="AU212" s="193" t="s">
        <v>84</v>
      </c>
      <c r="AY212" s="17" t="s">
        <v>143</v>
      </c>
      <c r="BE212" s="100">
        <f>IF(N212="základní",J212,0)</f>
        <v>0</v>
      </c>
      <c r="BF212" s="100">
        <f>IF(N212="snížená",J212,0)</f>
        <v>0</v>
      </c>
      <c r="BG212" s="100">
        <f>IF(N212="zákl. přenesená",J212,0)</f>
        <v>0</v>
      </c>
      <c r="BH212" s="100">
        <f>IF(N212="sníž. přenesená",J212,0)</f>
        <v>0</v>
      </c>
      <c r="BI212" s="100">
        <f>IF(N212="nulová",J212,0)</f>
        <v>0</v>
      </c>
      <c r="BJ212" s="17" t="s">
        <v>31</v>
      </c>
      <c r="BK212" s="100">
        <f>ROUND(I212*H212,2)</f>
        <v>0</v>
      </c>
      <c r="BL212" s="17" t="s">
        <v>149</v>
      </c>
      <c r="BM212" s="193" t="s">
        <v>284</v>
      </c>
    </row>
    <row r="213" spans="1:65" s="14" customFormat="1">
      <c r="B213" s="202"/>
      <c r="D213" s="195" t="s">
        <v>151</v>
      </c>
      <c r="E213" s="203" t="s">
        <v>1</v>
      </c>
      <c r="F213" s="204" t="s">
        <v>285</v>
      </c>
      <c r="H213" s="205">
        <v>316</v>
      </c>
      <c r="I213" s="206"/>
      <c r="L213" s="202"/>
      <c r="M213" s="207"/>
      <c r="N213" s="208"/>
      <c r="O213" s="208"/>
      <c r="P213" s="208"/>
      <c r="Q213" s="208"/>
      <c r="R213" s="208"/>
      <c r="S213" s="208"/>
      <c r="T213" s="209"/>
      <c r="AT213" s="203" t="s">
        <v>151</v>
      </c>
      <c r="AU213" s="203" t="s">
        <v>84</v>
      </c>
      <c r="AV213" s="14" t="s">
        <v>84</v>
      </c>
      <c r="AW213" s="14" t="s">
        <v>30</v>
      </c>
      <c r="AX213" s="14" t="s">
        <v>75</v>
      </c>
      <c r="AY213" s="203" t="s">
        <v>143</v>
      </c>
    </row>
    <row r="214" spans="1:65" s="14" customFormat="1">
      <c r="B214" s="202"/>
      <c r="D214" s="195" t="s">
        <v>151</v>
      </c>
      <c r="E214" s="203" t="s">
        <v>1</v>
      </c>
      <c r="F214" s="204" t="s">
        <v>286</v>
      </c>
      <c r="H214" s="205">
        <v>28</v>
      </c>
      <c r="I214" s="206"/>
      <c r="L214" s="202"/>
      <c r="M214" s="207"/>
      <c r="N214" s="208"/>
      <c r="O214" s="208"/>
      <c r="P214" s="208"/>
      <c r="Q214" s="208"/>
      <c r="R214" s="208"/>
      <c r="S214" s="208"/>
      <c r="T214" s="209"/>
      <c r="AT214" s="203" t="s">
        <v>151</v>
      </c>
      <c r="AU214" s="203" t="s">
        <v>84</v>
      </c>
      <c r="AV214" s="14" t="s">
        <v>84</v>
      </c>
      <c r="AW214" s="14" t="s">
        <v>30</v>
      </c>
      <c r="AX214" s="14" t="s">
        <v>75</v>
      </c>
      <c r="AY214" s="203" t="s">
        <v>143</v>
      </c>
    </row>
    <row r="215" spans="1:65" s="15" customFormat="1">
      <c r="B215" s="210"/>
      <c r="D215" s="195" t="s">
        <v>151</v>
      </c>
      <c r="E215" s="211" t="s">
        <v>1</v>
      </c>
      <c r="F215" s="212" t="s">
        <v>158</v>
      </c>
      <c r="H215" s="213">
        <v>344</v>
      </c>
      <c r="I215" s="214"/>
      <c r="L215" s="210"/>
      <c r="M215" s="215"/>
      <c r="N215" s="216"/>
      <c r="O215" s="216"/>
      <c r="P215" s="216"/>
      <c r="Q215" s="216"/>
      <c r="R215" s="216"/>
      <c r="S215" s="216"/>
      <c r="T215" s="217"/>
      <c r="AT215" s="211" t="s">
        <v>151</v>
      </c>
      <c r="AU215" s="211" t="s">
        <v>84</v>
      </c>
      <c r="AV215" s="15" t="s">
        <v>149</v>
      </c>
      <c r="AW215" s="15" t="s">
        <v>30</v>
      </c>
      <c r="AX215" s="15" t="s">
        <v>31</v>
      </c>
      <c r="AY215" s="211" t="s">
        <v>143</v>
      </c>
    </row>
    <row r="216" spans="1:65" s="2" customFormat="1" ht="16.5" customHeight="1">
      <c r="A216" s="34"/>
      <c r="B216" s="151"/>
      <c r="C216" s="182" t="s">
        <v>287</v>
      </c>
      <c r="D216" s="182" t="s">
        <v>145</v>
      </c>
      <c r="E216" s="183" t="s">
        <v>288</v>
      </c>
      <c r="F216" s="184" t="s">
        <v>289</v>
      </c>
      <c r="G216" s="185" t="s">
        <v>233</v>
      </c>
      <c r="H216" s="186">
        <v>148.25899999999999</v>
      </c>
      <c r="I216" s="187"/>
      <c r="J216" s="188">
        <f>ROUND(I216*H216,2)</f>
        <v>0</v>
      </c>
      <c r="K216" s="184" t="s">
        <v>162</v>
      </c>
      <c r="L216" s="35"/>
      <c r="M216" s="189" t="s">
        <v>1</v>
      </c>
      <c r="N216" s="190" t="s">
        <v>41</v>
      </c>
      <c r="O216" s="60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3" t="s">
        <v>149</v>
      </c>
      <c r="AT216" s="193" t="s">
        <v>145</v>
      </c>
      <c r="AU216" s="193" t="s">
        <v>84</v>
      </c>
      <c r="AY216" s="17" t="s">
        <v>143</v>
      </c>
      <c r="BE216" s="100">
        <f>IF(N216="základní",J216,0)</f>
        <v>0</v>
      </c>
      <c r="BF216" s="100">
        <f>IF(N216="snížená",J216,0)</f>
        <v>0</v>
      </c>
      <c r="BG216" s="100">
        <f>IF(N216="zákl. přenesená",J216,0)</f>
        <v>0</v>
      </c>
      <c r="BH216" s="100">
        <f>IF(N216="sníž. přenesená",J216,0)</f>
        <v>0</v>
      </c>
      <c r="BI216" s="100">
        <f>IF(N216="nulová",J216,0)</f>
        <v>0</v>
      </c>
      <c r="BJ216" s="17" t="s">
        <v>31</v>
      </c>
      <c r="BK216" s="100">
        <f>ROUND(I216*H216,2)</f>
        <v>0</v>
      </c>
      <c r="BL216" s="17" t="s">
        <v>149</v>
      </c>
      <c r="BM216" s="193" t="s">
        <v>290</v>
      </c>
    </row>
    <row r="217" spans="1:65" s="2" customFormat="1" ht="16.5" customHeight="1">
      <c r="A217" s="34"/>
      <c r="B217" s="151"/>
      <c r="C217" s="182" t="s">
        <v>291</v>
      </c>
      <c r="D217" s="182" t="s">
        <v>145</v>
      </c>
      <c r="E217" s="183" t="s">
        <v>292</v>
      </c>
      <c r="F217" s="184" t="s">
        <v>293</v>
      </c>
      <c r="G217" s="185" t="s">
        <v>233</v>
      </c>
      <c r="H217" s="186">
        <v>1334.3309999999999</v>
      </c>
      <c r="I217" s="187"/>
      <c r="J217" s="188">
        <f>ROUND(I217*H217,2)</f>
        <v>0</v>
      </c>
      <c r="K217" s="184" t="s">
        <v>162</v>
      </c>
      <c r="L217" s="35"/>
      <c r="M217" s="189" t="s">
        <v>1</v>
      </c>
      <c r="N217" s="190" t="s">
        <v>41</v>
      </c>
      <c r="O217" s="60"/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3" t="s">
        <v>149</v>
      </c>
      <c r="AT217" s="193" t="s">
        <v>145</v>
      </c>
      <c r="AU217" s="193" t="s">
        <v>84</v>
      </c>
      <c r="AY217" s="17" t="s">
        <v>143</v>
      </c>
      <c r="BE217" s="100">
        <f>IF(N217="základní",J217,0)</f>
        <v>0</v>
      </c>
      <c r="BF217" s="100">
        <f>IF(N217="snížená",J217,0)</f>
        <v>0</v>
      </c>
      <c r="BG217" s="100">
        <f>IF(N217="zákl. přenesená",J217,0)</f>
        <v>0</v>
      </c>
      <c r="BH217" s="100">
        <f>IF(N217="sníž. přenesená",J217,0)</f>
        <v>0</v>
      </c>
      <c r="BI217" s="100">
        <f>IF(N217="nulová",J217,0)</f>
        <v>0</v>
      </c>
      <c r="BJ217" s="17" t="s">
        <v>31</v>
      </c>
      <c r="BK217" s="100">
        <f>ROUND(I217*H217,2)</f>
        <v>0</v>
      </c>
      <c r="BL217" s="17" t="s">
        <v>149</v>
      </c>
      <c r="BM217" s="193" t="s">
        <v>294</v>
      </c>
    </row>
    <row r="218" spans="1:65" s="14" customFormat="1">
      <c r="B218" s="202"/>
      <c r="D218" s="195" t="s">
        <v>151</v>
      </c>
      <c r="F218" s="204" t="s">
        <v>295</v>
      </c>
      <c r="H218" s="205">
        <v>1334.3309999999999</v>
      </c>
      <c r="I218" s="206"/>
      <c r="L218" s="202"/>
      <c r="M218" s="207"/>
      <c r="N218" s="208"/>
      <c r="O218" s="208"/>
      <c r="P218" s="208"/>
      <c r="Q218" s="208"/>
      <c r="R218" s="208"/>
      <c r="S218" s="208"/>
      <c r="T218" s="209"/>
      <c r="AT218" s="203" t="s">
        <v>151</v>
      </c>
      <c r="AU218" s="203" t="s">
        <v>84</v>
      </c>
      <c r="AV218" s="14" t="s">
        <v>84</v>
      </c>
      <c r="AW218" s="14" t="s">
        <v>3</v>
      </c>
      <c r="AX218" s="14" t="s">
        <v>31</v>
      </c>
      <c r="AY218" s="203" t="s">
        <v>143</v>
      </c>
    </row>
    <row r="219" spans="1:65" s="2" customFormat="1" ht="16.5" customHeight="1">
      <c r="A219" s="34"/>
      <c r="B219" s="151"/>
      <c r="C219" s="182" t="s">
        <v>296</v>
      </c>
      <c r="D219" s="182" t="s">
        <v>145</v>
      </c>
      <c r="E219" s="183" t="s">
        <v>297</v>
      </c>
      <c r="F219" s="184" t="s">
        <v>298</v>
      </c>
      <c r="G219" s="185" t="s">
        <v>233</v>
      </c>
      <c r="H219" s="186">
        <v>116.931</v>
      </c>
      <c r="I219" s="187"/>
      <c r="J219" s="188">
        <f>ROUND(I219*H219,2)</f>
        <v>0</v>
      </c>
      <c r="K219" s="184" t="s">
        <v>1</v>
      </c>
      <c r="L219" s="35"/>
      <c r="M219" s="189" t="s">
        <v>1</v>
      </c>
      <c r="N219" s="190" t="s">
        <v>41</v>
      </c>
      <c r="O219" s="60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3" t="s">
        <v>149</v>
      </c>
      <c r="AT219" s="193" t="s">
        <v>145</v>
      </c>
      <c r="AU219" s="193" t="s">
        <v>84</v>
      </c>
      <c r="AY219" s="17" t="s">
        <v>143</v>
      </c>
      <c r="BE219" s="100">
        <f>IF(N219="základní",J219,0)</f>
        <v>0</v>
      </c>
      <c r="BF219" s="100">
        <f>IF(N219="snížená",J219,0)</f>
        <v>0</v>
      </c>
      <c r="BG219" s="100">
        <f>IF(N219="zákl. přenesená",J219,0)</f>
        <v>0</v>
      </c>
      <c r="BH219" s="100">
        <f>IF(N219="sníž. přenesená",J219,0)</f>
        <v>0</v>
      </c>
      <c r="BI219" s="100">
        <f>IF(N219="nulová",J219,0)</f>
        <v>0</v>
      </c>
      <c r="BJ219" s="17" t="s">
        <v>31</v>
      </c>
      <c r="BK219" s="100">
        <f>ROUND(I219*H219,2)</f>
        <v>0</v>
      </c>
      <c r="BL219" s="17" t="s">
        <v>149</v>
      </c>
      <c r="BM219" s="193" t="s">
        <v>299</v>
      </c>
    </row>
    <row r="220" spans="1:65" s="14" customFormat="1">
      <c r="B220" s="202"/>
      <c r="D220" s="195" t="s">
        <v>151</v>
      </c>
      <c r="E220" s="203" t="s">
        <v>1</v>
      </c>
      <c r="F220" s="204" t="s">
        <v>300</v>
      </c>
      <c r="H220" s="205">
        <v>116.931</v>
      </c>
      <c r="I220" s="206"/>
      <c r="L220" s="202"/>
      <c r="M220" s="207"/>
      <c r="N220" s="208"/>
      <c r="O220" s="208"/>
      <c r="P220" s="208"/>
      <c r="Q220" s="208"/>
      <c r="R220" s="208"/>
      <c r="S220" s="208"/>
      <c r="T220" s="209"/>
      <c r="AT220" s="203" t="s">
        <v>151</v>
      </c>
      <c r="AU220" s="203" t="s">
        <v>84</v>
      </c>
      <c r="AV220" s="14" t="s">
        <v>84</v>
      </c>
      <c r="AW220" s="14" t="s">
        <v>30</v>
      </c>
      <c r="AX220" s="14" t="s">
        <v>75</v>
      </c>
      <c r="AY220" s="203" t="s">
        <v>143</v>
      </c>
    </row>
    <row r="221" spans="1:65" s="15" customFormat="1">
      <c r="B221" s="210"/>
      <c r="D221" s="195" t="s">
        <v>151</v>
      </c>
      <c r="E221" s="211" t="s">
        <v>1</v>
      </c>
      <c r="F221" s="212" t="s">
        <v>158</v>
      </c>
      <c r="H221" s="213">
        <v>116.931</v>
      </c>
      <c r="I221" s="214"/>
      <c r="L221" s="210"/>
      <c r="M221" s="215"/>
      <c r="N221" s="216"/>
      <c r="O221" s="216"/>
      <c r="P221" s="216"/>
      <c r="Q221" s="216"/>
      <c r="R221" s="216"/>
      <c r="S221" s="216"/>
      <c r="T221" s="217"/>
      <c r="AT221" s="211" t="s">
        <v>151</v>
      </c>
      <c r="AU221" s="211" t="s">
        <v>84</v>
      </c>
      <c r="AV221" s="15" t="s">
        <v>149</v>
      </c>
      <c r="AW221" s="15" t="s">
        <v>30</v>
      </c>
      <c r="AX221" s="15" t="s">
        <v>31</v>
      </c>
      <c r="AY221" s="211" t="s">
        <v>143</v>
      </c>
    </row>
    <row r="222" spans="1:65" s="2" customFormat="1" ht="16.5" customHeight="1">
      <c r="A222" s="34"/>
      <c r="B222" s="151"/>
      <c r="C222" s="182" t="s">
        <v>301</v>
      </c>
      <c r="D222" s="182" t="s">
        <v>145</v>
      </c>
      <c r="E222" s="183" t="s">
        <v>302</v>
      </c>
      <c r="F222" s="184" t="s">
        <v>303</v>
      </c>
      <c r="G222" s="185" t="s">
        <v>233</v>
      </c>
      <c r="H222" s="186">
        <v>31.327999999999999</v>
      </c>
      <c r="I222" s="187"/>
      <c r="J222" s="188">
        <f>ROUND(I222*H222,2)</f>
        <v>0</v>
      </c>
      <c r="K222" s="184" t="s">
        <v>1</v>
      </c>
      <c r="L222" s="35"/>
      <c r="M222" s="189" t="s">
        <v>1</v>
      </c>
      <c r="N222" s="190" t="s">
        <v>41</v>
      </c>
      <c r="O222" s="60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3" t="s">
        <v>149</v>
      </c>
      <c r="AT222" s="193" t="s">
        <v>145</v>
      </c>
      <c r="AU222" s="193" t="s">
        <v>84</v>
      </c>
      <c r="AY222" s="17" t="s">
        <v>143</v>
      </c>
      <c r="BE222" s="100">
        <f>IF(N222="základní",J222,0)</f>
        <v>0</v>
      </c>
      <c r="BF222" s="100">
        <f>IF(N222="snížená",J222,0)</f>
        <v>0</v>
      </c>
      <c r="BG222" s="100">
        <f>IF(N222="zákl. přenesená",J222,0)</f>
        <v>0</v>
      </c>
      <c r="BH222" s="100">
        <f>IF(N222="sníž. přenesená",J222,0)</f>
        <v>0</v>
      </c>
      <c r="BI222" s="100">
        <f>IF(N222="nulová",J222,0)</f>
        <v>0</v>
      </c>
      <c r="BJ222" s="17" t="s">
        <v>31</v>
      </c>
      <c r="BK222" s="100">
        <f>ROUND(I222*H222,2)</f>
        <v>0</v>
      </c>
      <c r="BL222" s="17" t="s">
        <v>149</v>
      </c>
      <c r="BM222" s="193" t="s">
        <v>304</v>
      </c>
    </row>
    <row r="223" spans="1:65" s="14" customFormat="1">
      <c r="B223" s="202"/>
      <c r="D223" s="195" t="s">
        <v>151</v>
      </c>
      <c r="E223" s="203" t="s">
        <v>1</v>
      </c>
      <c r="F223" s="204" t="s">
        <v>305</v>
      </c>
      <c r="H223" s="205">
        <v>31.327999999999999</v>
      </c>
      <c r="I223" s="206"/>
      <c r="L223" s="202"/>
      <c r="M223" s="207"/>
      <c r="N223" s="208"/>
      <c r="O223" s="208"/>
      <c r="P223" s="208"/>
      <c r="Q223" s="208"/>
      <c r="R223" s="208"/>
      <c r="S223" s="208"/>
      <c r="T223" s="209"/>
      <c r="AT223" s="203" t="s">
        <v>151</v>
      </c>
      <c r="AU223" s="203" t="s">
        <v>84</v>
      </c>
      <c r="AV223" s="14" t="s">
        <v>84</v>
      </c>
      <c r="AW223" s="14" t="s">
        <v>30</v>
      </c>
      <c r="AX223" s="14" t="s">
        <v>31</v>
      </c>
      <c r="AY223" s="203" t="s">
        <v>143</v>
      </c>
    </row>
    <row r="224" spans="1:65" s="12" customFormat="1" ht="22.9" customHeight="1">
      <c r="B224" s="169"/>
      <c r="D224" s="170" t="s">
        <v>74</v>
      </c>
      <c r="E224" s="180" t="s">
        <v>306</v>
      </c>
      <c r="F224" s="180" t="s">
        <v>307</v>
      </c>
      <c r="I224" s="172"/>
      <c r="J224" s="181">
        <f>BK224</f>
        <v>0</v>
      </c>
      <c r="L224" s="169"/>
      <c r="M224" s="174"/>
      <c r="N224" s="175"/>
      <c r="O224" s="175"/>
      <c r="P224" s="176">
        <f>P225</f>
        <v>0</v>
      </c>
      <c r="Q224" s="175"/>
      <c r="R224" s="176">
        <f>R225</f>
        <v>0</v>
      </c>
      <c r="S224" s="175"/>
      <c r="T224" s="177">
        <f>T225</f>
        <v>0</v>
      </c>
      <c r="AR224" s="170" t="s">
        <v>31</v>
      </c>
      <c r="AT224" s="178" t="s">
        <v>74</v>
      </c>
      <c r="AU224" s="178" t="s">
        <v>31</v>
      </c>
      <c r="AY224" s="170" t="s">
        <v>143</v>
      </c>
      <c r="BK224" s="179">
        <f>BK225</f>
        <v>0</v>
      </c>
    </row>
    <row r="225" spans="1:65" s="2" customFormat="1" ht="16.5" customHeight="1">
      <c r="A225" s="34"/>
      <c r="B225" s="151"/>
      <c r="C225" s="182" t="s">
        <v>308</v>
      </c>
      <c r="D225" s="182" t="s">
        <v>145</v>
      </c>
      <c r="E225" s="183" t="s">
        <v>309</v>
      </c>
      <c r="F225" s="184" t="s">
        <v>310</v>
      </c>
      <c r="G225" s="185" t="s">
        <v>233</v>
      </c>
      <c r="H225" s="186">
        <v>188.49799999999999</v>
      </c>
      <c r="I225" s="187"/>
      <c r="J225" s="188">
        <f>ROUND(I225*H225,2)</f>
        <v>0</v>
      </c>
      <c r="K225" s="184" t="s">
        <v>162</v>
      </c>
      <c r="L225" s="35"/>
      <c r="M225" s="189" t="s">
        <v>1</v>
      </c>
      <c r="N225" s="190" t="s">
        <v>41</v>
      </c>
      <c r="O225" s="60"/>
      <c r="P225" s="191">
        <f>O225*H225</f>
        <v>0</v>
      </c>
      <c r="Q225" s="191">
        <v>0</v>
      </c>
      <c r="R225" s="191">
        <f>Q225*H225</f>
        <v>0</v>
      </c>
      <c r="S225" s="191">
        <v>0</v>
      </c>
      <c r="T225" s="192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3" t="s">
        <v>149</v>
      </c>
      <c r="AT225" s="193" t="s">
        <v>145</v>
      </c>
      <c r="AU225" s="193" t="s">
        <v>84</v>
      </c>
      <c r="AY225" s="17" t="s">
        <v>143</v>
      </c>
      <c r="BE225" s="100">
        <f>IF(N225="základní",J225,0)</f>
        <v>0</v>
      </c>
      <c r="BF225" s="100">
        <f>IF(N225="snížená",J225,0)</f>
        <v>0</v>
      </c>
      <c r="BG225" s="100">
        <f>IF(N225="zákl. přenesená",J225,0)</f>
        <v>0</v>
      </c>
      <c r="BH225" s="100">
        <f>IF(N225="sníž. přenesená",J225,0)</f>
        <v>0</v>
      </c>
      <c r="BI225" s="100">
        <f>IF(N225="nulová",J225,0)</f>
        <v>0</v>
      </c>
      <c r="BJ225" s="17" t="s">
        <v>31</v>
      </c>
      <c r="BK225" s="100">
        <f>ROUND(I225*H225,2)</f>
        <v>0</v>
      </c>
      <c r="BL225" s="17" t="s">
        <v>149</v>
      </c>
      <c r="BM225" s="193" t="s">
        <v>311</v>
      </c>
    </row>
    <row r="226" spans="1:65" s="12" customFormat="1" ht="25.9" customHeight="1">
      <c r="B226" s="169"/>
      <c r="D226" s="170" t="s">
        <v>74</v>
      </c>
      <c r="E226" s="171" t="s">
        <v>231</v>
      </c>
      <c r="F226" s="171" t="s">
        <v>312</v>
      </c>
      <c r="I226" s="172"/>
      <c r="J226" s="173">
        <f>BK226</f>
        <v>0</v>
      </c>
      <c r="L226" s="169"/>
      <c r="M226" s="174"/>
      <c r="N226" s="175"/>
      <c r="O226" s="175"/>
      <c r="P226" s="176">
        <f>P227+P241+P323</f>
        <v>0</v>
      </c>
      <c r="Q226" s="175"/>
      <c r="R226" s="176">
        <f>R227+R241+R323</f>
        <v>0.27266000000000001</v>
      </c>
      <c r="S226" s="175"/>
      <c r="T226" s="177">
        <f>T227+T241+T323</f>
        <v>0</v>
      </c>
      <c r="AR226" s="170" t="s">
        <v>159</v>
      </c>
      <c r="AT226" s="178" t="s">
        <v>74</v>
      </c>
      <c r="AU226" s="178" t="s">
        <v>75</v>
      </c>
      <c r="AY226" s="170" t="s">
        <v>143</v>
      </c>
      <c r="BK226" s="179">
        <f>BK227+BK241+BK323</f>
        <v>0</v>
      </c>
    </row>
    <row r="227" spans="1:65" s="12" customFormat="1" ht="22.9" customHeight="1">
      <c r="B227" s="169"/>
      <c r="D227" s="170" t="s">
        <v>74</v>
      </c>
      <c r="E227" s="180" t="s">
        <v>313</v>
      </c>
      <c r="F227" s="180" t="s">
        <v>314</v>
      </c>
      <c r="I227" s="172"/>
      <c r="J227" s="181">
        <f>BK227</f>
        <v>0</v>
      </c>
      <c r="L227" s="169"/>
      <c r="M227" s="174"/>
      <c r="N227" s="175"/>
      <c r="O227" s="175"/>
      <c r="P227" s="176">
        <f>SUM(P228:P240)</f>
        <v>0</v>
      </c>
      <c r="Q227" s="175"/>
      <c r="R227" s="176">
        <f>SUM(R228:R240)</f>
        <v>0.27266000000000001</v>
      </c>
      <c r="S227" s="175"/>
      <c r="T227" s="177">
        <f>SUM(T228:T240)</f>
        <v>0</v>
      </c>
      <c r="AR227" s="170" t="s">
        <v>159</v>
      </c>
      <c r="AT227" s="178" t="s">
        <v>74</v>
      </c>
      <c r="AU227" s="178" t="s">
        <v>31</v>
      </c>
      <c r="AY227" s="170" t="s">
        <v>143</v>
      </c>
      <c r="BK227" s="179">
        <f>SUM(BK228:BK240)</f>
        <v>0</v>
      </c>
    </row>
    <row r="228" spans="1:65" s="2" customFormat="1" ht="16.5" customHeight="1">
      <c r="A228" s="34"/>
      <c r="B228" s="151"/>
      <c r="C228" s="182" t="s">
        <v>315</v>
      </c>
      <c r="D228" s="182" t="s">
        <v>145</v>
      </c>
      <c r="E228" s="183" t="s">
        <v>316</v>
      </c>
      <c r="F228" s="184" t="s">
        <v>317</v>
      </c>
      <c r="G228" s="185" t="s">
        <v>318</v>
      </c>
      <c r="H228" s="186">
        <v>2</v>
      </c>
      <c r="I228" s="187"/>
      <c r="J228" s="188">
        <f>ROUND(I228*H228,2)</f>
        <v>0</v>
      </c>
      <c r="K228" s="184" t="s">
        <v>1</v>
      </c>
      <c r="L228" s="35"/>
      <c r="M228" s="189" t="s">
        <v>1</v>
      </c>
      <c r="N228" s="190" t="s">
        <v>41</v>
      </c>
      <c r="O228" s="60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3" t="s">
        <v>165</v>
      </c>
      <c r="AT228" s="193" t="s">
        <v>145</v>
      </c>
      <c r="AU228" s="193" t="s">
        <v>84</v>
      </c>
      <c r="AY228" s="17" t="s">
        <v>143</v>
      </c>
      <c r="BE228" s="100">
        <f>IF(N228="základní",J228,0)</f>
        <v>0</v>
      </c>
      <c r="BF228" s="100">
        <f>IF(N228="snížená",J228,0)</f>
        <v>0</v>
      </c>
      <c r="BG228" s="100">
        <f>IF(N228="zákl. přenesená",J228,0)</f>
        <v>0</v>
      </c>
      <c r="BH228" s="100">
        <f>IF(N228="sníž. přenesená",J228,0)</f>
        <v>0</v>
      </c>
      <c r="BI228" s="100">
        <f>IF(N228="nulová",J228,0)</f>
        <v>0</v>
      </c>
      <c r="BJ228" s="17" t="s">
        <v>31</v>
      </c>
      <c r="BK228" s="100">
        <f>ROUND(I228*H228,2)</f>
        <v>0</v>
      </c>
      <c r="BL228" s="17" t="s">
        <v>165</v>
      </c>
      <c r="BM228" s="193" t="s">
        <v>319</v>
      </c>
    </row>
    <row r="229" spans="1:65" s="14" customFormat="1">
      <c r="B229" s="202"/>
      <c r="D229" s="195" t="s">
        <v>151</v>
      </c>
      <c r="E229" s="203" t="s">
        <v>1</v>
      </c>
      <c r="F229" s="204" t="s">
        <v>320</v>
      </c>
      <c r="H229" s="205">
        <v>2</v>
      </c>
      <c r="I229" s="206"/>
      <c r="L229" s="202"/>
      <c r="M229" s="207"/>
      <c r="N229" s="208"/>
      <c r="O229" s="208"/>
      <c r="P229" s="208"/>
      <c r="Q229" s="208"/>
      <c r="R229" s="208"/>
      <c r="S229" s="208"/>
      <c r="T229" s="209"/>
      <c r="AT229" s="203" t="s">
        <v>151</v>
      </c>
      <c r="AU229" s="203" t="s">
        <v>84</v>
      </c>
      <c r="AV229" s="14" t="s">
        <v>84</v>
      </c>
      <c r="AW229" s="14" t="s">
        <v>30</v>
      </c>
      <c r="AX229" s="14" t="s">
        <v>75</v>
      </c>
      <c r="AY229" s="203" t="s">
        <v>143</v>
      </c>
    </row>
    <row r="230" spans="1:65" s="15" customFormat="1">
      <c r="B230" s="210"/>
      <c r="D230" s="195" t="s">
        <v>151</v>
      </c>
      <c r="E230" s="211" t="s">
        <v>1</v>
      </c>
      <c r="F230" s="212" t="s">
        <v>158</v>
      </c>
      <c r="H230" s="213">
        <v>2</v>
      </c>
      <c r="I230" s="214"/>
      <c r="L230" s="210"/>
      <c r="M230" s="215"/>
      <c r="N230" s="216"/>
      <c r="O230" s="216"/>
      <c r="P230" s="216"/>
      <c r="Q230" s="216"/>
      <c r="R230" s="216"/>
      <c r="S230" s="216"/>
      <c r="T230" s="217"/>
      <c r="AT230" s="211" t="s">
        <v>151</v>
      </c>
      <c r="AU230" s="211" t="s">
        <v>84</v>
      </c>
      <c r="AV230" s="15" t="s">
        <v>149</v>
      </c>
      <c r="AW230" s="15" t="s">
        <v>30</v>
      </c>
      <c r="AX230" s="15" t="s">
        <v>31</v>
      </c>
      <c r="AY230" s="211" t="s">
        <v>143</v>
      </c>
    </row>
    <row r="231" spans="1:65" s="2" customFormat="1" ht="16.5" customHeight="1">
      <c r="A231" s="34"/>
      <c r="B231" s="151"/>
      <c r="C231" s="182" t="s">
        <v>321</v>
      </c>
      <c r="D231" s="182" t="s">
        <v>145</v>
      </c>
      <c r="E231" s="183" t="s">
        <v>322</v>
      </c>
      <c r="F231" s="184" t="s">
        <v>323</v>
      </c>
      <c r="G231" s="185" t="s">
        <v>318</v>
      </c>
      <c r="H231" s="186">
        <v>1</v>
      </c>
      <c r="I231" s="187"/>
      <c r="J231" s="188">
        <f>ROUND(I231*H231,2)</f>
        <v>0</v>
      </c>
      <c r="K231" s="184" t="s">
        <v>1</v>
      </c>
      <c r="L231" s="35"/>
      <c r="M231" s="189" t="s">
        <v>1</v>
      </c>
      <c r="N231" s="190" t="s">
        <v>41</v>
      </c>
      <c r="O231" s="60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3" t="s">
        <v>165</v>
      </c>
      <c r="AT231" s="193" t="s">
        <v>145</v>
      </c>
      <c r="AU231" s="193" t="s">
        <v>84</v>
      </c>
      <c r="AY231" s="17" t="s">
        <v>143</v>
      </c>
      <c r="BE231" s="100">
        <f>IF(N231="základní",J231,0)</f>
        <v>0</v>
      </c>
      <c r="BF231" s="100">
        <f>IF(N231="snížená",J231,0)</f>
        <v>0</v>
      </c>
      <c r="BG231" s="100">
        <f>IF(N231="zákl. přenesená",J231,0)</f>
        <v>0</v>
      </c>
      <c r="BH231" s="100">
        <f>IF(N231="sníž. přenesená",J231,0)</f>
        <v>0</v>
      </c>
      <c r="BI231" s="100">
        <f>IF(N231="nulová",J231,0)</f>
        <v>0</v>
      </c>
      <c r="BJ231" s="17" t="s">
        <v>31</v>
      </c>
      <c r="BK231" s="100">
        <f>ROUND(I231*H231,2)</f>
        <v>0</v>
      </c>
      <c r="BL231" s="17" t="s">
        <v>165</v>
      </c>
      <c r="BM231" s="193" t="s">
        <v>165</v>
      </c>
    </row>
    <row r="232" spans="1:65" s="2" customFormat="1" ht="16.5" customHeight="1">
      <c r="A232" s="34"/>
      <c r="B232" s="151"/>
      <c r="C232" s="182" t="s">
        <v>324</v>
      </c>
      <c r="D232" s="182" t="s">
        <v>145</v>
      </c>
      <c r="E232" s="183" t="s">
        <v>325</v>
      </c>
      <c r="F232" s="184" t="s">
        <v>326</v>
      </c>
      <c r="G232" s="185" t="s">
        <v>156</v>
      </c>
      <c r="H232" s="186">
        <v>160</v>
      </c>
      <c r="I232" s="187"/>
      <c r="J232" s="188">
        <f>ROUND(I232*H232,2)</f>
        <v>0</v>
      </c>
      <c r="K232" s="184" t="s">
        <v>1</v>
      </c>
      <c r="L232" s="35"/>
      <c r="M232" s="189" t="s">
        <v>1</v>
      </c>
      <c r="N232" s="190" t="s">
        <v>41</v>
      </c>
      <c r="O232" s="60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3" t="s">
        <v>165</v>
      </c>
      <c r="AT232" s="193" t="s">
        <v>145</v>
      </c>
      <c r="AU232" s="193" t="s">
        <v>84</v>
      </c>
      <c r="AY232" s="17" t="s">
        <v>143</v>
      </c>
      <c r="BE232" s="100">
        <f>IF(N232="základní",J232,0)</f>
        <v>0</v>
      </c>
      <c r="BF232" s="100">
        <f>IF(N232="snížená",J232,0)</f>
        <v>0</v>
      </c>
      <c r="BG232" s="100">
        <f>IF(N232="zákl. přenesená",J232,0)</f>
        <v>0</v>
      </c>
      <c r="BH232" s="100">
        <f>IF(N232="sníž. přenesená",J232,0)</f>
        <v>0</v>
      </c>
      <c r="BI232" s="100">
        <f>IF(N232="nulová",J232,0)</f>
        <v>0</v>
      </c>
      <c r="BJ232" s="17" t="s">
        <v>31</v>
      </c>
      <c r="BK232" s="100">
        <f>ROUND(I232*H232,2)</f>
        <v>0</v>
      </c>
      <c r="BL232" s="17" t="s">
        <v>165</v>
      </c>
      <c r="BM232" s="193" t="s">
        <v>327</v>
      </c>
    </row>
    <row r="233" spans="1:65" s="14" customFormat="1">
      <c r="B233" s="202"/>
      <c r="D233" s="195" t="s">
        <v>151</v>
      </c>
      <c r="E233" s="203" t="s">
        <v>1</v>
      </c>
      <c r="F233" s="204" t="s">
        <v>328</v>
      </c>
      <c r="H233" s="205">
        <v>157</v>
      </c>
      <c r="I233" s="206"/>
      <c r="L233" s="202"/>
      <c r="M233" s="207"/>
      <c r="N233" s="208"/>
      <c r="O233" s="208"/>
      <c r="P233" s="208"/>
      <c r="Q233" s="208"/>
      <c r="R233" s="208"/>
      <c r="S233" s="208"/>
      <c r="T233" s="209"/>
      <c r="AT233" s="203" t="s">
        <v>151</v>
      </c>
      <c r="AU233" s="203" t="s">
        <v>84</v>
      </c>
      <c r="AV233" s="14" t="s">
        <v>84</v>
      </c>
      <c r="AW233" s="14" t="s">
        <v>30</v>
      </c>
      <c r="AX233" s="14" t="s">
        <v>75</v>
      </c>
      <c r="AY233" s="203" t="s">
        <v>143</v>
      </c>
    </row>
    <row r="234" spans="1:65" s="14" customFormat="1">
      <c r="B234" s="202"/>
      <c r="D234" s="195" t="s">
        <v>151</v>
      </c>
      <c r="E234" s="203" t="s">
        <v>1</v>
      </c>
      <c r="F234" s="204" t="s">
        <v>329</v>
      </c>
      <c r="H234" s="205">
        <v>3</v>
      </c>
      <c r="I234" s="206"/>
      <c r="L234" s="202"/>
      <c r="M234" s="207"/>
      <c r="N234" s="208"/>
      <c r="O234" s="208"/>
      <c r="P234" s="208"/>
      <c r="Q234" s="208"/>
      <c r="R234" s="208"/>
      <c r="S234" s="208"/>
      <c r="T234" s="209"/>
      <c r="AT234" s="203" t="s">
        <v>151</v>
      </c>
      <c r="AU234" s="203" t="s">
        <v>84</v>
      </c>
      <c r="AV234" s="14" t="s">
        <v>84</v>
      </c>
      <c r="AW234" s="14" t="s">
        <v>30</v>
      </c>
      <c r="AX234" s="14" t="s">
        <v>75</v>
      </c>
      <c r="AY234" s="203" t="s">
        <v>143</v>
      </c>
    </row>
    <row r="235" spans="1:65" s="15" customFormat="1">
      <c r="B235" s="210"/>
      <c r="D235" s="195" t="s">
        <v>151</v>
      </c>
      <c r="E235" s="211" t="s">
        <v>1</v>
      </c>
      <c r="F235" s="212" t="s">
        <v>158</v>
      </c>
      <c r="H235" s="213">
        <v>160</v>
      </c>
      <c r="I235" s="214"/>
      <c r="L235" s="210"/>
      <c r="M235" s="215"/>
      <c r="N235" s="216"/>
      <c r="O235" s="216"/>
      <c r="P235" s="216"/>
      <c r="Q235" s="216"/>
      <c r="R235" s="216"/>
      <c r="S235" s="216"/>
      <c r="T235" s="217"/>
      <c r="AT235" s="211" t="s">
        <v>151</v>
      </c>
      <c r="AU235" s="211" t="s">
        <v>84</v>
      </c>
      <c r="AV235" s="15" t="s">
        <v>149</v>
      </c>
      <c r="AW235" s="15" t="s">
        <v>30</v>
      </c>
      <c r="AX235" s="15" t="s">
        <v>31</v>
      </c>
      <c r="AY235" s="211" t="s">
        <v>143</v>
      </c>
    </row>
    <row r="236" spans="1:65" s="2" customFormat="1" ht="16.5" customHeight="1">
      <c r="A236" s="34"/>
      <c r="B236" s="151"/>
      <c r="C236" s="218" t="s">
        <v>330</v>
      </c>
      <c r="D236" s="218" t="s">
        <v>231</v>
      </c>
      <c r="E236" s="219" t="s">
        <v>331</v>
      </c>
      <c r="F236" s="220" t="s">
        <v>332</v>
      </c>
      <c r="G236" s="221" t="s">
        <v>156</v>
      </c>
      <c r="H236" s="222">
        <v>160</v>
      </c>
      <c r="I236" s="223"/>
      <c r="J236" s="224">
        <f>ROUND(I236*H236,2)</f>
        <v>0</v>
      </c>
      <c r="K236" s="220" t="s">
        <v>1</v>
      </c>
      <c r="L236" s="225"/>
      <c r="M236" s="226" t="s">
        <v>1</v>
      </c>
      <c r="N236" s="227" t="s">
        <v>41</v>
      </c>
      <c r="O236" s="60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3" t="s">
        <v>333</v>
      </c>
      <c r="AT236" s="193" t="s">
        <v>231</v>
      </c>
      <c r="AU236" s="193" t="s">
        <v>84</v>
      </c>
      <c r="AY236" s="17" t="s">
        <v>143</v>
      </c>
      <c r="BE236" s="100">
        <f>IF(N236="základní",J236,0)</f>
        <v>0</v>
      </c>
      <c r="BF236" s="100">
        <f>IF(N236="snížená",J236,0)</f>
        <v>0</v>
      </c>
      <c r="BG236" s="100">
        <f>IF(N236="zákl. přenesená",J236,0)</f>
        <v>0</v>
      </c>
      <c r="BH236" s="100">
        <f>IF(N236="sníž. přenesená",J236,0)</f>
        <v>0</v>
      </c>
      <c r="BI236" s="100">
        <f>IF(N236="nulová",J236,0)</f>
        <v>0</v>
      </c>
      <c r="BJ236" s="17" t="s">
        <v>31</v>
      </c>
      <c r="BK236" s="100">
        <f>ROUND(I236*H236,2)</f>
        <v>0</v>
      </c>
      <c r="BL236" s="17" t="s">
        <v>165</v>
      </c>
      <c r="BM236" s="193" t="s">
        <v>334</v>
      </c>
    </row>
    <row r="237" spans="1:65" s="2" customFormat="1" ht="16.5" customHeight="1">
      <c r="A237" s="34"/>
      <c r="B237" s="151"/>
      <c r="C237" s="182" t="s">
        <v>335</v>
      </c>
      <c r="D237" s="182" t="s">
        <v>145</v>
      </c>
      <c r="E237" s="183" t="s">
        <v>336</v>
      </c>
      <c r="F237" s="184" t="s">
        <v>337</v>
      </c>
      <c r="G237" s="185" t="s">
        <v>318</v>
      </c>
      <c r="H237" s="186">
        <v>2</v>
      </c>
      <c r="I237" s="187"/>
      <c r="J237" s="188">
        <f>ROUND(I237*H237,2)</f>
        <v>0</v>
      </c>
      <c r="K237" s="184" t="s">
        <v>1</v>
      </c>
      <c r="L237" s="35"/>
      <c r="M237" s="189" t="s">
        <v>1</v>
      </c>
      <c r="N237" s="190" t="s">
        <v>41</v>
      </c>
      <c r="O237" s="60"/>
      <c r="P237" s="191">
        <f>O237*H237</f>
        <v>0</v>
      </c>
      <c r="Q237" s="191">
        <v>0.12303</v>
      </c>
      <c r="R237" s="191">
        <f>Q237*H237</f>
        <v>0.24606</v>
      </c>
      <c r="S237" s="191">
        <v>0</v>
      </c>
      <c r="T237" s="192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3" t="s">
        <v>149</v>
      </c>
      <c r="AT237" s="193" t="s">
        <v>145</v>
      </c>
      <c r="AU237" s="193" t="s">
        <v>84</v>
      </c>
      <c r="AY237" s="17" t="s">
        <v>143</v>
      </c>
      <c r="BE237" s="100">
        <f>IF(N237="základní",J237,0)</f>
        <v>0</v>
      </c>
      <c r="BF237" s="100">
        <f>IF(N237="snížená",J237,0)</f>
        <v>0</v>
      </c>
      <c r="BG237" s="100">
        <f>IF(N237="zákl. přenesená",J237,0)</f>
        <v>0</v>
      </c>
      <c r="BH237" s="100">
        <f>IF(N237="sníž. přenesená",J237,0)</f>
        <v>0</v>
      </c>
      <c r="BI237" s="100">
        <f>IF(N237="nulová",J237,0)</f>
        <v>0</v>
      </c>
      <c r="BJ237" s="17" t="s">
        <v>31</v>
      </c>
      <c r="BK237" s="100">
        <f>ROUND(I237*H237,2)</f>
        <v>0</v>
      </c>
      <c r="BL237" s="17" t="s">
        <v>149</v>
      </c>
      <c r="BM237" s="193" t="s">
        <v>338</v>
      </c>
    </row>
    <row r="238" spans="1:65" s="14" customFormat="1">
      <c r="B238" s="202"/>
      <c r="D238" s="195" t="s">
        <v>151</v>
      </c>
      <c r="E238" s="203" t="s">
        <v>1</v>
      </c>
      <c r="F238" s="204" t="s">
        <v>84</v>
      </c>
      <c r="H238" s="205">
        <v>2</v>
      </c>
      <c r="I238" s="206"/>
      <c r="L238" s="202"/>
      <c r="M238" s="207"/>
      <c r="N238" s="208"/>
      <c r="O238" s="208"/>
      <c r="P238" s="208"/>
      <c r="Q238" s="208"/>
      <c r="R238" s="208"/>
      <c r="S238" s="208"/>
      <c r="T238" s="209"/>
      <c r="AT238" s="203" t="s">
        <v>151</v>
      </c>
      <c r="AU238" s="203" t="s">
        <v>84</v>
      </c>
      <c r="AV238" s="14" t="s">
        <v>84</v>
      </c>
      <c r="AW238" s="14" t="s">
        <v>30</v>
      </c>
      <c r="AX238" s="14" t="s">
        <v>31</v>
      </c>
      <c r="AY238" s="203" t="s">
        <v>143</v>
      </c>
    </row>
    <row r="239" spans="1:65" s="2" customFormat="1" ht="16.5" customHeight="1">
      <c r="A239" s="34"/>
      <c r="B239" s="151"/>
      <c r="C239" s="218" t="s">
        <v>339</v>
      </c>
      <c r="D239" s="218" t="s">
        <v>231</v>
      </c>
      <c r="E239" s="219" t="s">
        <v>340</v>
      </c>
      <c r="F239" s="220" t="s">
        <v>341</v>
      </c>
      <c r="G239" s="221" t="s">
        <v>318</v>
      </c>
      <c r="H239" s="222">
        <v>2</v>
      </c>
      <c r="I239" s="223"/>
      <c r="J239" s="224">
        <f>ROUND(I239*H239,2)</f>
        <v>0</v>
      </c>
      <c r="K239" s="220" t="s">
        <v>1</v>
      </c>
      <c r="L239" s="225"/>
      <c r="M239" s="226" t="s">
        <v>1</v>
      </c>
      <c r="N239" s="227" t="s">
        <v>41</v>
      </c>
      <c r="O239" s="60"/>
      <c r="P239" s="191">
        <f>O239*H239</f>
        <v>0</v>
      </c>
      <c r="Q239" s="191">
        <v>1.3299999999999999E-2</v>
      </c>
      <c r="R239" s="191">
        <f>Q239*H239</f>
        <v>2.6599999999999999E-2</v>
      </c>
      <c r="S239" s="191">
        <v>0</v>
      </c>
      <c r="T239" s="192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3" t="s">
        <v>186</v>
      </c>
      <c r="AT239" s="193" t="s">
        <v>231</v>
      </c>
      <c r="AU239" s="193" t="s">
        <v>84</v>
      </c>
      <c r="AY239" s="17" t="s">
        <v>143</v>
      </c>
      <c r="BE239" s="100">
        <f>IF(N239="základní",J239,0)</f>
        <v>0</v>
      </c>
      <c r="BF239" s="100">
        <f>IF(N239="snížená",J239,0)</f>
        <v>0</v>
      </c>
      <c r="BG239" s="100">
        <f>IF(N239="zákl. přenesená",J239,0)</f>
        <v>0</v>
      </c>
      <c r="BH239" s="100">
        <f>IF(N239="sníž. přenesená",J239,0)</f>
        <v>0</v>
      </c>
      <c r="BI239" s="100">
        <f>IF(N239="nulová",J239,0)</f>
        <v>0</v>
      </c>
      <c r="BJ239" s="17" t="s">
        <v>31</v>
      </c>
      <c r="BK239" s="100">
        <f>ROUND(I239*H239,2)</f>
        <v>0</v>
      </c>
      <c r="BL239" s="17" t="s">
        <v>149</v>
      </c>
      <c r="BM239" s="193" t="s">
        <v>342</v>
      </c>
    </row>
    <row r="240" spans="1:65" s="14" customFormat="1">
      <c r="B240" s="202"/>
      <c r="D240" s="195" t="s">
        <v>151</v>
      </c>
      <c r="E240" s="203" t="s">
        <v>1</v>
      </c>
      <c r="F240" s="204" t="s">
        <v>84</v>
      </c>
      <c r="H240" s="205">
        <v>2</v>
      </c>
      <c r="I240" s="206"/>
      <c r="L240" s="202"/>
      <c r="M240" s="207"/>
      <c r="N240" s="208"/>
      <c r="O240" s="208"/>
      <c r="P240" s="208"/>
      <c r="Q240" s="208"/>
      <c r="R240" s="208"/>
      <c r="S240" s="208"/>
      <c r="T240" s="209"/>
      <c r="AT240" s="203" t="s">
        <v>151</v>
      </c>
      <c r="AU240" s="203" t="s">
        <v>84</v>
      </c>
      <c r="AV240" s="14" t="s">
        <v>84</v>
      </c>
      <c r="AW240" s="14" t="s">
        <v>30</v>
      </c>
      <c r="AX240" s="14" t="s">
        <v>31</v>
      </c>
      <c r="AY240" s="203" t="s">
        <v>143</v>
      </c>
    </row>
    <row r="241" spans="1:65" s="12" customFormat="1" ht="22.9" customHeight="1">
      <c r="B241" s="169"/>
      <c r="D241" s="170" t="s">
        <v>74</v>
      </c>
      <c r="E241" s="180" t="s">
        <v>343</v>
      </c>
      <c r="F241" s="180" t="s">
        <v>344</v>
      </c>
      <c r="I241" s="172"/>
      <c r="J241" s="181">
        <f>BK241</f>
        <v>0</v>
      </c>
      <c r="L241" s="169"/>
      <c r="M241" s="174"/>
      <c r="N241" s="175"/>
      <c r="O241" s="175"/>
      <c r="P241" s="176">
        <f>SUM(P242:P322)</f>
        <v>0</v>
      </c>
      <c r="Q241" s="175"/>
      <c r="R241" s="176">
        <f>SUM(R242:R322)</f>
        <v>0</v>
      </c>
      <c r="S241" s="175"/>
      <c r="T241" s="177">
        <f>SUM(T242:T322)</f>
        <v>0</v>
      </c>
      <c r="AR241" s="170" t="s">
        <v>159</v>
      </c>
      <c r="AT241" s="178" t="s">
        <v>74</v>
      </c>
      <c r="AU241" s="178" t="s">
        <v>31</v>
      </c>
      <c r="AY241" s="170" t="s">
        <v>143</v>
      </c>
      <c r="BK241" s="179">
        <f>SUM(BK242:BK322)</f>
        <v>0</v>
      </c>
    </row>
    <row r="242" spans="1:65" s="2" customFormat="1" ht="16.5" customHeight="1">
      <c r="A242" s="34"/>
      <c r="B242" s="151"/>
      <c r="C242" s="182" t="s">
        <v>345</v>
      </c>
      <c r="D242" s="182" t="s">
        <v>145</v>
      </c>
      <c r="E242" s="183" t="s">
        <v>346</v>
      </c>
      <c r="F242" s="184" t="s">
        <v>347</v>
      </c>
      <c r="G242" s="185" t="s">
        <v>318</v>
      </c>
      <c r="H242" s="186">
        <v>1</v>
      </c>
      <c r="I242" s="187"/>
      <c r="J242" s="188">
        <f>ROUND(I242*H242,2)</f>
        <v>0</v>
      </c>
      <c r="K242" s="184" t="s">
        <v>1</v>
      </c>
      <c r="L242" s="35"/>
      <c r="M242" s="189" t="s">
        <v>1</v>
      </c>
      <c r="N242" s="190" t="s">
        <v>41</v>
      </c>
      <c r="O242" s="60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93" t="s">
        <v>165</v>
      </c>
      <c r="AT242" s="193" t="s">
        <v>145</v>
      </c>
      <c r="AU242" s="193" t="s">
        <v>84</v>
      </c>
      <c r="AY242" s="17" t="s">
        <v>143</v>
      </c>
      <c r="BE242" s="100">
        <f>IF(N242="základní",J242,0)</f>
        <v>0</v>
      </c>
      <c r="BF242" s="100">
        <f>IF(N242="snížená",J242,0)</f>
        <v>0</v>
      </c>
      <c r="BG242" s="100">
        <f>IF(N242="zákl. přenesená",J242,0)</f>
        <v>0</v>
      </c>
      <c r="BH242" s="100">
        <f>IF(N242="sníž. přenesená",J242,0)</f>
        <v>0</v>
      </c>
      <c r="BI242" s="100">
        <f>IF(N242="nulová",J242,0)</f>
        <v>0</v>
      </c>
      <c r="BJ242" s="17" t="s">
        <v>31</v>
      </c>
      <c r="BK242" s="100">
        <f>ROUND(I242*H242,2)</f>
        <v>0</v>
      </c>
      <c r="BL242" s="17" t="s">
        <v>165</v>
      </c>
      <c r="BM242" s="193" t="s">
        <v>348</v>
      </c>
    </row>
    <row r="243" spans="1:65" s="14" customFormat="1">
      <c r="B243" s="202"/>
      <c r="D243" s="195" t="s">
        <v>151</v>
      </c>
      <c r="E243" s="203" t="s">
        <v>1</v>
      </c>
      <c r="F243" s="204" t="s">
        <v>31</v>
      </c>
      <c r="H243" s="205">
        <v>1</v>
      </c>
      <c r="I243" s="206"/>
      <c r="L243" s="202"/>
      <c r="M243" s="207"/>
      <c r="N243" s="208"/>
      <c r="O243" s="208"/>
      <c r="P243" s="208"/>
      <c r="Q243" s="208"/>
      <c r="R243" s="208"/>
      <c r="S243" s="208"/>
      <c r="T243" s="209"/>
      <c r="AT243" s="203" t="s">
        <v>151</v>
      </c>
      <c r="AU243" s="203" t="s">
        <v>84</v>
      </c>
      <c r="AV243" s="14" t="s">
        <v>84</v>
      </c>
      <c r="AW243" s="14" t="s">
        <v>30</v>
      </c>
      <c r="AX243" s="14" t="s">
        <v>31</v>
      </c>
      <c r="AY243" s="203" t="s">
        <v>143</v>
      </c>
    </row>
    <row r="244" spans="1:65" s="2" customFormat="1" ht="16.5" customHeight="1">
      <c r="A244" s="34"/>
      <c r="B244" s="151"/>
      <c r="C244" s="218" t="s">
        <v>259</v>
      </c>
      <c r="D244" s="218" t="s">
        <v>231</v>
      </c>
      <c r="E244" s="219" t="s">
        <v>349</v>
      </c>
      <c r="F244" s="220" t="s">
        <v>350</v>
      </c>
      <c r="G244" s="221" t="s">
        <v>318</v>
      </c>
      <c r="H244" s="222">
        <v>1.01</v>
      </c>
      <c r="I244" s="223"/>
      <c r="J244" s="224">
        <f>ROUND(I244*H244,2)</f>
        <v>0</v>
      </c>
      <c r="K244" s="220" t="s">
        <v>1</v>
      </c>
      <c r="L244" s="225"/>
      <c r="M244" s="226" t="s">
        <v>1</v>
      </c>
      <c r="N244" s="227" t="s">
        <v>41</v>
      </c>
      <c r="O244" s="60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3" t="s">
        <v>333</v>
      </c>
      <c r="AT244" s="193" t="s">
        <v>231</v>
      </c>
      <c r="AU244" s="193" t="s">
        <v>84</v>
      </c>
      <c r="AY244" s="17" t="s">
        <v>143</v>
      </c>
      <c r="BE244" s="100">
        <f>IF(N244="základní",J244,0)</f>
        <v>0</v>
      </c>
      <c r="BF244" s="100">
        <f>IF(N244="snížená",J244,0)</f>
        <v>0</v>
      </c>
      <c r="BG244" s="100">
        <f>IF(N244="zákl. přenesená",J244,0)</f>
        <v>0</v>
      </c>
      <c r="BH244" s="100">
        <f>IF(N244="sníž. přenesená",J244,0)</f>
        <v>0</v>
      </c>
      <c r="BI244" s="100">
        <f>IF(N244="nulová",J244,0)</f>
        <v>0</v>
      </c>
      <c r="BJ244" s="17" t="s">
        <v>31</v>
      </c>
      <c r="BK244" s="100">
        <f>ROUND(I244*H244,2)</f>
        <v>0</v>
      </c>
      <c r="BL244" s="17" t="s">
        <v>165</v>
      </c>
      <c r="BM244" s="193" t="s">
        <v>351</v>
      </c>
    </row>
    <row r="245" spans="1:65" s="14" customFormat="1">
      <c r="B245" s="202"/>
      <c r="D245" s="195" t="s">
        <v>151</v>
      </c>
      <c r="E245" s="203" t="s">
        <v>1</v>
      </c>
      <c r="F245" s="204" t="s">
        <v>352</v>
      </c>
      <c r="H245" s="205">
        <v>1.01</v>
      </c>
      <c r="I245" s="206"/>
      <c r="L245" s="202"/>
      <c r="M245" s="207"/>
      <c r="N245" s="208"/>
      <c r="O245" s="208"/>
      <c r="P245" s="208"/>
      <c r="Q245" s="208"/>
      <c r="R245" s="208"/>
      <c r="S245" s="208"/>
      <c r="T245" s="209"/>
      <c r="AT245" s="203" t="s">
        <v>151</v>
      </c>
      <c r="AU245" s="203" t="s">
        <v>84</v>
      </c>
      <c r="AV245" s="14" t="s">
        <v>84</v>
      </c>
      <c r="AW245" s="14" t="s">
        <v>30</v>
      </c>
      <c r="AX245" s="14" t="s">
        <v>75</v>
      </c>
      <c r="AY245" s="203" t="s">
        <v>143</v>
      </c>
    </row>
    <row r="246" spans="1:65" s="15" customFormat="1">
      <c r="B246" s="210"/>
      <c r="D246" s="195" t="s">
        <v>151</v>
      </c>
      <c r="E246" s="211" t="s">
        <v>1</v>
      </c>
      <c r="F246" s="212" t="s">
        <v>158</v>
      </c>
      <c r="H246" s="213">
        <v>1.01</v>
      </c>
      <c r="I246" s="214"/>
      <c r="L246" s="210"/>
      <c r="M246" s="215"/>
      <c r="N246" s="216"/>
      <c r="O246" s="216"/>
      <c r="P246" s="216"/>
      <c r="Q246" s="216"/>
      <c r="R246" s="216"/>
      <c r="S246" s="216"/>
      <c r="T246" s="217"/>
      <c r="AT246" s="211" t="s">
        <v>151</v>
      </c>
      <c r="AU246" s="211" t="s">
        <v>84</v>
      </c>
      <c r="AV246" s="15" t="s">
        <v>149</v>
      </c>
      <c r="AW246" s="15" t="s">
        <v>30</v>
      </c>
      <c r="AX246" s="15" t="s">
        <v>31</v>
      </c>
      <c r="AY246" s="211" t="s">
        <v>143</v>
      </c>
    </row>
    <row r="247" spans="1:65" s="2" customFormat="1" ht="16.5" customHeight="1">
      <c r="A247" s="34"/>
      <c r="B247" s="151"/>
      <c r="C247" s="182" t="s">
        <v>353</v>
      </c>
      <c r="D247" s="182" t="s">
        <v>145</v>
      </c>
      <c r="E247" s="183" t="s">
        <v>354</v>
      </c>
      <c r="F247" s="184" t="s">
        <v>355</v>
      </c>
      <c r="G247" s="185" t="s">
        <v>318</v>
      </c>
      <c r="H247" s="186">
        <v>2</v>
      </c>
      <c r="I247" s="187"/>
      <c r="J247" s="188">
        <f>ROUND(I247*H247,2)</f>
        <v>0</v>
      </c>
      <c r="K247" s="184" t="s">
        <v>1</v>
      </c>
      <c r="L247" s="35"/>
      <c r="M247" s="189" t="s">
        <v>1</v>
      </c>
      <c r="N247" s="190" t="s">
        <v>41</v>
      </c>
      <c r="O247" s="60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93" t="s">
        <v>165</v>
      </c>
      <c r="AT247" s="193" t="s">
        <v>145</v>
      </c>
      <c r="AU247" s="193" t="s">
        <v>84</v>
      </c>
      <c r="AY247" s="17" t="s">
        <v>143</v>
      </c>
      <c r="BE247" s="100">
        <f>IF(N247="základní",J247,0)</f>
        <v>0</v>
      </c>
      <c r="BF247" s="100">
        <f>IF(N247="snížená",J247,0)</f>
        <v>0</v>
      </c>
      <c r="BG247" s="100">
        <f>IF(N247="zákl. přenesená",J247,0)</f>
        <v>0</v>
      </c>
      <c r="BH247" s="100">
        <f>IF(N247="sníž. přenesená",J247,0)</f>
        <v>0</v>
      </c>
      <c r="BI247" s="100">
        <f>IF(N247="nulová",J247,0)</f>
        <v>0</v>
      </c>
      <c r="BJ247" s="17" t="s">
        <v>31</v>
      </c>
      <c r="BK247" s="100">
        <f>ROUND(I247*H247,2)</f>
        <v>0</v>
      </c>
      <c r="BL247" s="17" t="s">
        <v>165</v>
      </c>
      <c r="BM247" s="193" t="s">
        <v>356</v>
      </c>
    </row>
    <row r="248" spans="1:65" s="14" customFormat="1">
      <c r="B248" s="202"/>
      <c r="D248" s="195" t="s">
        <v>151</v>
      </c>
      <c r="E248" s="203" t="s">
        <v>1</v>
      </c>
      <c r="F248" s="204" t="s">
        <v>84</v>
      </c>
      <c r="H248" s="205">
        <v>2</v>
      </c>
      <c r="I248" s="206"/>
      <c r="L248" s="202"/>
      <c r="M248" s="207"/>
      <c r="N248" s="208"/>
      <c r="O248" s="208"/>
      <c r="P248" s="208"/>
      <c r="Q248" s="208"/>
      <c r="R248" s="208"/>
      <c r="S248" s="208"/>
      <c r="T248" s="209"/>
      <c r="AT248" s="203" t="s">
        <v>151</v>
      </c>
      <c r="AU248" s="203" t="s">
        <v>84</v>
      </c>
      <c r="AV248" s="14" t="s">
        <v>84</v>
      </c>
      <c r="AW248" s="14" t="s">
        <v>30</v>
      </c>
      <c r="AX248" s="14" t="s">
        <v>31</v>
      </c>
      <c r="AY248" s="203" t="s">
        <v>143</v>
      </c>
    </row>
    <row r="249" spans="1:65" s="2" customFormat="1" ht="16.5" customHeight="1">
      <c r="A249" s="34"/>
      <c r="B249" s="151"/>
      <c r="C249" s="218" t="s">
        <v>265</v>
      </c>
      <c r="D249" s="218" t="s">
        <v>231</v>
      </c>
      <c r="E249" s="219" t="s">
        <v>357</v>
      </c>
      <c r="F249" s="220" t="s">
        <v>358</v>
      </c>
      <c r="G249" s="221" t="s">
        <v>318</v>
      </c>
      <c r="H249" s="222">
        <v>2</v>
      </c>
      <c r="I249" s="223"/>
      <c r="J249" s="224">
        <f>ROUND(I249*H249,2)</f>
        <v>0</v>
      </c>
      <c r="K249" s="220" t="s">
        <v>1</v>
      </c>
      <c r="L249" s="225"/>
      <c r="M249" s="226" t="s">
        <v>1</v>
      </c>
      <c r="N249" s="227" t="s">
        <v>41</v>
      </c>
      <c r="O249" s="60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3" t="s">
        <v>333</v>
      </c>
      <c r="AT249" s="193" t="s">
        <v>231</v>
      </c>
      <c r="AU249" s="193" t="s">
        <v>84</v>
      </c>
      <c r="AY249" s="17" t="s">
        <v>143</v>
      </c>
      <c r="BE249" s="100">
        <f>IF(N249="základní",J249,0)</f>
        <v>0</v>
      </c>
      <c r="BF249" s="100">
        <f>IF(N249="snížená",J249,0)</f>
        <v>0</v>
      </c>
      <c r="BG249" s="100">
        <f>IF(N249="zákl. přenesená",J249,0)</f>
        <v>0</v>
      </c>
      <c r="BH249" s="100">
        <f>IF(N249="sníž. přenesená",J249,0)</f>
        <v>0</v>
      </c>
      <c r="BI249" s="100">
        <f>IF(N249="nulová",J249,0)</f>
        <v>0</v>
      </c>
      <c r="BJ249" s="17" t="s">
        <v>31</v>
      </c>
      <c r="BK249" s="100">
        <f>ROUND(I249*H249,2)</f>
        <v>0</v>
      </c>
      <c r="BL249" s="17" t="s">
        <v>165</v>
      </c>
      <c r="BM249" s="193" t="s">
        <v>359</v>
      </c>
    </row>
    <row r="250" spans="1:65" s="2" customFormat="1" ht="16.5" customHeight="1">
      <c r="A250" s="34"/>
      <c r="B250" s="151"/>
      <c r="C250" s="182" t="s">
        <v>360</v>
      </c>
      <c r="D250" s="182" t="s">
        <v>145</v>
      </c>
      <c r="E250" s="183" t="s">
        <v>361</v>
      </c>
      <c r="F250" s="184" t="s">
        <v>362</v>
      </c>
      <c r="G250" s="185" t="s">
        <v>318</v>
      </c>
      <c r="H250" s="186">
        <v>106</v>
      </c>
      <c r="I250" s="187"/>
      <c r="J250" s="188">
        <f>ROUND(I250*H250,2)</f>
        <v>0</v>
      </c>
      <c r="K250" s="184" t="s">
        <v>1</v>
      </c>
      <c r="L250" s="35"/>
      <c r="M250" s="189" t="s">
        <v>1</v>
      </c>
      <c r="N250" s="190" t="s">
        <v>41</v>
      </c>
      <c r="O250" s="60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3" t="s">
        <v>165</v>
      </c>
      <c r="AT250" s="193" t="s">
        <v>145</v>
      </c>
      <c r="AU250" s="193" t="s">
        <v>84</v>
      </c>
      <c r="AY250" s="17" t="s">
        <v>143</v>
      </c>
      <c r="BE250" s="100">
        <f>IF(N250="základní",J250,0)</f>
        <v>0</v>
      </c>
      <c r="BF250" s="100">
        <f>IF(N250="snížená",J250,0)</f>
        <v>0</v>
      </c>
      <c r="BG250" s="100">
        <f>IF(N250="zákl. přenesená",J250,0)</f>
        <v>0</v>
      </c>
      <c r="BH250" s="100">
        <f>IF(N250="sníž. přenesená",J250,0)</f>
        <v>0</v>
      </c>
      <c r="BI250" s="100">
        <f>IF(N250="nulová",J250,0)</f>
        <v>0</v>
      </c>
      <c r="BJ250" s="17" t="s">
        <v>31</v>
      </c>
      <c r="BK250" s="100">
        <f>ROUND(I250*H250,2)</f>
        <v>0</v>
      </c>
      <c r="BL250" s="17" t="s">
        <v>165</v>
      </c>
      <c r="BM250" s="193" t="s">
        <v>363</v>
      </c>
    </row>
    <row r="251" spans="1:65" s="14" customFormat="1">
      <c r="B251" s="202"/>
      <c r="D251" s="195" t="s">
        <v>151</v>
      </c>
      <c r="E251" s="203" t="s">
        <v>1</v>
      </c>
      <c r="F251" s="204" t="s">
        <v>364</v>
      </c>
      <c r="H251" s="205">
        <v>1</v>
      </c>
      <c r="I251" s="206"/>
      <c r="L251" s="202"/>
      <c r="M251" s="207"/>
      <c r="N251" s="208"/>
      <c r="O251" s="208"/>
      <c r="P251" s="208"/>
      <c r="Q251" s="208"/>
      <c r="R251" s="208"/>
      <c r="S251" s="208"/>
      <c r="T251" s="209"/>
      <c r="AT251" s="203" t="s">
        <v>151</v>
      </c>
      <c r="AU251" s="203" t="s">
        <v>84</v>
      </c>
      <c r="AV251" s="14" t="s">
        <v>84</v>
      </c>
      <c r="AW251" s="14" t="s">
        <v>30</v>
      </c>
      <c r="AX251" s="14" t="s">
        <v>75</v>
      </c>
      <c r="AY251" s="203" t="s">
        <v>143</v>
      </c>
    </row>
    <row r="252" spans="1:65" s="14" customFormat="1">
      <c r="B252" s="202"/>
      <c r="D252" s="195" t="s">
        <v>151</v>
      </c>
      <c r="E252" s="203" t="s">
        <v>1</v>
      </c>
      <c r="F252" s="204" t="s">
        <v>365</v>
      </c>
      <c r="H252" s="205">
        <v>105</v>
      </c>
      <c r="I252" s="206"/>
      <c r="L252" s="202"/>
      <c r="M252" s="207"/>
      <c r="N252" s="208"/>
      <c r="O252" s="208"/>
      <c r="P252" s="208"/>
      <c r="Q252" s="208"/>
      <c r="R252" s="208"/>
      <c r="S252" s="208"/>
      <c r="T252" s="209"/>
      <c r="AT252" s="203" t="s">
        <v>151</v>
      </c>
      <c r="AU252" s="203" t="s">
        <v>84</v>
      </c>
      <c r="AV252" s="14" t="s">
        <v>84</v>
      </c>
      <c r="AW252" s="14" t="s">
        <v>30</v>
      </c>
      <c r="AX252" s="14" t="s">
        <v>75</v>
      </c>
      <c r="AY252" s="203" t="s">
        <v>143</v>
      </c>
    </row>
    <row r="253" spans="1:65" s="15" customFormat="1">
      <c r="B253" s="210"/>
      <c r="D253" s="195" t="s">
        <v>151</v>
      </c>
      <c r="E253" s="211" t="s">
        <v>1</v>
      </c>
      <c r="F253" s="212" t="s">
        <v>158</v>
      </c>
      <c r="H253" s="213">
        <v>106</v>
      </c>
      <c r="I253" s="214"/>
      <c r="L253" s="210"/>
      <c r="M253" s="215"/>
      <c r="N253" s="216"/>
      <c r="O253" s="216"/>
      <c r="P253" s="216"/>
      <c r="Q253" s="216"/>
      <c r="R253" s="216"/>
      <c r="S253" s="216"/>
      <c r="T253" s="217"/>
      <c r="AT253" s="211" t="s">
        <v>151</v>
      </c>
      <c r="AU253" s="211" t="s">
        <v>84</v>
      </c>
      <c r="AV253" s="15" t="s">
        <v>149</v>
      </c>
      <c r="AW253" s="15" t="s">
        <v>30</v>
      </c>
      <c r="AX253" s="15" t="s">
        <v>31</v>
      </c>
      <c r="AY253" s="211" t="s">
        <v>143</v>
      </c>
    </row>
    <row r="254" spans="1:65" s="2" customFormat="1" ht="16.5" customHeight="1">
      <c r="A254" s="34"/>
      <c r="B254" s="151"/>
      <c r="C254" s="182" t="s">
        <v>272</v>
      </c>
      <c r="D254" s="182" t="s">
        <v>145</v>
      </c>
      <c r="E254" s="183" t="s">
        <v>366</v>
      </c>
      <c r="F254" s="184" t="s">
        <v>367</v>
      </c>
      <c r="G254" s="185" t="s">
        <v>318</v>
      </c>
      <c r="H254" s="186">
        <v>105</v>
      </c>
      <c r="I254" s="187"/>
      <c r="J254" s="188">
        <f>ROUND(I254*H254,2)</f>
        <v>0</v>
      </c>
      <c r="K254" s="184" t="s">
        <v>1</v>
      </c>
      <c r="L254" s="35"/>
      <c r="M254" s="189" t="s">
        <v>1</v>
      </c>
      <c r="N254" s="190" t="s">
        <v>41</v>
      </c>
      <c r="O254" s="60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3" t="s">
        <v>165</v>
      </c>
      <c r="AT254" s="193" t="s">
        <v>145</v>
      </c>
      <c r="AU254" s="193" t="s">
        <v>84</v>
      </c>
      <c r="AY254" s="17" t="s">
        <v>143</v>
      </c>
      <c r="BE254" s="100">
        <f>IF(N254="základní",J254,0)</f>
        <v>0</v>
      </c>
      <c r="BF254" s="100">
        <f>IF(N254="snížená",J254,0)</f>
        <v>0</v>
      </c>
      <c r="BG254" s="100">
        <f>IF(N254="zákl. přenesená",J254,0)</f>
        <v>0</v>
      </c>
      <c r="BH254" s="100">
        <f>IF(N254="sníž. přenesená",J254,0)</f>
        <v>0</v>
      </c>
      <c r="BI254" s="100">
        <f>IF(N254="nulová",J254,0)</f>
        <v>0</v>
      </c>
      <c r="BJ254" s="17" t="s">
        <v>31</v>
      </c>
      <c r="BK254" s="100">
        <f>ROUND(I254*H254,2)</f>
        <v>0</v>
      </c>
      <c r="BL254" s="17" t="s">
        <v>165</v>
      </c>
      <c r="BM254" s="193" t="s">
        <v>368</v>
      </c>
    </row>
    <row r="255" spans="1:65" s="2" customFormat="1" ht="16.5" customHeight="1">
      <c r="A255" s="34"/>
      <c r="B255" s="151"/>
      <c r="C255" s="182" t="s">
        <v>369</v>
      </c>
      <c r="D255" s="182" t="s">
        <v>145</v>
      </c>
      <c r="E255" s="183" t="s">
        <v>370</v>
      </c>
      <c r="F255" s="184" t="s">
        <v>371</v>
      </c>
      <c r="G255" s="185" t="s">
        <v>156</v>
      </c>
      <c r="H255" s="186">
        <v>124</v>
      </c>
      <c r="I255" s="187"/>
      <c r="J255" s="188">
        <f>ROUND(I255*H255,2)</f>
        <v>0</v>
      </c>
      <c r="K255" s="184" t="s">
        <v>162</v>
      </c>
      <c r="L255" s="35"/>
      <c r="M255" s="189" t="s">
        <v>1</v>
      </c>
      <c r="N255" s="190" t="s">
        <v>41</v>
      </c>
      <c r="O255" s="60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3" t="s">
        <v>165</v>
      </c>
      <c r="AT255" s="193" t="s">
        <v>145</v>
      </c>
      <c r="AU255" s="193" t="s">
        <v>84</v>
      </c>
      <c r="AY255" s="17" t="s">
        <v>143</v>
      </c>
      <c r="BE255" s="100">
        <f>IF(N255="základní",J255,0)</f>
        <v>0</v>
      </c>
      <c r="BF255" s="100">
        <f>IF(N255="snížená",J255,0)</f>
        <v>0</v>
      </c>
      <c r="BG255" s="100">
        <f>IF(N255="zákl. přenesená",J255,0)</f>
        <v>0</v>
      </c>
      <c r="BH255" s="100">
        <f>IF(N255="sníž. přenesená",J255,0)</f>
        <v>0</v>
      </c>
      <c r="BI255" s="100">
        <f>IF(N255="nulová",J255,0)</f>
        <v>0</v>
      </c>
      <c r="BJ255" s="17" t="s">
        <v>31</v>
      </c>
      <c r="BK255" s="100">
        <f>ROUND(I255*H255,2)</f>
        <v>0</v>
      </c>
      <c r="BL255" s="17" t="s">
        <v>165</v>
      </c>
      <c r="BM255" s="193" t="s">
        <v>372</v>
      </c>
    </row>
    <row r="256" spans="1:65" s="14" customFormat="1">
      <c r="B256" s="202"/>
      <c r="D256" s="195" t="s">
        <v>151</v>
      </c>
      <c r="E256" s="203" t="s">
        <v>1</v>
      </c>
      <c r="F256" s="204" t="s">
        <v>373</v>
      </c>
      <c r="H256" s="205">
        <v>62</v>
      </c>
      <c r="I256" s="206"/>
      <c r="L256" s="202"/>
      <c r="M256" s="207"/>
      <c r="N256" s="208"/>
      <c r="O256" s="208"/>
      <c r="P256" s="208"/>
      <c r="Q256" s="208"/>
      <c r="R256" s="208"/>
      <c r="S256" s="208"/>
      <c r="T256" s="209"/>
      <c r="AT256" s="203" t="s">
        <v>151</v>
      </c>
      <c r="AU256" s="203" t="s">
        <v>84</v>
      </c>
      <c r="AV256" s="14" t="s">
        <v>84</v>
      </c>
      <c r="AW256" s="14" t="s">
        <v>30</v>
      </c>
      <c r="AX256" s="14" t="s">
        <v>75</v>
      </c>
      <c r="AY256" s="203" t="s">
        <v>143</v>
      </c>
    </row>
    <row r="257" spans="1:65" s="14" customFormat="1">
      <c r="B257" s="202"/>
      <c r="D257" s="195" t="s">
        <v>151</v>
      </c>
      <c r="E257" s="203" t="s">
        <v>1</v>
      </c>
      <c r="F257" s="204" t="s">
        <v>374</v>
      </c>
      <c r="H257" s="205">
        <v>62</v>
      </c>
      <c r="I257" s="206"/>
      <c r="L257" s="202"/>
      <c r="M257" s="207"/>
      <c r="N257" s="208"/>
      <c r="O257" s="208"/>
      <c r="P257" s="208"/>
      <c r="Q257" s="208"/>
      <c r="R257" s="208"/>
      <c r="S257" s="208"/>
      <c r="T257" s="209"/>
      <c r="AT257" s="203" t="s">
        <v>151</v>
      </c>
      <c r="AU257" s="203" t="s">
        <v>84</v>
      </c>
      <c r="AV257" s="14" t="s">
        <v>84</v>
      </c>
      <c r="AW257" s="14" t="s">
        <v>30</v>
      </c>
      <c r="AX257" s="14" t="s">
        <v>75</v>
      </c>
      <c r="AY257" s="203" t="s">
        <v>143</v>
      </c>
    </row>
    <row r="258" spans="1:65" s="15" customFormat="1">
      <c r="B258" s="210"/>
      <c r="D258" s="195" t="s">
        <v>151</v>
      </c>
      <c r="E258" s="211" t="s">
        <v>1</v>
      </c>
      <c r="F258" s="212" t="s">
        <v>158</v>
      </c>
      <c r="H258" s="213">
        <v>124</v>
      </c>
      <c r="I258" s="214"/>
      <c r="L258" s="210"/>
      <c r="M258" s="215"/>
      <c r="N258" s="216"/>
      <c r="O258" s="216"/>
      <c r="P258" s="216"/>
      <c r="Q258" s="216"/>
      <c r="R258" s="216"/>
      <c r="S258" s="216"/>
      <c r="T258" s="217"/>
      <c r="AT258" s="211" t="s">
        <v>151</v>
      </c>
      <c r="AU258" s="211" t="s">
        <v>84</v>
      </c>
      <c r="AV258" s="15" t="s">
        <v>149</v>
      </c>
      <c r="AW258" s="15" t="s">
        <v>30</v>
      </c>
      <c r="AX258" s="15" t="s">
        <v>31</v>
      </c>
      <c r="AY258" s="211" t="s">
        <v>143</v>
      </c>
    </row>
    <row r="259" spans="1:65" s="2" customFormat="1" ht="16.5" customHeight="1">
      <c r="A259" s="34"/>
      <c r="B259" s="151"/>
      <c r="C259" s="182" t="s">
        <v>277</v>
      </c>
      <c r="D259" s="182" t="s">
        <v>145</v>
      </c>
      <c r="E259" s="183" t="s">
        <v>375</v>
      </c>
      <c r="F259" s="184" t="s">
        <v>376</v>
      </c>
      <c r="G259" s="185" t="s">
        <v>156</v>
      </c>
      <c r="H259" s="186">
        <v>436</v>
      </c>
      <c r="I259" s="187"/>
      <c r="J259" s="188">
        <f>ROUND(I259*H259,2)</f>
        <v>0</v>
      </c>
      <c r="K259" s="184" t="s">
        <v>162</v>
      </c>
      <c r="L259" s="35"/>
      <c r="M259" s="189" t="s">
        <v>1</v>
      </c>
      <c r="N259" s="190" t="s">
        <v>41</v>
      </c>
      <c r="O259" s="60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3" t="s">
        <v>165</v>
      </c>
      <c r="AT259" s="193" t="s">
        <v>145</v>
      </c>
      <c r="AU259" s="193" t="s">
        <v>84</v>
      </c>
      <c r="AY259" s="17" t="s">
        <v>143</v>
      </c>
      <c r="BE259" s="100">
        <f>IF(N259="základní",J259,0)</f>
        <v>0</v>
      </c>
      <c r="BF259" s="100">
        <f>IF(N259="snížená",J259,0)</f>
        <v>0</v>
      </c>
      <c r="BG259" s="100">
        <f>IF(N259="zákl. přenesená",J259,0)</f>
        <v>0</v>
      </c>
      <c r="BH259" s="100">
        <f>IF(N259="sníž. přenesená",J259,0)</f>
        <v>0</v>
      </c>
      <c r="BI259" s="100">
        <f>IF(N259="nulová",J259,0)</f>
        <v>0</v>
      </c>
      <c r="BJ259" s="17" t="s">
        <v>31</v>
      </c>
      <c r="BK259" s="100">
        <f>ROUND(I259*H259,2)</f>
        <v>0</v>
      </c>
      <c r="BL259" s="17" t="s">
        <v>165</v>
      </c>
      <c r="BM259" s="193" t="s">
        <v>377</v>
      </c>
    </row>
    <row r="260" spans="1:65" s="14" customFormat="1">
      <c r="B260" s="202"/>
      <c r="D260" s="195" t="s">
        <v>151</v>
      </c>
      <c r="E260" s="203" t="s">
        <v>1</v>
      </c>
      <c r="F260" s="204" t="s">
        <v>378</v>
      </c>
      <c r="H260" s="205">
        <v>218</v>
      </c>
      <c r="I260" s="206"/>
      <c r="L260" s="202"/>
      <c r="M260" s="207"/>
      <c r="N260" s="208"/>
      <c r="O260" s="208"/>
      <c r="P260" s="208"/>
      <c r="Q260" s="208"/>
      <c r="R260" s="208"/>
      <c r="S260" s="208"/>
      <c r="T260" s="209"/>
      <c r="AT260" s="203" t="s">
        <v>151</v>
      </c>
      <c r="AU260" s="203" t="s">
        <v>84</v>
      </c>
      <c r="AV260" s="14" t="s">
        <v>84</v>
      </c>
      <c r="AW260" s="14" t="s">
        <v>30</v>
      </c>
      <c r="AX260" s="14" t="s">
        <v>75</v>
      </c>
      <c r="AY260" s="203" t="s">
        <v>143</v>
      </c>
    </row>
    <row r="261" spans="1:65" s="14" customFormat="1">
      <c r="B261" s="202"/>
      <c r="D261" s="195" t="s">
        <v>151</v>
      </c>
      <c r="E261" s="203" t="s">
        <v>1</v>
      </c>
      <c r="F261" s="204" t="s">
        <v>379</v>
      </c>
      <c r="H261" s="205">
        <v>60</v>
      </c>
      <c r="I261" s="206"/>
      <c r="L261" s="202"/>
      <c r="M261" s="207"/>
      <c r="N261" s="208"/>
      <c r="O261" s="208"/>
      <c r="P261" s="208"/>
      <c r="Q261" s="208"/>
      <c r="R261" s="208"/>
      <c r="S261" s="208"/>
      <c r="T261" s="209"/>
      <c r="AT261" s="203" t="s">
        <v>151</v>
      </c>
      <c r="AU261" s="203" t="s">
        <v>84</v>
      </c>
      <c r="AV261" s="14" t="s">
        <v>84</v>
      </c>
      <c r="AW261" s="14" t="s">
        <v>30</v>
      </c>
      <c r="AX261" s="14" t="s">
        <v>75</v>
      </c>
      <c r="AY261" s="203" t="s">
        <v>143</v>
      </c>
    </row>
    <row r="262" spans="1:65" s="14" customFormat="1">
      <c r="B262" s="202"/>
      <c r="D262" s="195" t="s">
        <v>151</v>
      </c>
      <c r="E262" s="203" t="s">
        <v>1</v>
      </c>
      <c r="F262" s="204" t="s">
        <v>380</v>
      </c>
      <c r="H262" s="205">
        <v>158</v>
      </c>
      <c r="I262" s="206"/>
      <c r="L262" s="202"/>
      <c r="M262" s="207"/>
      <c r="N262" s="208"/>
      <c r="O262" s="208"/>
      <c r="P262" s="208"/>
      <c r="Q262" s="208"/>
      <c r="R262" s="208"/>
      <c r="S262" s="208"/>
      <c r="T262" s="209"/>
      <c r="AT262" s="203" t="s">
        <v>151</v>
      </c>
      <c r="AU262" s="203" t="s">
        <v>84</v>
      </c>
      <c r="AV262" s="14" t="s">
        <v>84</v>
      </c>
      <c r="AW262" s="14" t="s">
        <v>30</v>
      </c>
      <c r="AX262" s="14" t="s">
        <v>75</v>
      </c>
      <c r="AY262" s="203" t="s">
        <v>143</v>
      </c>
    </row>
    <row r="263" spans="1:65" s="15" customFormat="1">
      <c r="B263" s="210"/>
      <c r="D263" s="195" t="s">
        <v>151</v>
      </c>
      <c r="E263" s="211" t="s">
        <v>1</v>
      </c>
      <c r="F263" s="212" t="s">
        <v>158</v>
      </c>
      <c r="H263" s="213">
        <v>436</v>
      </c>
      <c r="I263" s="214"/>
      <c r="L263" s="210"/>
      <c r="M263" s="215"/>
      <c r="N263" s="216"/>
      <c r="O263" s="216"/>
      <c r="P263" s="216"/>
      <c r="Q263" s="216"/>
      <c r="R263" s="216"/>
      <c r="S263" s="216"/>
      <c r="T263" s="217"/>
      <c r="AT263" s="211" t="s">
        <v>151</v>
      </c>
      <c r="AU263" s="211" t="s">
        <v>84</v>
      </c>
      <c r="AV263" s="15" t="s">
        <v>149</v>
      </c>
      <c r="AW263" s="15" t="s">
        <v>30</v>
      </c>
      <c r="AX263" s="15" t="s">
        <v>31</v>
      </c>
      <c r="AY263" s="211" t="s">
        <v>143</v>
      </c>
    </row>
    <row r="264" spans="1:65" s="2" customFormat="1" ht="16.5" customHeight="1">
      <c r="A264" s="34"/>
      <c r="B264" s="151"/>
      <c r="C264" s="182" t="s">
        <v>381</v>
      </c>
      <c r="D264" s="182" t="s">
        <v>145</v>
      </c>
      <c r="E264" s="183" t="s">
        <v>382</v>
      </c>
      <c r="F264" s="184" t="s">
        <v>383</v>
      </c>
      <c r="G264" s="185" t="s">
        <v>156</v>
      </c>
      <c r="H264" s="186">
        <v>158</v>
      </c>
      <c r="I264" s="187"/>
      <c r="J264" s="188">
        <f>ROUND(I264*H264,2)</f>
        <v>0</v>
      </c>
      <c r="K264" s="184" t="s">
        <v>1</v>
      </c>
      <c r="L264" s="35"/>
      <c r="M264" s="189" t="s">
        <v>1</v>
      </c>
      <c r="N264" s="190" t="s">
        <v>41</v>
      </c>
      <c r="O264" s="60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93" t="s">
        <v>165</v>
      </c>
      <c r="AT264" s="193" t="s">
        <v>145</v>
      </c>
      <c r="AU264" s="193" t="s">
        <v>84</v>
      </c>
      <c r="AY264" s="17" t="s">
        <v>143</v>
      </c>
      <c r="BE264" s="100">
        <f>IF(N264="základní",J264,0)</f>
        <v>0</v>
      </c>
      <c r="BF264" s="100">
        <f>IF(N264="snížená",J264,0)</f>
        <v>0</v>
      </c>
      <c r="BG264" s="100">
        <f>IF(N264="zákl. přenesená",J264,0)</f>
        <v>0</v>
      </c>
      <c r="BH264" s="100">
        <f>IF(N264="sníž. přenesená",J264,0)</f>
        <v>0</v>
      </c>
      <c r="BI264" s="100">
        <f>IF(N264="nulová",J264,0)</f>
        <v>0</v>
      </c>
      <c r="BJ264" s="17" t="s">
        <v>31</v>
      </c>
      <c r="BK264" s="100">
        <f>ROUND(I264*H264,2)</f>
        <v>0</v>
      </c>
      <c r="BL264" s="17" t="s">
        <v>165</v>
      </c>
      <c r="BM264" s="193" t="s">
        <v>384</v>
      </c>
    </row>
    <row r="265" spans="1:65" s="2" customFormat="1" ht="16.5" customHeight="1">
      <c r="A265" s="34"/>
      <c r="B265" s="151"/>
      <c r="C265" s="218" t="s">
        <v>280</v>
      </c>
      <c r="D265" s="218" t="s">
        <v>231</v>
      </c>
      <c r="E265" s="219" t="s">
        <v>385</v>
      </c>
      <c r="F265" s="220" t="s">
        <v>386</v>
      </c>
      <c r="G265" s="221" t="s">
        <v>156</v>
      </c>
      <c r="H265" s="222">
        <v>160.37</v>
      </c>
      <c r="I265" s="223"/>
      <c r="J265" s="224">
        <f>ROUND(I265*H265,2)</f>
        <v>0</v>
      </c>
      <c r="K265" s="220" t="s">
        <v>1</v>
      </c>
      <c r="L265" s="225"/>
      <c r="M265" s="226" t="s">
        <v>1</v>
      </c>
      <c r="N265" s="227" t="s">
        <v>41</v>
      </c>
      <c r="O265" s="60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93" t="s">
        <v>333</v>
      </c>
      <c r="AT265" s="193" t="s">
        <v>231</v>
      </c>
      <c r="AU265" s="193" t="s">
        <v>84</v>
      </c>
      <c r="AY265" s="17" t="s">
        <v>143</v>
      </c>
      <c r="BE265" s="100">
        <f>IF(N265="základní",J265,0)</f>
        <v>0</v>
      </c>
      <c r="BF265" s="100">
        <f>IF(N265="snížená",J265,0)</f>
        <v>0</v>
      </c>
      <c r="BG265" s="100">
        <f>IF(N265="zákl. přenesená",J265,0)</f>
        <v>0</v>
      </c>
      <c r="BH265" s="100">
        <f>IF(N265="sníž. přenesená",J265,0)</f>
        <v>0</v>
      </c>
      <c r="BI265" s="100">
        <f>IF(N265="nulová",J265,0)</f>
        <v>0</v>
      </c>
      <c r="BJ265" s="17" t="s">
        <v>31</v>
      </c>
      <c r="BK265" s="100">
        <f>ROUND(I265*H265,2)</f>
        <v>0</v>
      </c>
      <c r="BL265" s="17" t="s">
        <v>165</v>
      </c>
      <c r="BM265" s="193" t="s">
        <v>387</v>
      </c>
    </row>
    <row r="266" spans="1:65" s="14" customFormat="1">
      <c r="B266" s="202"/>
      <c r="D266" s="195" t="s">
        <v>151</v>
      </c>
      <c r="E266" s="203" t="s">
        <v>1</v>
      </c>
      <c r="F266" s="204" t="s">
        <v>388</v>
      </c>
      <c r="H266" s="205">
        <v>160.37</v>
      </c>
      <c r="I266" s="206"/>
      <c r="L266" s="202"/>
      <c r="M266" s="207"/>
      <c r="N266" s="208"/>
      <c r="O266" s="208"/>
      <c r="P266" s="208"/>
      <c r="Q266" s="208"/>
      <c r="R266" s="208"/>
      <c r="S266" s="208"/>
      <c r="T266" s="209"/>
      <c r="AT266" s="203" t="s">
        <v>151</v>
      </c>
      <c r="AU266" s="203" t="s">
        <v>84</v>
      </c>
      <c r="AV266" s="14" t="s">
        <v>84</v>
      </c>
      <c r="AW266" s="14" t="s">
        <v>30</v>
      </c>
      <c r="AX266" s="14" t="s">
        <v>75</v>
      </c>
      <c r="AY266" s="203" t="s">
        <v>143</v>
      </c>
    </row>
    <row r="267" spans="1:65" s="15" customFormat="1">
      <c r="B267" s="210"/>
      <c r="D267" s="195" t="s">
        <v>151</v>
      </c>
      <c r="E267" s="211" t="s">
        <v>1</v>
      </c>
      <c r="F267" s="212" t="s">
        <v>158</v>
      </c>
      <c r="H267" s="213">
        <v>160.37</v>
      </c>
      <c r="I267" s="214"/>
      <c r="L267" s="210"/>
      <c r="M267" s="215"/>
      <c r="N267" s="216"/>
      <c r="O267" s="216"/>
      <c r="P267" s="216"/>
      <c r="Q267" s="216"/>
      <c r="R267" s="216"/>
      <c r="S267" s="216"/>
      <c r="T267" s="217"/>
      <c r="AT267" s="211" t="s">
        <v>151</v>
      </c>
      <c r="AU267" s="211" t="s">
        <v>84</v>
      </c>
      <c r="AV267" s="15" t="s">
        <v>149</v>
      </c>
      <c r="AW267" s="15" t="s">
        <v>30</v>
      </c>
      <c r="AX267" s="15" t="s">
        <v>31</v>
      </c>
      <c r="AY267" s="211" t="s">
        <v>143</v>
      </c>
    </row>
    <row r="268" spans="1:65" s="2" customFormat="1" ht="16.5" customHeight="1">
      <c r="A268" s="34"/>
      <c r="B268" s="151"/>
      <c r="C268" s="218" t="s">
        <v>389</v>
      </c>
      <c r="D268" s="218" t="s">
        <v>231</v>
      </c>
      <c r="E268" s="219" t="s">
        <v>390</v>
      </c>
      <c r="F268" s="220" t="s">
        <v>391</v>
      </c>
      <c r="G268" s="221" t="s">
        <v>318</v>
      </c>
      <c r="H268" s="222">
        <v>4.0599999999999996</v>
      </c>
      <c r="I268" s="223"/>
      <c r="J268" s="224">
        <f>ROUND(I268*H268,2)</f>
        <v>0</v>
      </c>
      <c r="K268" s="220" t="s">
        <v>1</v>
      </c>
      <c r="L268" s="225"/>
      <c r="M268" s="226" t="s">
        <v>1</v>
      </c>
      <c r="N268" s="227" t="s">
        <v>41</v>
      </c>
      <c r="O268" s="60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93" t="s">
        <v>333</v>
      </c>
      <c r="AT268" s="193" t="s">
        <v>231</v>
      </c>
      <c r="AU268" s="193" t="s">
        <v>84</v>
      </c>
      <c r="AY268" s="17" t="s">
        <v>143</v>
      </c>
      <c r="BE268" s="100">
        <f>IF(N268="základní",J268,0)</f>
        <v>0</v>
      </c>
      <c r="BF268" s="100">
        <f>IF(N268="snížená",J268,0)</f>
        <v>0</v>
      </c>
      <c r="BG268" s="100">
        <f>IF(N268="zákl. přenesená",J268,0)</f>
        <v>0</v>
      </c>
      <c r="BH268" s="100">
        <f>IF(N268="sníž. přenesená",J268,0)</f>
        <v>0</v>
      </c>
      <c r="BI268" s="100">
        <f>IF(N268="nulová",J268,0)</f>
        <v>0</v>
      </c>
      <c r="BJ268" s="17" t="s">
        <v>31</v>
      </c>
      <c r="BK268" s="100">
        <f>ROUND(I268*H268,2)</f>
        <v>0</v>
      </c>
      <c r="BL268" s="17" t="s">
        <v>165</v>
      </c>
      <c r="BM268" s="193" t="s">
        <v>392</v>
      </c>
    </row>
    <row r="269" spans="1:65" s="14" customFormat="1">
      <c r="B269" s="202"/>
      <c r="D269" s="195" t="s">
        <v>151</v>
      </c>
      <c r="E269" s="203" t="s">
        <v>1</v>
      </c>
      <c r="F269" s="204" t="s">
        <v>393</v>
      </c>
      <c r="H269" s="205">
        <v>4.0599999999999996</v>
      </c>
      <c r="I269" s="206"/>
      <c r="L269" s="202"/>
      <c r="M269" s="207"/>
      <c r="N269" s="208"/>
      <c r="O269" s="208"/>
      <c r="P269" s="208"/>
      <c r="Q269" s="208"/>
      <c r="R269" s="208"/>
      <c r="S269" s="208"/>
      <c r="T269" s="209"/>
      <c r="AT269" s="203" t="s">
        <v>151</v>
      </c>
      <c r="AU269" s="203" t="s">
        <v>84</v>
      </c>
      <c r="AV269" s="14" t="s">
        <v>84</v>
      </c>
      <c r="AW269" s="14" t="s">
        <v>30</v>
      </c>
      <c r="AX269" s="14" t="s">
        <v>75</v>
      </c>
      <c r="AY269" s="203" t="s">
        <v>143</v>
      </c>
    </row>
    <row r="270" spans="1:65" s="15" customFormat="1">
      <c r="B270" s="210"/>
      <c r="D270" s="195" t="s">
        <v>151</v>
      </c>
      <c r="E270" s="211" t="s">
        <v>1</v>
      </c>
      <c r="F270" s="212" t="s">
        <v>158</v>
      </c>
      <c r="H270" s="213">
        <v>4.0599999999999996</v>
      </c>
      <c r="I270" s="214"/>
      <c r="L270" s="210"/>
      <c r="M270" s="215"/>
      <c r="N270" s="216"/>
      <c r="O270" s="216"/>
      <c r="P270" s="216"/>
      <c r="Q270" s="216"/>
      <c r="R270" s="216"/>
      <c r="S270" s="216"/>
      <c r="T270" s="217"/>
      <c r="AT270" s="211" t="s">
        <v>151</v>
      </c>
      <c r="AU270" s="211" t="s">
        <v>84</v>
      </c>
      <c r="AV270" s="15" t="s">
        <v>149</v>
      </c>
      <c r="AW270" s="15" t="s">
        <v>30</v>
      </c>
      <c r="AX270" s="15" t="s">
        <v>31</v>
      </c>
      <c r="AY270" s="211" t="s">
        <v>143</v>
      </c>
    </row>
    <row r="271" spans="1:65" s="2" customFormat="1" ht="16.5" customHeight="1">
      <c r="A271" s="34"/>
      <c r="B271" s="151"/>
      <c r="C271" s="182" t="s">
        <v>284</v>
      </c>
      <c r="D271" s="182" t="s">
        <v>145</v>
      </c>
      <c r="E271" s="183" t="s">
        <v>394</v>
      </c>
      <c r="F271" s="184" t="s">
        <v>395</v>
      </c>
      <c r="G271" s="185" t="s">
        <v>318</v>
      </c>
      <c r="H271" s="186">
        <v>2</v>
      </c>
      <c r="I271" s="187"/>
      <c r="J271" s="188">
        <f>ROUND(I271*H271,2)</f>
        <v>0</v>
      </c>
      <c r="K271" s="184" t="s">
        <v>1</v>
      </c>
      <c r="L271" s="35"/>
      <c r="M271" s="189" t="s">
        <v>1</v>
      </c>
      <c r="N271" s="190" t="s">
        <v>41</v>
      </c>
      <c r="O271" s="60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3" t="s">
        <v>165</v>
      </c>
      <c r="AT271" s="193" t="s">
        <v>145</v>
      </c>
      <c r="AU271" s="193" t="s">
        <v>84</v>
      </c>
      <c r="AY271" s="17" t="s">
        <v>143</v>
      </c>
      <c r="BE271" s="100">
        <f>IF(N271="základní",J271,0)</f>
        <v>0</v>
      </c>
      <c r="BF271" s="100">
        <f>IF(N271="snížená",J271,0)</f>
        <v>0</v>
      </c>
      <c r="BG271" s="100">
        <f>IF(N271="zákl. přenesená",J271,0)</f>
        <v>0</v>
      </c>
      <c r="BH271" s="100">
        <f>IF(N271="sníž. přenesená",J271,0)</f>
        <v>0</v>
      </c>
      <c r="BI271" s="100">
        <f>IF(N271="nulová",J271,0)</f>
        <v>0</v>
      </c>
      <c r="BJ271" s="17" t="s">
        <v>31</v>
      </c>
      <c r="BK271" s="100">
        <f>ROUND(I271*H271,2)</f>
        <v>0</v>
      </c>
      <c r="BL271" s="17" t="s">
        <v>165</v>
      </c>
      <c r="BM271" s="193" t="s">
        <v>396</v>
      </c>
    </row>
    <row r="272" spans="1:65" s="14" customFormat="1">
      <c r="B272" s="202"/>
      <c r="D272" s="195" t="s">
        <v>151</v>
      </c>
      <c r="E272" s="203" t="s">
        <v>1</v>
      </c>
      <c r="F272" s="204" t="s">
        <v>84</v>
      </c>
      <c r="H272" s="205">
        <v>2</v>
      </c>
      <c r="I272" s="206"/>
      <c r="L272" s="202"/>
      <c r="M272" s="207"/>
      <c r="N272" s="208"/>
      <c r="O272" s="208"/>
      <c r="P272" s="208"/>
      <c r="Q272" s="208"/>
      <c r="R272" s="208"/>
      <c r="S272" s="208"/>
      <c r="T272" s="209"/>
      <c r="AT272" s="203" t="s">
        <v>151</v>
      </c>
      <c r="AU272" s="203" t="s">
        <v>84</v>
      </c>
      <c r="AV272" s="14" t="s">
        <v>84</v>
      </c>
      <c r="AW272" s="14" t="s">
        <v>30</v>
      </c>
      <c r="AX272" s="14" t="s">
        <v>31</v>
      </c>
      <c r="AY272" s="203" t="s">
        <v>143</v>
      </c>
    </row>
    <row r="273" spans="1:65" s="2" customFormat="1" ht="16.5" customHeight="1">
      <c r="A273" s="34"/>
      <c r="B273" s="151"/>
      <c r="C273" s="218" t="s">
        <v>397</v>
      </c>
      <c r="D273" s="218" t="s">
        <v>231</v>
      </c>
      <c r="E273" s="219" t="s">
        <v>398</v>
      </c>
      <c r="F273" s="220" t="s">
        <v>399</v>
      </c>
      <c r="G273" s="221" t="s">
        <v>318</v>
      </c>
      <c r="H273" s="222">
        <v>2.0299999999999998</v>
      </c>
      <c r="I273" s="223"/>
      <c r="J273" s="224">
        <f>ROUND(I273*H273,2)</f>
        <v>0</v>
      </c>
      <c r="K273" s="220" t="s">
        <v>1</v>
      </c>
      <c r="L273" s="225"/>
      <c r="M273" s="226" t="s">
        <v>1</v>
      </c>
      <c r="N273" s="227" t="s">
        <v>41</v>
      </c>
      <c r="O273" s="60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3" t="s">
        <v>333</v>
      </c>
      <c r="AT273" s="193" t="s">
        <v>231</v>
      </c>
      <c r="AU273" s="193" t="s">
        <v>84</v>
      </c>
      <c r="AY273" s="17" t="s">
        <v>143</v>
      </c>
      <c r="BE273" s="100">
        <f>IF(N273="základní",J273,0)</f>
        <v>0</v>
      </c>
      <c r="BF273" s="100">
        <f>IF(N273="snížená",J273,0)</f>
        <v>0</v>
      </c>
      <c r="BG273" s="100">
        <f>IF(N273="zákl. přenesená",J273,0)</f>
        <v>0</v>
      </c>
      <c r="BH273" s="100">
        <f>IF(N273="sníž. přenesená",J273,0)</f>
        <v>0</v>
      </c>
      <c r="BI273" s="100">
        <f>IF(N273="nulová",J273,0)</f>
        <v>0</v>
      </c>
      <c r="BJ273" s="17" t="s">
        <v>31</v>
      </c>
      <c r="BK273" s="100">
        <f>ROUND(I273*H273,2)</f>
        <v>0</v>
      </c>
      <c r="BL273" s="17" t="s">
        <v>165</v>
      </c>
      <c r="BM273" s="193" t="s">
        <v>400</v>
      </c>
    </row>
    <row r="274" spans="1:65" s="14" customFormat="1">
      <c r="B274" s="202"/>
      <c r="D274" s="195" t="s">
        <v>151</v>
      </c>
      <c r="E274" s="203" t="s">
        <v>1</v>
      </c>
      <c r="F274" s="204" t="s">
        <v>401</v>
      </c>
      <c r="H274" s="205">
        <v>2.0299999999999998</v>
      </c>
      <c r="I274" s="206"/>
      <c r="L274" s="202"/>
      <c r="M274" s="207"/>
      <c r="N274" s="208"/>
      <c r="O274" s="208"/>
      <c r="P274" s="208"/>
      <c r="Q274" s="208"/>
      <c r="R274" s="208"/>
      <c r="S274" s="208"/>
      <c r="T274" s="209"/>
      <c r="AT274" s="203" t="s">
        <v>151</v>
      </c>
      <c r="AU274" s="203" t="s">
        <v>84</v>
      </c>
      <c r="AV274" s="14" t="s">
        <v>84</v>
      </c>
      <c r="AW274" s="14" t="s">
        <v>30</v>
      </c>
      <c r="AX274" s="14" t="s">
        <v>75</v>
      </c>
      <c r="AY274" s="203" t="s">
        <v>143</v>
      </c>
    </row>
    <row r="275" spans="1:65" s="15" customFormat="1">
      <c r="B275" s="210"/>
      <c r="D275" s="195" t="s">
        <v>151</v>
      </c>
      <c r="E275" s="211" t="s">
        <v>1</v>
      </c>
      <c r="F275" s="212" t="s">
        <v>158</v>
      </c>
      <c r="H275" s="213">
        <v>2.0299999999999998</v>
      </c>
      <c r="I275" s="214"/>
      <c r="L275" s="210"/>
      <c r="M275" s="215"/>
      <c r="N275" s="216"/>
      <c r="O275" s="216"/>
      <c r="P275" s="216"/>
      <c r="Q275" s="216"/>
      <c r="R275" s="216"/>
      <c r="S275" s="216"/>
      <c r="T275" s="217"/>
      <c r="AT275" s="211" t="s">
        <v>151</v>
      </c>
      <c r="AU275" s="211" t="s">
        <v>84</v>
      </c>
      <c r="AV275" s="15" t="s">
        <v>149</v>
      </c>
      <c r="AW275" s="15" t="s">
        <v>30</v>
      </c>
      <c r="AX275" s="15" t="s">
        <v>31</v>
      </c>
      <c r="AY275" s="211" t="s">
        <v>143</v>
      </c>
    </row>
    <row r="276" spans="1:65" s="2" customFormat="1" ht="16.5" customHeight="1">
      <c r="A276" s="34"/>
      <c r="B276" s="151"/>
      <c r="C276" s="182" t="s">
        <v>402</v>
      </c>
      <c r="D276" s="182" t="s">
        <v>145</v>
      </c>
      <c r="E276" s="183" t="s">
        <v>403</v>
      </c>
      <c r="F276" s="184" t="s">
        <v>404</v>
      </c>
      <c r="G276" s="185" t="s">
        <v>318</v>
      </c>
      <c r="H276" s="186">
        <v>6</v>
      </c>
      <c r="I276" s="187"/>
      <c r="J276" s="188">
        <f>ROUND(I276*H276,2)</f>
        <v>0</v>
      </c>
      <c r="K276" s="184" t="s">
        <v>1</v>
      </c>
      <c r="L276" s="35"/>
      <c r="M276" s="189" t="s">
        <v>1</v>
      </c>
      <c r="N276" s="190" t="s">
        <v>41</v>
      </c>
      <c r="O276" s="60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93" t="s">
        <v>165</v>
      </c>
      <c r="AT276" s="193" t="s">
        <v>145</v>
      </c>
      <c r="AU276" s="193" t="s">
        <v>84</v>
      </c>
      <c r="AY276" s="17" t="s">
        <v>143</v>
      </c>
      <c r="BE276" s="100">
        <f>IF(N276="základní",J276,0)</f>
        <v>0</v>
      </c>
      <c r="BF276" s="100">
        <f>IF(N276="snížená",J276,0)</f>
        <v>0</v>
      </c>
      <c r="BG276" s="100">
        <f>IF(N276="zákl. přenesená",J276,0)</f>
        <v>0</v>
      </c>
      <c r="BH276" s="100">
        <f>IF(N276="sníž. přenesená",J276,0)</f>
        <v>0</v>
      </c>
      <c r="BI276" s="100">
        <f>IF(N276="nulová",J276,0)</f>
        <v>0</v>
      </c>
      <c r="BJ276" s="17" t="s">
        <v>31</v>
      </c>
      <c r="BK276" s="100">
        <f>ROUND(I276*H276,2)</f>
        <v>0</v>
      </c>
      <c r="BL276" s="17" t="s">
        <v>165</v>
      </c>
      <c r="BM276" s="193" t="s">
        <v>405</v>
      </c>
    </row>
    <row r="277" spans="1:65" s="2" customFormat="1" ht="16.5" customHeight="1">
      <c r="A277" s="34"/>
      <c r="B277" s="151"/>
      <c r="C277" s="218" t="s">
        <v>406</v>
      </c>
      <c r="D277" s="218" t="s">
        <v>231</v>
      </c>
      <c r="E277" s="219" t="s">
        <v>407</v>
      </c>
      <c r="F277" s="220" t="s">
        <v>408</v>
      </c>
      <c r="G277" s="221" t="s">
        <v>318</v>
      </c>
      <c r="H277" s="222">
        <v>1.0149999999999999</v>
      </c>
      <c r="I277" s="223"/>
      <c r="J277" s="224">
        <f>ROUND(I277*H277,2)</f>
        <v>0</v>
      </c>
      <c r="K277" s="220" t="s">
        <v>1</v>
      </c>
      <c r="L277" s="225"/>
      <c r="M277" s="226" t="s">
        <v>1</v>
      </c>
      <c r="N277" s="227" t="s">
        <v>41</v>
      </c>
      <c r="O277" s="60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3" t="s">
        <v>333</v>
      </c>
      <c r="AT277" s="193" t="s">
        <v>231</v>
      </c>
      <c r="AU277" s="193" t="s">
        <v>84</v>
      </c>
      <c r="AY277" s="17" t="s">
        <v>143</v>
      </c>
      <c r="BE277" s="100">
        <f>IF(N277="základní",J277,0)</f>
        <v>0</v>
      </c>
      <c r="BF277" s="100">
        <f>IF(N277="snížená",J277,0)</f>
        <v>0</v>
      </c>
      <c r="BG277" s="100">
        <f>IF(N277="zákl. přenesená",J277,0)</f>
        <v>0</v>
      </c>
      <c r="BH277" s="100">
        <f>IF(N277="sníž. přenesená",J277,0)</f>
        <v>0</v>
      </c>
      <c r="BI277" s="100">
        <f>IF(N277="nulová",J277,0)</f>
        <v>0</v>
      </c>
      <c r="BJ277" s="17" t="s">
        <v>31</v>
      </c>
      <c r="BK277" s="100">
        <f>ROUND(I277*H277,2)</f>
        <v>0</v>
      </c>
      <c r="BL277" s="17" t="s">
        <v>165</v>
      </c>
      <c r="BM277" s="193" t="s">
        <v>409</v>
      </c>
    </row>
    <row r="278" spans="1:65" s="14" customFormat="1">
      <c r="B278" s="202"/>
      <c r="D278" s="195" t="s">
        <v>151</v>
      </c>
      <c r="E278" s="203" t="s">
        <v>1</v>
      </c>
      <c r="F278" s="204" t="s">
        <v>410</v>
      </c>
      <c r="H278" s="205">
        <v>1.0149999999999999</v>
      </c>
      <c r="I278" s="206"/>
      <c r="L278" s="202"/>
      <c r="M278" s="207"/>
      <c r="N278" s="208"/>
      <c r="O278" s="208"/>
      <c r="P278" s="208"/>
      <c r="Q278" s="208"/>
      <c r="R278" s="208"/>
      <c r="S278" s="208"/>
      <c r="T278" s="209"/>
      <c r="AT278" s="203" t="s">
        <v>151</v>
      </c>
      <c r="AU278" s="203" t="s">
        <v>84</v>
      </c>
      <c r="AV278" s="14" t="s">
        <v>84</v>
      </c>
      <c r="AW278" s="14" t="s">
        <v>30</v>
      </c>
      <c r="AX278" s="14" t="s">
        <v>75</v>
      </c>
      <c r="AY278" s="203" t="s">
        <v>143</v>
      </c>
    </row>
    <row r="279" spans="1:65" s="15" customFormat="1">
      <c r="B279" s="210"/>
      <c r="D279" s="195" t="s">
        <v>151</v>
      </c>
      <c r="E279" s="211" t="s">
        <v>1</v>
      </c>
      <c r="F279" s="212" t="s">
        <v>158</v>
      </c>
      <c r="H279" s="213">
        <v>1.0149999999999999</v>
      </c>
      <c r="I279" s="214"/>
      <c r="L279" s="210"/>
      <c r="M279" s="215"/>
      <c r="N279" s="216"/>
      <c r="O279" s="216"/>
      <c r="P279" s="216"/>
      <c r="Q279" s="216"/>
      <c r="R279" s="216"/>
      <c r="S279" s="216"/>
      <c r="T279" s="217"/>
      <c r="AT279" s="211" t="s">
        <v>151</v>
      </c>
      <c r="AU279" s="211" t="s">
        <v>84</v>
      </c>
      <c r="AV279" s="15" t="s">
        <v>149</v>
      </c>
      <c r="AW279" s="15" t="s">
        <v>30</v>
      </c>
      <c r="AX279" s="15" t="s">
        <v>31</v>
      </c>
      <c r="AY279" s="211" t="s">
        <v>143</v>
      </c>
    </row>
    <row r="280" spans="1:65" s="2" customFormat="1" ht="16.5" customHeight="1">
      <c r="A280" s="34"/>
      <c r="B280" s="151"/>
      <c r="C280" s="218" t="s">
        <v>411</v>
      </c>
      <c r="D280" s="218" t="s">
        <v>231</v>
      </c>
      <c r="E280" s="219" t="s">
        <v>412</v>
      </c>
      <c r="F280" s="220" t="s">
        <v>413</v>
      </c>
      <c r="G280" s="221" t="s">
        <v>318</v>
      </c>
      <c r="H280" s="222">
        <v>1.0149999999999999</v>
      </c>
      <c r="I280" s="223"/>
      <c r="J280" s="224">
        <f>ROUND(I280*H280,2)</f>
        <v>0</v>
      </c>
      <c r="K280" s="220" t="s">
        <v>1</v>
      </c>
      <c r="L280" s="225"/>
      <c r="M280" s="226" t="s">
        <v>1</v>
      </c>
      <c r="N280" s="227" t="s">
        <v>41</v>
      </c>
      <c r="O280" s="60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93" t="s">
        <v>333</v>
      </c>
      <c r="AT280" s="193" t="s">
        <v>231</v>
      </c>
      <c r="AU280" s="193" t="s">
        <v>84</v>
      </c>
      <c r="AY280" s="17" t="s">
        <v>143</v>
      </c>
      <c r="BE280" s="100">
        <f>IF(N280="základní",J280,0)</f>
        <v>0</v>
      </c>
      <c r="BF280" s="100">
        <f>IF(N280="snížená",J280,0)</f>
        <v>0</v>
      </c>
      <c r="BG280" s="100">
        <f>IF(N280="zákl. přenesená",J280,0)</f>
        <v>0</v>
      </c>
      <c r="BH280" s="100">
        <f>IF(N280="sníž. přenesená",J280,0)</f>
        <v>0</v>
      </c>
      <c r="BI280" s="100">
        <f>IF(N280="nulová",J280,0)</f>
        <v>0</v>
      </c>
      <c r="BJ280" s="17" t="s">
        <v>31</v>
      </c>
      <c r="BK280" s="100">
        <f>ROUND(I280*H280,2)</f>
        <v>0</v>
      </c>
      <c r="BL280" s="17" t="s">
        <v>165</v>
      </c>
      <c r="BM280" s="193" t="s">
        <v>414</v>
      </c>
    </row>
    <row r="281" spans="1:65" s="14" customFormat="1">
      <c r="B281" s="202"/>
      <c r="D281" s="195" t="s">
        <v>151</v>
      </c>
      <c r="E281" s="203" t="s">
        <v>1</v>
      </c>
      <c r="F281" s="204" t="s">
        <v>410</v>
      </c>
      <c r="H281" s="205">
        <v>1.0149999999999999</v>
      </c>
      <c r="I281" s="206"/>
      <c r="L281" s="202"/>
      <c r="M281" s="207"/>
      <c r="N281" s="208"/>
      <c r="O281" s="208"/>
      <c r="P281" s="208"/>
      <c r="Q281" s="208"/>
      <c r="R281" s="208"/>
      <c r="S281" s="208"/>
      <c r="T281" s="209"/>
      <c r="AT281" s="203" t="s">
        <v>151</v>
      </c>
      <c r="AU281" s="203" t="s">
        <v>84</v>
      </c>
      <c r="AV281" s="14" t="s">
        <v>84</v>
      </c>
      <c r="AW281" s="14" t="s">
        <v>30</v>
      </c>
      <c r="AX281" s="14" t="s">
        <v>75</v>
      </c>
      <c r="AY281" s="203" t="s">
        <v>143</v>
      </c>
    </row>
    <row r="282" spans="1:65" s="15" customFormat="1">
      <c r="B282" s="210"/>
      <c r="D282" s="195" t="s">
        <v>151</v>
      </c>
      <c r="E282" s="211" t="s">
        <v>1</v>
      </c>
      <c r="F282" s="212" t="s">
        <v>158</v>
      </c>
      <c r="H282" s="213">
        <v>1.0149999999999999</v>
      </c>
      <c r="I282" s="214"/>
      <c r="L282" s="210"/>
      <c r="M282" s="215"/>
      <c r="N282" s="216"/>
      <c r="O282" s="216"/>
      <c r="P282" s="216"/>
      <c r="Q282" s="216"/>
      <c r="R282" s="216"/>
      <c r="S282" s="216"/>
      <c r="T282" s="217"/>
      <c r="AT282" s="211" t="s">
        <v>151</v>
      </c>
      <c r="AU282" s="211" t="s">
        <v>84</v>
      </c>
      <c r="AV282" s="15" t="s">
        <v>149</v>
      </c>
      <c r="AW282" s="15" t="s">
        <v>30</v>
      </c>
      <c r="AX282" s="15" t="s">
        <v>31</v>
      </c>
      <c r="AY282" s="211" t="s">
        <v>143</v>
      </c>
    </row>
    <row r="283" spans="1:65" s="2" customFormat="1" ht="16.5" customHeight="1">
      <c r="A283" s="34"/>
      <c r="B283" s="151"/>
      <c r="C283" s="218" t="s">
        <v>415</v>
      </c>
      <c r="D283" s="218" t="s">
        <v>231</v>
      </c>
      <c r="E283" s="219" t="s">
        <v>416</v>
      </c>
      <c r="F283" s="220" t="s">
        <v>417</v>
      </c>
      <c r="G283" s="221" t="s">
        <v>318</v>
      </c>
      <c r="H283" s="222">
        <v>2.0299999999999998</v>
      </c>
      <c r="I283" s="223"/>
      <c r="J283" s="224">
        <f>ROUND(I283*H283,2)</f>
        <v>0</v>
      </c>
      <c r="K283" s="220" t="s">
        <v>1</v>
      </c>
      <c r="L283" s="225"/>
      <c r="M283" s="226" t="s">
        <v>1</v>
      </c>
      <c r="N283" s="227" t="s">
        <v>41</v>
      </c>
      <c r="O283" s="60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3" t="s">
        <v>333</v>
      </c>
      <c r="AT283" s="193" t="s">
        <v>231</v>
      </c>
      <c r="AU283" s="193" t="s">
        <v>84</v>
      </c>
      <c r="AY283" s="17" t="s">
        <v>143</v>
      </c>
      <c r="BE283" s="100">
        <f>IF(N283="základní",J283,0)</f>
        <v>0</v>
      </c>
      <c r="BF283" s="100">
        <f>IF(N283="snížená",J283,0)</f>
        <v>0</v>
      </c>
      <c r="BG283" s="100">
        <f>IF(N283="zákl. přenesená",J283,0)</f>
        <v>0</v>
      </c>
      <c r="BH283" s="100">
        <f>IF(N283="sníž. přenesená",J283,0)</f>
        <v>0</v>
      </c>
      <c r="BI283" s="100">
        <f>IF(N283="nulová",J283,0)</f>
        <v>0</v>
      </c>
      <c r="BJ283" s="17" t="s">
        <v>31</v>
      </c>
      <c r="BK283" s="100">
        <f>ROUND(I283*H283,2)</f>
        <v>0</v>
      </c>
      <c r="BL283" s="17" t="s">
        <v>165</v>
      </c>
      <c r="BM283" s="193" t="s">
        <v>418</v>
      </c>
    </row>
    <row r="284" spans="1:65" s="14" customFormat="1">
      <c r="B284" s="202"/>
      <c r="D284" s="195" t="s">
        <v>151</v>
      </c>
      <c r="E284" s="203" t="s">
        <v>1</v>
      </c>
      <c r="F284" s="204" t="s">
        <v>401</v>
      </c>
      <c r="H284" s="205">
        <v>2.0299999999999998</v>
      </c>
      <c r="I284" s="206"/>
      <c r="L284" s="202"/>
      <c r="M284" s="207"/>
      <c r="N284" s="208"/>
      <c r="O284" s="208"/>
      <c r="P284" s="208"/>
      <c r="Q284" s="208"/>
      <c r="R284" s="208"/>
      <c r="S284" s="208"/>
      <c r="T284" s="209"/>
      <c r="AT284" s="203" t="s">
        <v>151</v>
      </c>
      <c r="AU284" s="203" t="s">
        <v>84</v>
      </c>
      <c r="AV284" s="14" t="s">
        <v>84</v>
      </c>
      <c r="AW284" s="14" t="s">
        <v>30</v>
      </c>
      <c r="AX284" s="14" t="s">
        <v>75</v>
      </c>
      <c r="AY284" s="203" t="s">
        <v>143</v>
      </c>
    </row>
    <row r="285" spans="1:65" s="15" customFormat="1">
      <c r="B285" s="210"/>
      <c r="D285" s="195" t="s">
        <v>151</v>
      </c>
      <c r="E285" s="211" t="s">
        <v>1</v>
      </c>
      <c r="F285" s="212" t="s">
        <v>158</v>
      </c>
      <c r="H285" s="213">
        <v>2.0299999999999998</v>
      </c>
      <c r="I285" s="214"/>
      <c r="L285" s="210"/>
      <c r="M285" s="215"/>
      <c r="N285" s="216"/>
      <c r="O285" s="216"/>
      <c r="P285" s="216"/>
      <c r="Q285" s="216"/>
      <c r="R285" s="216"/>
      <c r="S285" s="216"/>
      <c r="T285" s="217"/>
      <c r="AT285" s="211" t="s">
        <v>151</v>
      </c>
      <c r="AU285" s="211" t="s">
        <v>84</v>
      </c>
      <c r="AV285" s="15" t="s">
        <v>149</v>
      </c>
      <c r="AW285" s="15" t="s">
        <v>30</v>
      </c>
      <c r="AX285" s="15" t="s">
        <v>31</v>
      </c>
      <c r="AY285" s="211" t="s">
        <v>143</v>
      </c>
    </row>
    <row r="286" spans="1:65" s="2" customFormat="1" ht="16.5" customHeight="1">
      <c r="A286" s="34"/>
      <c r="B286" s="151"/>
      <c r="C286" s="218" t="s">
        <v>419</v>
      </c>
      <c r="D286" s="218" t="s">
        <v>231</v>
      </c>
      <c r="E286" s="219" t="s">
        <v>420</v>
      </c>
      <c r="F286" s="220" t="s">
        <v>421</v>
      </c>
      <c r="G286" s="221" t="s">
        <v>318</v>
      </c>
      <c r="H286" s="222">
        <v>2.0299999999999998</v>
      </c>
      <c r="I286" s="223"/>
      <c r="J286" s="224">
        <f>ROUND(I286*H286,2)</f>
        <v>0</v>
      </c>
      <c r="K286" s="220" t="s">
        <v>1</v>
      </c>
      <c r="L286" s="225"/>
      <c r="M286" s="226" t="s">
        <v>1</v>
      </c>
      <c r="N286" s="227" t="s">
        <v>41</v>
      </c>
      <c r="O286" s="60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3" t="s">
        <v>333</v>
      </c>
      <c r="AT286" s="193" t="s">
        <v>231</v>
      </c>
      <c r="AU286" s="193" t="s">
        <v>84</v>
      </c>
      <c r="AY286" s="17" t="s">
        <v>143</v>
      </c>
      <c r="BE286" s="100">
        <f>IF(N286="základní",J286,0)</f>
        <v>0</v>
      </c>
      <c r="BF286" s="100">
        <f>IF(N286="snížená",J286,0)</f>
        <v>0</v>
      </c>
      <c r="BG286" s="100">
        <f>IF(N286="zákl. přenesená",J286,0)</f>
        <v>0</v>
      </c>
      <c r="BH286" s="100">
        <f>IF(N286="sníž. přenesená",J286,0)</f>
        <v>0</v>
      </c>
      <c r="BI286" s="100">
        <f>IF(N286="nulová",J286,0)</f>
        <v>0</v>
      </c>
      <c r="BJ286" s="17" t="s">
        <v>31</v>
      </c>
      <c r="BK286" s="100">
        <f>ROUND(I286*H286,2)</f>
        <v>0</v>
      </c>
      <c r="BL286" s="17" t="s">
        <v>165</v>
      </c>
      <c r="BM286" s="193" t="s">
        <v>422</v>
      </c>
    </row>
    <row r="287" spans="1:65" s="14" customFormat="1">
      <c r="B287" s="202"/>
      <c r="D287" s="195" t="s">
        <v>151</v>
      </c>
      <c r="E287" s="203" t="s">
        <v>1</v>
      </c>
      <c r="F287" s="204" t="s">
        <v>401</v>
      </c>
      <c r="H287" s="205">
        <v>2.0299999999999998</v>
      </c>
      <c r="I287" s="206"/>
      <c r="L287" s="202"/>
      <c r="M287" s="207"/>
      <c r="N287" s="208"/>
      <c r="O287" s="208"/>
      <c r="P287" s="208"/>
      <c r="Q287" s="208"/>
      <c r="R287" s="208"/>
      <c r="S287" s="208"/>
      <c r="T287" s="209"/>
      <c r="AT287" s="203" t="s">
        <v>151</v>
      </c>
      <c r="AU287" s="203" t="s">
        <v>84</v>
      </c>
      <c r="AV287" s="14" t="s">
        <v>84</v>
      </c>
      <c r="AW287" s="14" t="s">
        <v>30</v>
      </c>
      <c r="AX287" s="14" t="s">
        <v>75</v>
      </c>
      <c r="AY287" s="203" t="s">
        <v>143</v>
      </c>
    </row>
    <row r="288" spans="1:65" s="15" customFormat="1">
      <c r="B288" s="210"/>
      <c r="D288" s="195" t="s">
        <v>151</v>
      </c>
      <c r="E288" s="211" t="s">
        <v>1</v>
      </c>
      <c r="F288" s="212" t="s">
        <v>158</v>
      </c>
      <c r="H288" s="213">
        <v>2.0299999999999998</v>
      </c>
      <c r="I288" s="214"/>
      <c r="L288" s="210"/>
      <c r="M288" s="215"/>
      <c r="N288" s="216"/>
      <c r="O288" s="216"/>
      <c r="P288" s="216"/>
      <c r="Q288" s="216"/>
      <c r="R288" s="216"/>
      <c r="S288" s="216"/>
      <c r="T288" s="217"/>
      <c r="AT288" s="211" t="s">
        <v>151</v>
      </c>
      <c r="AU288" s="211" t="s">
        <v>84</v>
      </c>
      <c r="AV288" s="15" t="s">
        <v>149</v>
      </c>
      <c r="AW288" s="15" t="s">
        <v>30</v>
      </c>
      <c r="AX288" s="15" t="s">
        <v>31</v>
      </c>
      <c r="AY288" s="211" t="s">
        <v>143</v>
      </c>
    </row>
    <row r="289" spans="1:65" s="2" customFormat="1" ht="16.5" customHeight="1">
      <c r="A289" s="34"/>
      <c r="B289" s="151"/>
      <c r="C289" s="182" t="s">
        <v>423</v>
      </c>
      <c r="D289" s="182" t="s">
        <v>145</v>
      </c>
      <c r="E289" s="183" t="s">
        <v>424</v>
      </c>
      <c r="F289" s="184" t="s">
        <v>425</v>
      </c>
      <c r="G289" s="185" t="s">
        <v>156</v>
      </c>
      <c r="H289" s="186">
        <v>18.5</v>
      </c>
      <c r="I289" s="187"/>
      <c r="J289" s="188">
        <f>ROUND(I289*H289,2)</f>
        <v>0</v>
      </c>
      <c r="K289" s="184" t="s">
        <v>1</v>
      </c>
      <c r="L289" s="35"/>
      <c r="M289" s="189" t="s">
        <v>1</v>
      </c>
      <c r="N289" s="190" t="s">
        <v>41</v>
      </c>
      <c r="O289" s="60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93" t="s">
        <v>165</v>
      </c>
      <c r="AT289" s="193" t="s">
        <v>145</v>
      </c>
      <c r="AU289" s="193" t="s">
        <v>84</v>
      </c>
      <c r="AY289" s="17" t="s">
        <v>143</v>
      </c>
      <c r="BE289" s="100">
        <f>IF(N289="základní",J289,0)</f>
        <v>0</v>
      </c>
      <c r="BF289" s="100">
        <f>IF(N289="snížená",J289,0)</f>
        <v>0</v>
      </c>
      <c r="BG289" s="100">
        <f>IF(N289="zákl. přenesená",J289,0)</f>
        <v>0</v>
      </c>
      <c r="BH289" s="100">
        <f>IF(N289="sníž. přenesená",J289,0)</f>
        <v>0</v>
      </c>
      <c r="BI289" s="100">
        <f>IF(N289="nulová",J289,0)</f>
        <v>0</v>
      </c>
      <c r="BJ289" s="17" t="s">
        <v>31</v>
      </c>
      <c r="BK289" s="100">
        <f>ROUND(I289*H289,2)</f>
        <v>0</v>
      </c>
      <c r="BL289" s="17" t="s">
        <v>165</v>
      </c>
      <c r="BM289" s="193" t="s">
        <v>426</v>
      </c>
    </row>
    <row r="290" spans="1:65" s="14" customFormat="1">
      <c r="B290" s="202"/>
      <c r="D290" s="195" t="s">
        <v>151</v>
      </c>
      <c r="E290" s="203" t="s">
        <v>1</v>
      </c>
      <c r="F290" s="204" t="s">
        <v>427</v>
      </c>
      <c r="H290" s="205">
        <v>18.5</v>
      </c>
      <c r="I290" s="206"/>
      <c r="L290" s="202"/>
      <c r="M290" s="207"/>
      <c r="N290" s="208"/>
      <c r="O290" s="208"/>
      <c r="P290" s="208"/>
      <c r="Q290" s="208"/>
      <c r="R290" s="208"/>
      <c r="S290" s="208"/>
      <c r="T290" s="209"/>
      <c r="AT290" s="203" t="s">
        <v>151</v>
      </c>
      <c r="AU290" s="203" t="s">
        <v>84</v>
      </c>
      <c r="AV290" s="14" t="s">
        <v>84</v>
      </c>
      <c r="AW290" s="14" t="s">
        <v>30</v>
      </c>
      <c r="AX290" s="14" t="s">
        <v>75</v>
      </c>
      <c r="AY290" s="203" t="s">
        <v>143</v>
      </c>
    </row>
    <row r="291" spans="1:65" s="15" customFormat="1">
      <c r="B291" s="210"/>
      <c r="D291" s="195" t="s">
        <v>151</v>
      </c>
      <c r="E291" s="211" t="s">
        <v>1</v>
      </c>
      <c r="F291" s="212" t="s">
        <v>158</v>
      </c>
      <c r="H291" s="213">
        <v>18.5</v>
      </c>
      <c r="I291" s="214"/>
      <c r="L291" s="210"/>
      <c r="M291" s="215"/>
      <c r="N291" s="216"/>
      <c r="O291" s="216"/>
      <c r="P291" s="216"/>
      <c r="Q291" s="216"/>
      <c r="R291" s="216"/>
      <c r="S291" s="216"/>
      <c r="T291" s="217"/>
      <c r="AT291" s="211" t="s">
        <v>151</v>
      </c>
      <c r="AU291" s="211" t="s">
        <v>84</v>
      </c>
      <c r="AV291" s="15" t="s">
        <v>149</v>
      </c>
      <c r="AW291" s="15" t="s">
        <v>30</v>
      </c>
      <c r="AX291" s="15" t="s">
        <v>31</v>
      </c>
      <c r="AY291" s="211" t="s">
        <v>143</v>
      </c>
    </row>
    <row r="292" spans="1:65" s="2" customFormat="1" ht="16.5" customHeight="1">
      <c r="A292" s="34"/>
      <c r="B292" s="151"/>
      <c r="C292" s="218" t="s">
        <v>428</v>
      </c>
      <c r="D292" s="218" t="s">
        <v>231</v>
      </c>
      <c r="E292" s="219" t="s">
        <v>429</v>
      </c>
      <c r="F292" s="220" t="s">
        <v>430</v>
      </c>
      <c r="G292" s="221" t="s">
        <v>156</v>
      </c>
      <c r="H292" s="222">
        <v>20.350000000000001</v>
      </c>
      <c r="I292" s="223"/>
      <c r="J292" s="224">
        <f>ROUND(I292*H292,2)</f>
        <v>0</v>
      </c>
      <c r="K292" s="220" t="s">
        <v>1</v>
      </c>
      <c r="L292" s="225"/>
      <c r="M292" s="226" t="s">
        <v>1</v>
      </c>
      <c r="N292" s="227" t="s">
        <v>41</v>
      </c>
      <c r="O292" s="60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3" t="s">
        <v>333</v>
      </c>
      <c r="AT292" s="193" t="s">
        <v>231</v>
      </c>
      <c r="AU292" s="193" t="s">
        <v>84</v>
      </c>
      <c r="AY292" s="17" t="s">
        <v>143</v>
      </c>
      <c r="BE292" s="100">
        <f>IF(N292="základní",J292,0)</f>
        <v>0</v>
      </c>
      <c r="BF292" s="100">
        <f>IF(N292="snížená",J292,0)</f>
        <v>0</v>
      </c>
      <c r="BG292" s="100">
        <f>IF(N292="zákl. přenesená",J292,0)</f>
        <v>0</v>
      </c>
      <c r="BH292" s="100">
        <f>IF(N292="sníž. přenesená",J292,0)</f>
        <v>0</v>
      </c>
      <c r="BI292" s="100">
        <f>IF(N292="nulová",J292,0)</f>
        <v>0</v>
      </c>
      <c r="BJ292" s="17" t="s">
        <v>31</v>
      </c>
      <c r="BK292" s="100">
        <f>ROUND(I292*H292,2)</f>
        <v>0</v>
      </c>
      <c r="BL292" s="17" t="s">
        <v>165</v>
      </c>
      <c r="BM292" s="193" t="s">
        <v>431</v>
      </c>
    </row>
    <row r="293" spans="1:65" s="14" customFormat="1">
      <c r="B293" s="202"/>
      <c r="D293" s="195" t="s">
        <v>151</v>
      </c>
      <c r="E293" s="203" t="s">
        <v>1</v>
      </c>
      <c r="F293" s="204" t="s">
        <v>432</v>
      </c>
      <c r="H293" s="205">
        <v>20.350000000000001</v>
      </c>
      <c r="I293" s="206"/>
      <c r="L293" s="202"/>
      <c r="M293" s="207"/>
      <c r="N293" s="208"/>
      <c r="O293" s="208"/>
      <c r="P293" s="208"/>
      <c r="Q293" s="208"/>
      <c r="R293" s="208"/>
      <c r="S293" s="208"/>
      <c r="T293" s="209"/>
      <c r="AT293" s="203" t="s">
        <v>151</v>
      </c>
      <c r="AU293" s="203" t="s">
        <v>84</v>
      </c>
      <c r="AV293" s="14" t="s">
        <v>84</v>
      </c>
      <c r="AW293" s="14" t="s">
        <v>30</v>
      </c>
      <c r="AX293" s="14" t="s">
        <v>75</v>
      </c>
      <c r="AY293" s="203" t="s">
        <v>143</v>
      </c>
    </row>
    <row r="294" spans="1:65" s="15" customFormat="1">
      <c r="B294" s="210"/>
      <c r="D294" s="195" t="s">
        <v>151</v>
      </c>
      <c r="E294" s="211" t="s">
        <v>1</v>
      </c>
      <c r="F294" s="212" t="s">
        <v>158</v>
      </c>
      <c r="H294" s="213">
        <v>20.350000000000001</v>
      </c>
      <c r="I294" s="214"/>
      <c r="L294" s="210"/>
      <c r="M294" s="215"/>
      <c r="N294" s="216"/>
      <c r="O294" s="216"/>
      <c r="P294" s="216"/>
      <c r="Q294" s="216"/>
      <c r="R294" s="216"/>
      <c r="S294" s="216"/>
      <c r="T294" s="217"/>
      <c r="AT294" s="211" t="s">
        <v>151</v>
      </c>
      <c r="AU294" s="211" t="s">
        <v>84</v>
      </c>
      <c r="AV294" s="15" t="s">
        <v>149</v>
      </c>
      <c r="AW294" s="15" t="s">
        <v>30</v>
      </c>
      <c r="AX294" s="15" t="s">
        <v>31</v>
      </c>
      <c r="AY294" s="211" t="s">
        <v>143</v>
      </c>
    </row>
    <row r="295" spans="1:65" s="2" customFormat="1" ht="16.5" customHeight="1">
      <c r="A295" s="34"/>
      <c r="B295" s="151"/>
      <c r="C295" s="182" t="s">
        <v>433</v>
      </c>
      <c r="D295" s="182" t="s">
        <v>145</v>
      </c>
      <c r="E295" s="183" t="s">
        <v>434</v>
      </c>
      <c r="F295" s="184" t="s">
        <v>435</v>
      </c>
      <c r="G295" s="185" t="s">
        <v>156</v>
      </c>
      <c r="H295" s="186">
        <v>18.5</v>
      </c>
      <c r="I295" s="187"/>
      <c r="J295" s="188">
        <f>ROUND(I295*H295,2)</f>
        <v>0</v>
      </c>
      <c r="K295" s="184" t="s">
        <v>1</v>
      </c>
      <c r="L295" s="35"/>
      <c r="M295" s="189" t="s">
        <v>1</v>
      </c>
      <c r="N295" s="190" t="s">
        <v>41</v>
      </c>
      <c r="O295" s="60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93" t="s">
        <v>165</v>
      </c>
      <c r="AT295" s="193" t="s">
        <v>145</v>
      </c>
      <c r="AU295" s="193" t="s">
        <v>84</v>
      </c>
      <c r="AY295" s="17" t="s">
        <v>143</v>
      </c>
      <c r="BE295" s="100">
        <f>IF(N295="základní",J295,0)</f>
        <v>0</v>
      </c>
      <c r="BF295" s="100">
        <f>IF(N295="snížená",J295,0)</f>
        <v>0</v>
      </c>
      <c r="BG295" s="100">
        <f>IF(N295="zákl. přenesená",J295,0)</f>
        <v>0</v>
      </c>
      <c r="BH295" s="100">
        <f>IF(N295="sníž. přenesená",J295,0)</f>
        <v>0</v>
      </c>
      <c r="BI295" s="100">
        <f>IF(N295="nulová",J295,0)</f>
        <v>0</v>
      </c>
      <c r="BJ295" s="17" t="s">
        <v>31</v>
      </c>
      <c r="BK295" s="100">
        <f>ROUND(I295*H295,2)</f>
        <v>0</v>
      </c>
      <c r="BL295" s="17" t="s">
        <v>165</v>
      </c>
      <c r="BM295" s="193" t="s">
        <v>436</v>
      </c>
    </row>
    <row r="296" spans="1:65" s="2" customFormat="1" ht="16.5" customHeight="1">
      <c r="A296" s="34"/>
      <c r="B296" s="151"/>
      <c r="C296" s="182" t="s">
        <v>437</v>
      </c>
      <c r="D296" s="182" t="s">
        <v>145</v>
      </c>
      <c r="E296" s="183" t="s">
        <v>438</v>
      </c>
      <c r="F296" s="184" t="s">
        <v>439</v>
      </c>
      <c r="G296" s="185" t="s">
        <v>318</v>
      </c>
      <c r="H296" s="186">
        <v>1</v>
      </c>
      <c r="I296" s="187"/>
      <c r="J296" s="188">
        <f>ROUND(I296*H296,2)</f>
        <v>0</v>
      </c>
      <c r="K296" s="184" t="s">
        <v>1</v>
      </c>
      <c r="L296" s="35"/>
      <c r="M296" s="189" t="s">
        <v>1</v>
      </c>
      <c r="N296" s="190" t="s">
        <v>41</v>
      </c>
      <c r="O296" s="60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93" t="s">
        <v>165</v>
      </c>
      <c r="AT296" s="193" t="s">
        <v>145</v>
      </c>
      <c r="AU296" s="193" t="s">
        <v>84</v>
      </c>
      <c r="AY296" s="17" t="s">
        <v>143</v>
      </c>
      <c r="BE296" s="100">
        <f>IF(N296="základní",J296,0)</f>
        <v>0</v>
      </c>
      <c r="BF296" s="100">
        <f>IF(N296="snížená",J296,0)</f>
        <v>0</v>
      </c>
      <c r="BG296" s="100">
        <f>IF(N296="zákl. přenesená",J296,0)</f>
        <v>0</v>
      </c>
      <c r="BH296" s="100">
        <f>IF(N296="sníž. přenesená",J296,0)</f>
        <v>0</v>
      </c>
      <c r="BI296" s="100">
        <f>IF(N296="nulová",J296,0)</f>
        <v>0</v>
      </c>
      <c r="BJ296" s="17" t="s">
        <v>31</v>
      </c>
      <c r="BK296" s="100">
        <f>ROUND(I296*H296,2)</f>
        <v>0</v>
      </c>
      <c r="BL296" s="17" t="s">
        <v>165</v>
      </c>
      <c r="BM296" s="193" t="s">
        <v>440</v>
      </c>
    </row>
    <row r="297" spans="1:65" s="14" customFormat="1">
      <c r="B297" s="202"/>
      <c r="D297" s="195" t="s">
        <v>151</v>
      </c>
      <c r="E297" s="203" t="s">
        <v>1</v>
      </c>
      <c r="F297" s="204" t="s">
        <v>441</v>
      </c>
      <c r="H297" s="205">
        <v>1</v>
      </c>
      <c r="I297" s="206"/>
      <c r="L297" s="202"/>
      <c r="M297" s="207"/>
      <c r="N297" s="208"/>
      <c r="O297" s="208"/>
      <c r="P297" s="208"/>
      <c r="Q297" s="208"/>
      <c r="R297" s="208"/>
      <c r="S297" s="208"/>
      <c r="T297" s="209"/>
      <c r="AT297" s="203" t="s">
        <v>151</v>
      </c>
      <c r="AU297" s="203" t="s">
        <v>84</v>
      </c>
      <c r="AV297" s="14" t="s">
        <v>84</v>
      </c>
      <c r="AW297" s="14" t="s">
        <v>30</v>
      </c>
      <c r="AX297" s="14" t="s">
        <v>75</v>
      </c>
      <c r="AY297" s="203" t="s">
        <v>143</v>
      </c>
    </row>
    <row r="298" spans="1:65" s="15" customFormat="1">
      <c r="B298" s="210"/>
      <c r="D298" s="195" t="s">
        <v>151</v>
      </c>
      <c r="E298" s="211" t="s">
        <v>1</v>
      </c>
      <c r="F298" s="212" t="s">
        <v>158</v>
      </c>
      <c r="H298" s="213">
        <v>1</v>
      </c>
      <c r="I298" s="214"/>
      <c r="L298" s="210"/>
      <c r="M298" s="215"/>
      <c r="N298" s="216"/>
      <c r="O298" s="216"/>
      <c r="P298" s="216"/>
      <c r="Q298" s="216"/>
      <c r="R298" s="216"/>
      <c r="S298" s="216"/>
      <c r="T298" s="217"/>
      <c r="AT298" s="211" t="s">
        <v>151</v>
      </c>
      <c r="AU298" s="211" t="s">
        <v>84</v>
      </c>
      <c r="AV298" s="15" t="s">
        <v>149</v>
      </c>
      <c r="AW298" s="15" t="s">
        <v>30</v>
      </c>
      <c r="AX298" s="15" t="s">
        <v>31</v>
      </c>
      <c r="AY298" s="211" t="s">
        <v>143</v>
      </c>
    </row>
    <row r="299" spans="1:65" s="2" customFormat="1" ht="16.5" customHeight="1">
      <c r="A299" s="34"/>
      <c r="B299" s="151"/>
      <c r="C299" s="218" t="s">
        <v>442</v>
      </c>
      <c r="D299" s="218" t="s">
        <v>231</v>
      </c>
      <c r="E299" s="219" t="s">
        <v>443</v>
      </c>
      <c r="F299" s="220" t="s">
        <v>444</v>
      </c>
      <c r="G299" s="221" t="s">
        <v>318</v>
      </c>
      <c r="H299" s="222">
        <v>2.02</v>
      </c>
      <c r="I299" s="223"/>
      <c r="J299" s="224">
        <f>ROUND(I299*H299,2)</f>
        <v>0</v>
      </c>
      <c r="K299" s="220" t="s">
        <v>1</v>
      </c>
      <c r="L299" s="225"/>
      <c r="M299" s="226" t="s">
        <v>1</v>
      </c>
      <c r="N299" s="227" t="s">
        <v>41</v>
      </c>
      <c r="O299" s="60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93" t="s">
        <v>333</v>
      </c>
      <c r="AT299" s="193" t="s">
        <v>231</v>
      </c>
      <c r="AU299" s="193" t="s">
        <v>84</v>
      </c>
      <c r="AY299" s="17" t="s">
        <v>143</v>
      </c>
      <c r="BE299" s="100">
        <f>IF(N299="základní",J299,0)</f>
        <v>0</v>
      </c>
      <c r="BF299" s="100">
        <f>IF(N299="snížená",J299,0)</f>
        <v>0</v>
      </c>
      <c r="BG299" s="100">
        <f>IF(N299="zákl. přenesená",J299,0)</f>
        <v>0</v>
      </c>
      <c r="BH299" s="100">
        <f>IF(N299="sníž. přenesená",J299,0)</f>
        <v>0</v>
      </c>
      <c r="BI299" s="100">
        <f>IF(N299="nulová",J299,0)</f>
        <v>0</v>
      </c>
      <c r="BJ299" s="17" t="s">
        <v>31</v>
      </c>
      <c r="BK299" s="100">
        <f>ROUND(I299*H299,2)</f>
        <v>0</v>
      </c>
      <c r="BL299" s="17" t="s">
        <v>165</v>
      </c>
      <c r="BM299" s="193" t="s">
        <v>445</v>
      </c>
    </row>
    <row r="300" spans="1:65" s="14" customFormat="1">
      <c r="B300" s="202"/>
      <c r="D300" s="195" t="s">
        <v>151</v>
      </c>
      <c r="E300" s="203" t="s">
        <v>1</v>
      </c>
      <c r="F300" s="204" t="s">
        <v>446</v>
      </c>
      <c r="H300" s="205">
        <v>2.02</v>
      </c>
      <c r="I300" s="206"/>
      <c r="L300" s="202"/>
      <c r="M300" s="207"/>
      <c r="N300" s="208"/>
      <c r="O300" s="208"/>
      <c r="P300" s="208"/>
      <c r="Q300" s="208"/>
      <c r="R300" s="208"/>
      <c r="S300" s="208"/>
      <c r="T300" s="209"/>
      <c r="AT300" s="203" t="s">
        <v>151</v>
      </c>
      <c r="AU300" s="203" t="s">
        <v>84</v>
      </c>
      <c r="AV300" s="14" t="s">
        <v>84</v>
      </c>
      <c r="AW300" s="14" t="s">
        <v>30</v>
      </c>
      <c r="AX300" s="14" t="s">
        <v>75</v>
      </c>
      <c r="AY300" s="203" t="s">
        <v>143</v>
      </c>
    </row>
    <row r="301" spans="1:65" s="15" customFormat="1">
      <c r="B301" s="210"/>
      <c r="D301" s="195" t="s">
        <v>151</v>
      </c>
      <c r="E301" s="211" t="s">
        <v>1</v>
      </c>
      <c r="F301" s="212" t="s">
        <v>158</v>
      </c>
      <c r="H301" s="213">
        <v>2.02</v>
      </c>
      <c r="I301" s="214"/>
      <c r="L301" s="210"/>
      <c r="M301" s="215"/>
      <c r="N301" s="216"/>
      <c r="O301" s="216"/>
      <c r="P301" s="216"/>
      <c r="Q301" s="216"/>
      <c r="R301" s="216"/>
      <c r="S301" s="216"/>
      <c r="T301" s="217"/>
      <c r="AT301" s="211" t="s">
        <v>151</v>
      </c>
      <c r="AU301" s="211" t="s">
        <v>84</v>
      </c>
      <c r="AV301" s="15" t="s">
        <v>149</v>
      </c>
      <c r="AW301" s="15" t="s">
        <v>30</v>
      </c>
      <c r="AX301" s="15" t="s">
        <v>31</v>
      </c>
      <c r="AY301" s="211" t="s">
        <v>143</v>
      </c>
    </row>
    <row r="302" spans="1:65" s="2" customFormat="1" ht="16.5" customHeight="1">
      <c r="A302" s="34"/>
      <c r="B302" s="151"/>
      <c r="C302" s="182" t="s">
        <v>319</v>
      </c>
      <c r="D302" s="182" t="s">
        <v>145</v>
      </c>
      <c r="E302" s="183" t="s">
        <v>447</v>
      </c>
      <c r="F302" s="184" t="s">
        <v>448</v>
      </c>
      <c r="G302" s="185" t="s">
        <v>318</v>
      </c>
      <c r="H302" s="186">
        <v>1</v>
      </c>
      <c r="I302" s="187"/>
      <c r="J302" s="188">
        <f>ROUND(I302*H302,2)</f>
        <v>0</v>
      </c>
      <c r="K302" s="184" t="s">
        <v>1</v>
      </c>
      <c r="L302" s="35"/>
      <c r="M302" s="189" t="s">
        <v>1</v>
      </c>
      <c r="N302" s="190" t="s">
        <v>41</v>
      </c>
      <c r="O302" s="60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93" t="s">
        <v>165</v>
      </c>
      <c r="AT302" s="193" t="s">
        <v>145</v>
      </c>
      <c r="AU302" s="193" t="s">
        <v>84</v>
      </c>
      <c r="AY302" s="17" t="s">
        <v>143</v>
      </c>
      <c r="BE302" s="100">
        <f>IF(N302="základní",J302,0)</f>
        <v>0</v>
      </c>
      <c r="BF302" s="100">
        <f>IF(N302="snížená",J302,0)</f>
        <v>0</v>
      </c>
      <c r="BG302" s="100">
        <f>IF(N302="zákl. přenesená",J302,0)</f>
        <v>0</v>
      </c>
      <c r="BH302" s="100">
        <f>IF(N302="sníž. přenesená",J302,0)</f>
        <v>0</v>
      </c>
      <c r="BI302" s="100">
        <f>IF(N302="nulová",J302,0)</f>
        <v>0</v>
      </c>
      <c r="BJ302" s="17" t="s">
        <v>31</v>
      </c>
      <c r="BK302" s="100">
        <f>ROUND(I302*H302,2)</f>
        <v>0</v>
      </c>
      <c r="BL302" s="17" t="s">
        <v>165</v>
      </c>
      <c r="BM302" s="193" t="s">
        <v>449</v>
      </c>
    </row>
    <row r="303" spans="1:65" s="2" customFormat="1" ht="16.5" customHeight="1">
      <c r="A303" s="34"/>
      <c r="B303" s="151"/>
      <c r="C303" s="182" t="s">
        <v>450</v>
      </c>
      <c r="D303" s="182" t="s">
        <v>145</v>
      </c>
      <c r="E303" s="183" t="s">
        <v>451</v>
      </c>
      <c r="F303" s="184" t="s">
        <v>452</v>
      </c>
      <c r="G303" s="185" t="s">
        <v>318</v>
      </c>
      <c r="H303" s="186">
        <v>1</v>
      </c>
      <c r="I303" s="187"/>
      <c r="J303" s="188">
        <f>ROUND(I303*H303,2)</f>
        <v>0</v>
      </c>
      <c r="K303" s="184" t="s">
        <v>1</v>
      </c>
      <c r="L303" s="35"/>
      <c r="M303" s="189" t="s">
        <v>1</v>
      </c>
      <c r="N303" s="190" t="s">
        <v>41</v>
      </c>
      <c r="O303" s="60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93" t="s">
        <v>165</v>
      </c>
      <c r="AT303" s="193" t="s">
        <v>145</v>
      </c>
      <c r="AU303" s="193" t="s">
        <v>84</v>
      </c>
      <c r="AY303" s="17" t="s">
        <v>143</v>
      </c>
      <c r="BE303" s="100">
        <f>IF(N303="základní",J303,0)</f>
        <v>0</v>
      </c>
      <c r="BF303" s="100">
        <f>IF(N303="snížená",J303,0)</f>
        <v>0</v>
      </c>
      <c r="BG303" s="100">
        <f>IF(N303="zákl. přenesená",J303,0)</f>
        <v>0</v>
      </c>
      <c r="BH303" s="100">
        <f>IF(N303="sníž. přenesená",J303,0)</f>
        <v>0</v>
      </c>
      <c r="BI303" s="100">
        <f>IF(N303="nulová",J303,0)</f>
        <v>0</v>
      </c>
      <c r="BJ303" s="17" t="s">
        <v>31</v>
      </c>
      <c r="BK303" s="100">
        <f>ROUND(I303*H303,2)</f>
        <v>0</v>
      </c>
      <c r="BL303" s="17" t="s">
        <v>165</v>
      </c>
      <c r="BM303" s="193" t="s">
        <v>453</v>
      </c>
    </row>
    <row r="304" spans="1:65" s="2" customFormat="1" ht="16.5" customHeight="1">
      <c r="A304" s="34"/>
      <c r="B304" s="151"/>
      <c r="C304" s="218" t="s">
        <v>165</v>
      </c>
      <c r="D304" s="218" t="s">
        <v>231</v>
      </c>
      <c r="E304" s="219" t="s">
        <v>454</v>
      </c>
      <c r="F304" s="220" t="s">
        <v>455</v>
      </c>
      <c r="G304" s="221" t="s">
        <v>318</v>
      </c>
      <c r="H304" s="222">
        <v>2.02</v>
      </c>
      <c r="I304" s="223"/>
      <c r="J304" s="224">
        <f>ROUND(I304*H304,2)</f>
        <v>0</v>
      </c>
      <c r="K304" s="220" t="s">
        <v>1</v>
      </c>
      <c r="L304" s="225"/>
      <c r="M304" s="226" t="s">
        <v>1</v>
      </c>
      <c r="N304" s="227" t="s">
        <v>41</v>
      </c>
      <c r="O304" s="60"/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3" t="s">
        <v>333</v>
      </c>
      <c r="AT304" s="193" t="s">
        <v>231</v>
      </c>
      <c r="AU304" s="193" t="s">
        <v>84</v>
      </c>
      <c r="AY304" s="17" t="s">
        <v>143</v>
      </c>
      <c r="BE304" s="100">
        <f>IF(N304="základní",J304,0)</f>
        <v>0</v>
      </c>
      <c r="BF304" s="100">
        <f>IF(N304="snížená",J304,0)</f>
        <v>0</v>
      </c>
      <c r="BG304" s="100">
        <f>IF(N304="zákl. přenesená",J304,0)</f>
        <v>0</v>
      </c>
      <c r="BH304" s="100">
        <f>IF(N304="sníž. přenesená",J304,0)</f>
        <v>0</v>
      </c>
      <c r="BI304" s="100">
        <f>IF(N304="nulová",J304,0)</f>
        <v>0</v>
      </c>
      <c r="BJ304" s="17" t="s">
        <v>31</v>
      </c>
      <c r="BK304" s="100">
        <f>ROUND(I304*H304,2)</f>
        <v>0</v>
      </c>
      <c r="BL304" s="17" t="s">
        <v>165</v>
      </c>
      <c r="BM304" s="193" t="s">
        <v>456</v>
      </c>
    </row>
    <row r="305" spans="1:65" s="14" customFormat="1">
      <c r="B305" s="202"/>
      <c r="D305" s="195" t="s">
        <v>151</v>
      </c>
      <c r="E305" s="203" t="s">
        <v>1</v>
      </c>
      <c r="F305" s="204" t="s">
        <v>457</v>
      </c>
      <c r="H305" s="205">
        <v>2.02</v>
      </c>
      <c r="I305" s="206"/>
      <c r="L305" s="202"/>
      <c r="M305" s="207"/>
      <c r="N305" s="208"/>
      <c r="O305" s="208"/>
      <c r="P305" s="208"/>
      <c r="Q305" s="208"/>
      <c r="R305" s="208"/>
      <c r="S305" s="208"/>
      <c r="T305" s="209"/>
      <c r="AT305" s="203" t="s">
        <v>151</v>
      </c>
      <c r="AU305" s="203" t="s">
        <v>84</v>
      </c>
      <c r="AV305" s="14" t="s">
        <v>84</v>
      </c>
      <c r="AW305" s="14" t="s">
        <v>30</v>
      </c>
      <c r="AX305" s="14" t="s">
        <v>75</v>
      </c>
      <c r="AY305" s="203" t="s">
        <v>143</v>
      </c>
    </row>
    <row r="306" spans="1:65" s="15" customFormat="1">
      <c r="B306" s="210"/>
      <c r="D306" s="195" t="s">
        <v>151</v>
      </c>
      <c r="E306" s="211" t="s">
        <v>1</v>
      </c>
      <c r="F306" s="212" t="s">
        <v>158</v>
      </c>
      <c r="H306" s="213">
        <v>2.02</v>
      </c>
      <c r="I306" s="214"/>
      <c r="L306" s="210"/>
      <c r="M306" s="215"/>
      <c r="N306" s="216"/>
      <c r="O306" s="216"/>
      <c r="P306" s="216"/>
      <c r="Q306" s="216"/>
      <c r="R306" s="216"/>
      <c r="S306" s="216"/>
      <c r="T306" s="217"/>
      <c r="AT306" s="211" t="s">
        <v>151</v>
      </c>
      <c r="AU306" s="211" t="s">
        <v>84</v>
      </c>
      <c r="AV306" s="15" t="s">
        <v>149</v>
      </c>
      <c r="AW306" s="15" t="s">
        <v>30</v>
      </c>
      <c r="AX306" s="15" t="s">
        <v>31</v>
      </c>
      <c r="AY306" s="211" t="s">
        <v>143</v>
      </c>
    </row>
    <row r="307" spans="1:65" s="2" customFormat="1" ht="16.5" customHeight="1">
      <c r="A307" s="34"/>
      <c r="B307" s="151"/>
      <c r="C307" s="182" t="s">
        <v>458</v>
      </c>
      <c r="D307" s="182" t="s">
        <v>145</v>
      </c>
      <c r="E307" s="183" t="s">
        <v>459</v>
      </c>
      <c r="F307" s="184" t="s">
        <v>460</v>
      </c>
      <c r="G307" s="185" t="s">
        <v>156</v>
      </c>
      <c r="H307" s="186">
        <v>158</v>
      </c>
      <c r="I307" s="187"/>
      <c r="J307" s="188">
        <f>ROUND(I307*H307,2)</f>
        <v>0</v>
      </c>
      <c r="K307" s="184" t="s">
        <v>162</v>
      </c>
      <c r="L307" s="35"/>
      <c r="M307" s="189" t="s">
        <v>1</v>
      </c>
      <c r="N307" s="190" t="s">
        <v>41</v>
      </c>
      <c r="O307" s="60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93" t="s">
        <v>165</v>
      </c>
      <c r="AT307" s="193" t="s">
        <v>145</v>
      </c>
      <c r="AU307" s="193" t="s">
        <v>84</v>
      </c>
      <c r="AY307" s="17" t="s">
        <v>143</v>
      </c>
      <c r="BE307" s="100">
        <f>IF(N307="základní",J307,0)</f>
        <v>0</v>
      </c>
      <c r="BF307" s="100">
        <f>IF(N307="snížená",J307,0)</f>
        <v>0</v>
      </c>
      <c r="BG307" s="100">
        <f>IF(N307="zákl. přenesená",J307,0)</f>
        <v>0</v>
      </c>
      <c r="BH307" s="100">
        <f>IF(N307="sníž. přenesená",J307,0)</f>
        <v>0</v>
      </c>
      <c r="BI307" s="100">
        <f>IF(N307="nulová",J307,0)</f>
        <v>0</v>
      </c>
      <c r="BJ307" s="17" t="s">
        <v>31</v>
      </c>
      <c r="BK307" s="100">
        <f>ROUND(I307*H307,2)</f>
        <v>0</v>
      </c>
      <c r="BL307" s="17" t="s">
        <v>165</v>
      </c>
      <c r="BM307" s="193" t="s">
        <v>461</v>
      </c>
    </row>
    <row r="308" spans="1:65" s="2" customFormat="1" ht="16.5" customHeight="1">
      <c r="A308" s="34"/>
      <c r="B308" s="151"/>
      <c r="C308" s="182" t="s">
        <v>327</v>
      </c>
      <c r="D308" s="182" t="s">
        <v>145</v>
      </c>
      <c r="E308" s="183" t="s">
        <v>462</v>
      </c>
      <c r="F308" s="184" t="s">
        <v>463</v>
      </c>
      <c r="G308" s="185" t="s">
        <v>318</v>
      </c>
      <c r="H308" s="186">
        <v>4</v>
      </c>
      <c r="I308" s="187"/>
      <c r="J308" s="188">
        <f>ROUND(I308*H308,2)</f>
        <v>0</v>
      </c>
      <c r="K308" s="184" t="s">
        <v>1</v>
      </c>
      <c r="L308" s="35"/>
      <c r="M308" s="189" t="s">
        <v>1</v>
      </c>
      <c r="N308" s="190" t="s">
        <v>41</v>
      </c>
      <c r="O308" s="60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3" t="s">
        <v>165</v>
      </c>
      <c r="AT308" s="193" t="s">
        <v>145</v>
      </c>
      <c r="AU308" s="193" t="s">
        <v>84</v>
      </c>
      <c r="AY308" s="17" t="s">
        <v>143</v>
      </c>
      <c r="BE308" s="100">
        <f>IF(N308="základní",J308,0)</f>
        <v>0</v>
      </c>
      <c r="BF308" s="100">
        <f>IF(N308="snížená",J308,0)</f>
        <v>0</v>
      </c>
      <c r="BG308" s="100">
        <f>IF(N308="zákl. přenesená",J308,0)</f>
        <v>0</v>
      </c>
      <c r="BH308" s="100">
        <f>IF(N308="sníž. přenesená",J308,0)</f>
        <v>0</v>
      </c>
      <c r="BI308" s="100">
        <f>IF(N308="nulová",J308,0)</f>
        <v>0</v>
      </c>
      <c r="BJ308" s="17" t="s">
        <v>31</v>
      </c>
      <c r="BK308" s="100">
        <f>ROUND(I308*H308,2)</f>
        <v>0</v>
      </c>
      <c r="BL308" s="17" t="s">
        <v>165</v>
      </c>
      <c r="BM308" s="193" t="s">
        <v>464</v>
      </c>
    </row>
    <row r="309" spans="1:65" s="14" customFormat="1">
      <c r="B309" s="202"/>
      <c r="D309" s="195" t="s">
        <v>151</v>
      </c>
      <c r="E309" s="203" t="s">
        <v>1</v>
      </c>
      <c r="F309" s="204" t="s">
        <v>465</v>
      </c>
      <c r="H309" s="205">
        <v>2</v>
      </c>
      <c r="I309" s="206"/>
      <c r="L309" s="202"/>
      <c r="M309" s="207"/>
      <c r="N309" s="208"/>
      <c r="O309" s="208"/>
      <c r="P309" s="208"/>
      <c r="Q309" s="208"/>
      <c r="R309" s="208"/>
      <c r="S309" s="208"/>
      <c r="T309" s="209"/>
      <c r="AT309" s="203" t="s">
        <v>151</v>
      </c>
      <c r="AU309" s="203" t="s">
        <v>84</v>
      </c>
      <c r="AV309" s="14" t="s">
        <v>84</v>
      </c>
      <c r="AW309" s="14" t="s">
        <v>30</v>
      </c>
      <c r="AX309" s="14" t="s">
        <v>75</v>
      </c>
      <c r="AY309" s="203" t="s">
        <v>143</v>
      </c>
    </row>
    <row r="310" spans="1:65" s="14" customFormat="1">
      <c r="B310" s="202"/>
      <c r="D310" s="195" t="s">
        <v>151</v>
      </c>
      <c r="E310" s="203" t="s">
        <v>1</v>
      </c>
      <c r="F310" s="204" t="s">
        <v>466</v>
      </c>
      <c r="H310" s="205">
        <v>2</v>
      </c>
      <c r="I310" s="206"/>
      <c r="L310" s="202"/>
      <c r="M310" s="207"/>
      <c r="N310" s="208"/>
      <c r="O310" s="208"/>
      <c r="P310" s="208"/>
      <c r="Q310" s="208"/>
      <c r="R310" s="208"/>
      <c r="S310" s="208"/>
      <c r="T310" s="209"/>
      <c r="AT310" s="203" t="s">
        <v>151</v>
      </c>
      <c r="AU310" s="203" t="s">
        <v>84</v>
      </c>
      <c r="AV310" s="14" t="s">
        <v>84</v>
      </c>
      <c r="AW310" s="14" t="s">
        <v>30</v>
      </c>
      <c r="AX310" s="14" t="s">
        <v>75</v>
      </c>
      <c r="AY310" s="203" t="s">
        <v>143</v>
      </c>
    </row>
    <row r="311" spans="1:65" s="15" customFormat="1">
      <c r="B311" s="210"/>
      <c r="D311" s="195" t="s">
        <v>151</v>
      </c>
      <c r="E311" s="211" t="s">
        <v>1</v>
      </c>
      <c r="F311" s="212" t="s">
        <v>158</v>
      </c>
      <c r="H311" s="213">
        <v>4</v>
      </c>
      <c r="I311" s="214"/>
      <c r="L311" s="210"/>
      <c r="M311" s="215"/>
      <c r="N311" s="216"/>
      <c r="O311" s="216"/>
      <c r="P311" s="216"/>
      <c r="Q311" s="216"/>
      <c r="R311" s="216"/>
      <c r="S311" s="216"/>
      <c r="T311" s="217"/>
      <c r="AT311" s="211" t="s">
        <v>151</v>
      </c>
      <c r="AU311" s="211" t="s">
        <v>84</v>
      </c>
      <c r="AV311" s="15" t="s">
        <v>149</v>
      </c>
      <c r="AW311" s="15" t="s">
        <v>30</v>
      </c>
      <c r="AX311" s="15" t="s">
        <v>31</v>
      </c>
      <c r="AY311" s="211" t="s">
        <v>143</v>
      </c>
    </row>
    <row r="312" spans="1:65" s="2" customFormat="1" ht="16.5" customHeight="1">
      <c r="A312" s="34"/>
      <c r="B312" s="151"/>
      <c r="C312" s="182" t="s">
        <v>467</v>
      </c>
      <c r="D312" s="182" t="s">
        <v>145</v>
      </c>
      <c r="E312" s="183" t="s">
        <v>468</v>
      </c>
      <c r="F312" s="184" t="s">
        <v>469</v>
      </c>
      <c r="G312" s="185" t="s">
        <v>318</v>
      </c>
      <c r="H312" s="186">
        <v>4</v>
      </c>
      <c r="I312" s="187"/>
      <c r="J312" s="188">
        <f>ROUND(I312*H312,2)</f>
        <v>0</v>
      </c>
      <c r="K312" s="184" t="s">
        <v>1</v>
      </c>
      <c r="L312" s="35"/>
      <c r="M312" s="189" t="s">
        <v>1</v>
      </c>
      <c r="N312" s="190" t="s">
        <v>41</v>
      </c>
      <c r="O312" s="60"/>
      <c r="P312" s="191">
        <f>O312*H312</f>
        <v>0</v>
      </c>
      <c r="Q312" s="191">
        <v>0</v>
      </c>
      <c r="R312" s="191">
        <f>Q312*H312</f>
        <v>0</v>
      </c>
      <c r="S312" s="191">
        <v>0</v>
      </c>
      <c r="T312" s="192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3" t="s">
        <v>165</v>
      </c>
      <c r="AT312" s="193" t="s">
        <v>145</v>
      </c>
      <c r="AU312" s="193" t="s">
        <v>84</v>
      </c>
      <c r="AY312" s="17" t="s">
        <v>143</v>
      </c>
      <c r="BE312" s="100">
        <f>IF(N312="základní",J312,0)</f>
        <v>0</v>
      </c>
      <c r="BF312" s="100">
        <f>IF(N312="snížená",J312,0)</f>
        <v>0</v>
      </c>
      <c r="BG312" s="100">
        <f>IF(N312="zákl. přenesená",J312,0)</f>
        <v>0</v>
      </c>
      <c r="BH312" s="100">
        <f>IF(N312="sníž. přenesená",J312,0)</f>
        <v>0</v>
      </c>
      <c r="BI312" s="100">
        <f>IF(N312="nulová",J312,0)</f>
        <v>0</v>
      </c>
      <c r="BJ312" s="17" t="s">
        <v>31</v>
      </c>
      <c r="BK312" s="100">
        <f>ROUND(I312*H312,2)</f>
        <v>0</v>
      </c>
      <c r="BL312" s="17" t="s">
        <v>165</v>
      </c>
      <c r="BM312" s="193" t="s">
        <v>470</v>
      </c>
    </row>
    <row r="313" spans="1:65" s="2" customFormat="1" ht="16.5" customHeight="1">
      <c r="A313" s="34"/>
      <c r="B313" s="151"/>
      <c r="C313" s="182" t="s">
        <v>334</v>
      </c>
      <c r="D313" s="182" t="s">
        <v>145</v>
      </c>
      <c r="E313" s="183" t="s">
        <v>471</v>
      </c>
      <c r="F313" s="184" t="s">
        <v>472</v>
      </c>
      <c r="G313" s="185" t="s">
        <v>318</v>
      </c>
      <c r="H313" s="186">
        <v>2</v>
      </c>
      <c r="I313" s="187"/>
      <c r="J313" s="188">
        <f>ROUND(I313*H313,2)</f>
        <v>0</v>
      </c>
      <c r="K313" s="184" t="s">
        <v>1</v>
      </c>
      <c r="L313" s="35"/>
      <c r="M313" s="189" t="s">
        <v>1</v>
      </c>
      <c r="N313" s="190" t="s">
        <v>41</v>
      </c>
      <c r="O313" s="60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93" t="s">
        <v>165</v>
      </c>
      <c r="AT313" s="193" t="s">
        <v>145</v>
      </c>
      <c r="AU313" s="193" t="s">
        <v>84</v>
      </c>
      <c r="AY313" s="17" t="s">
        <v>143</v>
      </c>
      <c r="BE313" s="100">
        <f>IF(N313="základní",J313,0)</f>
        <v>0</v>
      </c>
      <c r="BF313" s="100">
        <f>IF(N313="snížená",J313,0)</f>
        <v>0</v>
      </c>
      <c r="BG313" s="100">
        <f>IF(N313="zákl. přenesená",J313,0)</f>
        <v>0</v>
      </c>
      <c r="BH313" s="100">
        <f>IF(N313="sníž. přenesená",J313,0)</f>
        <v>0</v>
      </c>
      <c r="BI313" s="100">
        <f>IF(N313="nulová",J313,0)</f>
        <v>0</v>
      </c>
      <c r="BJ313" s="17" t="s">
        <v>31</v>
      </c>
      <c r="BK313" s="100">
        <f>ROUND(I313*H313,2)</f>
        <v>0</v>
      </c>
      <c r="BL313" s="17" t="s">
        <v>165</v>
      </c>
      <c r="BM313" s="193" t="s">
        <v>473</v>
      </c>
    </row>
    <row r="314" spans="1:65" s="14" customFormat="1">
      <c r="B314" s="202"/>
      <c r="D314" s="195" t="s">
        <v>151</v>
      </c>
      <c r="E314" s="203" t="s">
        <v>1</v>
      </c>
      <c r="F314" s="204" t="s">
        <v>474</v>
      </c>
      <c r="H314" s="205">
        <v>2</v>
      </c>
      <c r="I314" s="206"/>
      <c r="L314" s="202"/>
      <c r="M314" s="207"/>
      <c r="N314" s="208"/>
      <c r="O314" s="208"/>
      <c r="P314" s="208"/>
      <c r="Q314" s="208"/>
      <c r="R314" s="208"/>
      <c r="S314" s="208"/>
      <c r="T314" s="209"/>
      <c r="AT314" s="203" t="s">
        <v>151</v>
      </c>
      <c r="AU314" s="203" t="s">
        <v>84</v>
      </c>
      <c r="AV314" s="14" t="s">
        <v>84</v>
      </c>
      <c r="AW314" s="14" t="s">
        <v>30</v>
      </c>
      <c r="AX314" s="14" t="s">
        <v>75</v>
      </c>
      <c r="AY314" s="203" t="s">
        <v>143</v>
      </c>
    </row>
    <row r="315" spans="1:65" s="15" customFormat="1">
      <c r="B315" s="210"/>
      <c r="D315" s="195" t="s">
        <v>151</v>
      </c>
      <c r="E315" s="211" t="s">
        <v>1</v>
      </c>
      <c r="F315" s="212" t="s">
        <v>158</v>
      </c>
      <c r="H315" s="213">
        <v>2</v>
      </c>
      <c r="I315" s="214"/>
      <c r="L315" s="210"/>
      <c r="M315" s="215"/>
      <c r="N315" s="216"/>
      <c r="O315" s="216"/>
      <c r="P315" s="216"/>
      <c r="Q315" s="216"/>
      <c r="R315" s="216"/>
      <c r="S315" s="216"/>
      <c r="T315" s="217"/>
      <c r="AT315" s="211" t="s">
        <v>151</v>
      </c>
      <c r="AU315" s="211" t="s">
        <v>84</v>
      </c>
      <c r="AV315" s="15" t="s">
        <v>149</v>
      </c>
      <c r="AW315" s="15" t="s">
        <v>30</v>
      </c>
      <c r="AX315" s="15" t="s">
        <v>31</v>
      </c>
      <c r="AY315" s="211" t="s">
        <v>143</v>
      </c>
    </row>
    <row r="316" spans="1:65" s="2" customFormat="1" ht="16.5" customHeight="1">
      <c r="A316" s="34"/>
      <c r="B316" s="151"/>
      <c r="C316" s="182" t="s">
        <v>475</v>
      </c>
      <c r="D316" s="182" t="s">
        <v>145</v>
      </c>
      <c r="E316" s="183" t="s">
        <v>476</v>
      </c>
      <c r="F316" s="184" t="s">
        <v>477</v>
      </c>
      <c r="G316" s="185" t="s">
        <v>478</v>
      </c>
      <c r="H316" s="186">
        <v>48</v>
      </c>
      <c r="I316" s="187"/>
      <c r="J316" s="188">
        <f>ROUND(I316*H316,2)</f>
        <v>0</v>
      </c>
      <c r="K316" s="184" t="s">
        <v>1</v>
      </c>
      <c r="L316" s="35"/>
      <c r="M316" s="189" t="s">
        <v>1</v>
      </c>
      <c r="N316" s="190" t="s">
        <v>41</v>
      </c>
      <c r="O316" s="60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93" t="s">
        <v>165</v>
      </c>
      <c r="AT316" s="193" t="s">
        <v>145</v>
      </c>
      <c r="AU316" s="193" t="s">
        <v>84</v>
      </c>
      <c r="AY316" s="17" t="s">
        <v>143</v>
      </c>
      <c r="BE316" s="100">
        <f>IF(N316="základní",J316,0)</f>
        <v>0</v>
      </c>
      <c r="BF316" s="100">
        <f>IF(N316="snížená",J316,0)</f>
        <v>0</v>
      </c>
      <c r="BG316" s="100">
        <f>IF(N316="zákl. přenesená",J316,0)</f>
        <v>0</v>
      </c>
      <c r="BH316" s="100">
        <f>IF(N316="sníž. přenesená",J316,0)</f>
        <v>0</v>
      </c>
      <c r="BI316" s="100">
        <f>IF(N316="nulová",J316,0)</f>
        <v>0</v>
      </c>
      <c r="BJ316" s="17" t="s">
        <v>31</v>
      </c>
      <c r="BK316" s="100">
        <f>ROUND(I316*H316,2)</f>
        <v>0</v>
      </c>
      <c r="BL316" s="17" t="s">
        <v>165</v>
      </c>
      <c r="BM316" s="193" t="s">
        <v>479</v>
      </c>
    </row>
    <row r="317" spans="1:65" s="14" customFormat="1">
      <c r="B317" s="202"/>
      <c r="D317" s="195" t="s">
        <v>151</v>
      </c>
      <c r="E317" s="203" t="s">
        <v>1</v>
      </c>
      <c r="F317" s="204" t="s">
        <v>480</v>
      </c>
      <c r="H317" s="205">
        <v>16</v>
      </c>
      <c r="I317" s="206"/>
      <c r="L317" s="202"/>
      <c r="M317" s="207"/>
      <c r="N317" s="208"/>
      <c r="O317" s="208"/>
      <c r="P317" s="208"/>
      <c r="Q317" s="208"/>
      <c r="R317" s="208"/>
      <c r="S317" s="208"/>
      <c r="T317" s="209"/>
      <c r="AT317" s="203" t="s">
        <v>151</v>
      </c>
      <c r="AU317" s="203" t="s">
        <v>84</v>
      </c>
      <c r="AV317" s="14" t="s">
        <v>84</v>
      </c>
      <c r="AW317" s="14" t="s">
        <v>30</v>
      </c>
      <c r="AX317" s="14" t="s">
        <v>75</v>
      </c>
      <c r="AY317" s="203" t="s">
        <v>143</v>
      </c>
    </row>
    <row r="318" spans="1:65" s="14" customFormat="1">
      <c r="B318" s="202"/>
      <c r="D318" s="195" t="s">
        <v>151</v>
      </c>
      <c r="E318" s="203" t="s">
        <v>1</v>
      </c>
      <c r="F318" s="204" t="s">
        <v>481</v>
      </c>
      <c r="H318" s="205">
        <v>16</v>
      </c>
      <c r="I318" s="206"/>
      <c r="L318" s="202"/>
      <c r="M318" s="207"/>
      <c r="N318" s="208"/>
      <c r="O318" s="208"/>
      <c r="P318" s="208"/>
      <c r="Q318" s="208"/>
      <c r="R318" s="208"/>
      <c r="S318" s="208"/>
      <c r="T318" s="209"/>
      <c r="AT318" s="203" t="s">
        <v>151</v>
      </c>
      <c r="AU318" s="203" t="s">
        <v>84</v>
      </c>
      <c r="AV318" s="14" t="s">
        <v>84</v>
      </c>
      <c r="AW318" s="14" t="s">
        <v>30</v>
      </c>
      <c r="AX318" s="14" t="s">
        <v>75</v>
      </c>
      <c r="AY318" s="203" t="s">
        <v>143</v>
      </c>
    </row>
    <row r="319" spans="1:65" s="14" customFormat="1">
      <c r="B319" s="202"/>
      <c r="D319" s="195" t="s">
        <v>151</v>
      </c>
      <c r="E319" s="203" t="s">
        <v>1</v>
      </c>
      <c r="F319" s="204" t="s">
        <v>482</v>
      </c>
      <c r="H319" s="205">
        <v>16</v>
      </c>
      <c r="I319" s="206"/>
      <c r="L319" s="202"/>
      <c r="M319" s="207"/>
      <c r="N319" s="208"/>
      <c r="O319" s="208"/>
      <c r="P319" s="208"/>
      <c r="Q319" s="208"/>
      <c r="R319" s="208"/>
      <c r="S319" s="208"/>
      <c r="T319" s="209"/>
      <c r="AT319" s="203" t="s">
        <v>151</v>
      </c>
      <c r="AU319" s="203" t="s">
        <v>84</v>
      </c>
      <c r="AV319" s="14" t="s">
        <v>84</v>
      </c>
      <c r="AW319" s="14" t="s">
        <v>30</v>
      </c>
      <c r="AX319" s="14" t="s">
        <v>75</v>
      </c>
      <c r="AY319" s="203" t="s">
        <v>143</v>
      </c>
    </row>
    <row r="320" spans="1:65" s="15" customFormat="1">
      <c r="B320" s="210"/>
      <c r="D320" s="195" t="s">
        <v>151</v>
      </c>
      <c r="E320" s="211" t="s">
        <v>1</v>
      </c>
      <c r="F320" s="212" t="s">
        <v>158</v>
      </c>
      <c r="H320" s="213">
        <v>48</v>
      </c>
      <c r="I320" s="214"/>
      <c r="L320" s="210"/>
      <c r="M320" s="215"/>
      <c r="N320" s="216"/>
      <c r="O320" s="216"/>
      <c r="P320" s="216"/>
      <c r="Q320" s="216"/>
      <c r="R320" s="216"/>
      <c r="S320" s="216"/>
      <c r="T320" s="217"/>
      <c r="AT320" s="211" t="s">
        <v>151</v>
      </c>
      <c r="AU320" s="211" t="s">
        <v>84</v>
      </c>
      <c r="AV320" s="15" t="s">
        <v>149</v>
      </c>
      <c r="AW320" s="15" t="s">
        <v>30</v>
      </c>
      <c r="AX320" s="15" t="s">
        <v>31</v>
      </c>
      <c r="AY320" s="211" t="s">
        <v>143</v>
      </c>
    </row>
    <row r="321" spans="1:65" s="2" customFormat="1" ht="16.5" customHeight="1">
      <c r="A321" s="34"/>
      <c r="B321" s="151"/>
      <c r="C321" s="182" t="s">
        <v>483</v>
      </c>
      <c r="D321" s="182" t="s">
        <v>145</v>
      </c>
      <c r="E321" s="183" t="s">
        <v>484</v>
      </c>
      <c r="F321" s="184" t="s">
        <v>485</v>
      </c>
      <c r="G321" s="185" t="s">
        <v>318</v>
      </c>
      <c r="H321" s="186">
        <v>1</v>
      </c>
      <c r="I321" s="187"/>
      <c r="J321" s="188">
        <f>ROUND(I321*H321,2)</f>
        <v>0</v>
      </c>
      <c r="K321" s="184" t="s">
        <v>1</v>
      </c>
      <c r="L321" s="35"/>
      <c r="M321" s="189" t="s">
        <v>1</v>
      </c>
      <c r="N321" s="190" t="s">
        <v>41</v>
      </c>
      <c r="O321" s="60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93" t="s">
        <v>165</v>
      </c>
      <c r="AT321" s="193" t="s">
        <v>145</v>
      </c>
      <c r="AU321" s="193" t="s">
        <v>84</v>
      </c>
      <c r="AY321" s="17" t="s">
        <v>143</v>
      </c>
      <c r="BE321" s="100">
        <f>IF(N321="základní",J321,0)</f>
        <v>0</v>
      </c>
      <c r="BF321" s="100">
        <f>IF(N321="snížená",J321,0)</f>
        <v>0</v>
      </c>
      <c r="BG321" s="100">
        <f>IF(N321="zákl. přenesená",J321,0)</f>
        <v>0</v>
      </c>
      <c r="BH321" s="100">
        <f>IF(N321="sníž. přenesená",J321,0)</f>
        <v>0</v>
      </c>
      <c r="BI321" s="100">
        <f>IF(N321="nulová",J321,0)</f>
        <v>0</v>
      </c>
      <c r="BJ321" s="17" t="s">
        <v>31</v>
      </c>
      <c r="BK321" s="100">
        <f>ROUND(I321*H321,2)</f>
        <v>0</v>
      </c>
      <c r="BL321" s="17" t="s">
        <v>165</v>
      </c>
      <c r="BM321" s="193" t="s">
        <v>486</v>
      </c>
    </row>
    <row r="322" spans="1:65" s="2" customFormat="1" ht="16.5" customHeight="1">
      <c r="A322" s="34"/>
      <c r="B322" s="151"/>
      <c r="C322" s="182" t="s">
        <v>487</v>
      </c>
      <c r="D322" s="182" t="s">
        <v>145</v>
      </c>
      <c r="E322" s="183" t="s">
        <v>488</v>
      </c>
      <c r="F322" s="184" t="s">
        <v>489</v>
      </c>
      <c r="G322" s="185" t="s">
        <v>156</v>
      </c>
      <c r="H322" s="186">
        <v>158</v>
      </c>
      <c r="I322" s="187"/>
      <c r="J322" s="188">
        <f>ROUND(I322*H322,2)</f>
        <v>0</v>
      </c>
      <c r="K322" s="184" t="s">
        <v>1</v>
      </c>
      <c r="L322" s="35"/>
      <c r="M322" s="189" t="s">
        <v>1</v>
      </c>
      <c r="N322" s="190" t="s">
        <v>41</v>
      </c>
      <c r="O322" s="60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93" t="s">
        <v>165</v>
      </c>
      <c r="AT322" s="193" t="s">
        <v>145</v>
      </c>
      <c r="AU322" s="193" t="s">
        <v>84</v>
      </c>
      <c r="AY322" s="17" t="s">
        <v>143</v>
      </c>
      <c r="BE322" s="100">
        <f>IF(N322="základní",J322,0)</f>
        <v>0</v>
      </c>
      <c r="BF322" s="100">
        <f>IF(N322="snížená",J322,0)</f>
        <v>0</v>
      </c>
      <c r="BG322" s="100">
        <f>IF(N322="zákl. přenesená",J322,0)</f>
        <v>0</v>
      </c>
      <c r="BH322" s="100">
        <f>IF(N322="sníž. přenesená",J322,0)</f>
        <v>0</v>
      </c>
      <c r="BI322" s="100">
        <f>IF(N322="nulová",J322,0)</f>
        <v>0</v>
      </c>
      <c r="BJ322" s="17" t="s">
        <v>31</v>
      </c>
      <c r="BK322" s="100">
        <f>ROUND(I322*H322,2)</f>
        <v>0</v>
      </c>
      <c r="BL322" s="17" t="s">
        <v>165</v>
      </c>
      <c r="BM322" s="193" t="s">
        <v>490</v>
      </c>
    </row>
    <row r="323" spans="1:65" s="12" customFormat="1" ht="22.9" customHeight="1">
      <c r="B323" s="169"/>
      <c r="D323" s="170" t="s">
        <v>74</v>
      </c>
      <c r="E323" s="180" t="s">
        <v>491</v>
      </c>
      <c r="F323" s="180" t="s">
        <v>492</v>
      </c>
      <c r="I323" s="172"/>
      <c r="J323" s="181">
        <f>BK323</f>
        <v>0</v>
      </c>
      <c r="L323" s="169"/>
      <c r="M323" s="174"/>
      <c r="N323" s="175"/>
      <c r="O323" s="175"/>
      <c r="P323" s="176">
        <f>SUM(P324:P325)</f>
        <v>0</v>
      </c>
      <c r="Q323" s="175"/>
      <c r="R323" s="176">
        <f>SUM(R324:R325)</f>
        <v>0</v>
      </c>
      <c r="S323" s="175"/>
      <c r="T323" s="177">
        <f>SUM(T324:T325)</f>
        <v>0</v>
      </c>
      <c r="AR323" s="170" t="s">
        <v>159</v>
      </c>
      <c r="AT323" s="178" t="s">
        <v>74</v>
      </c>
      <c r="AU323" s="178" t="s">
        <v>31</v>
      </c>
      <c r="AY323" s="170" t="s">
        <v>143</v>
      </c>
      <c r="BK323" s="179">
        <f>SUM(BK324:BK325)</f>
        <v>0</v>
      </c>
    </row>
    <row r="324" spans="1:65" s="2" customFormat="1" ht="16.5" customHeight="1">
      <c r="A324" s="34"/>
      <c r="B324" s="151"/>
      <c r="C324" s="182" t="s">
        <v>493</v>
      </c>
      <c r="D324" s="182" t="s">
        <v>145</v>
      </c>
      <c r="E324" s="183" t="s">
        <v>494</v>
      </c>
      <c r="F324" s="184" t="s">
        <v>495</v>
      </c>
      <c r="G324" s="185" t="s">
        <v>156</v>
      </c>
      <c r="H324" s="186">
        <v>158</v>
      </c>
      <c r="I324" s="187"/>
      <c r="J324" s="188">
        <f>ROUND(I324*H324,2)</f>
        <v>0</v>
      </c>
      <c r="K324" s="184" t="s">
        <v>1</v>
      </c>
      <c r="L324" s="35"/>
      <c r="M324" s="189" t="s">
        <v>1</v>
      </c>
      <c r="N324" s="190" t="s">
        <v>41</v>
      </c>
      <c r="O324" s="60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93" t="s">
        <v>165</v>
      </c>
      <c r="AT324" s="193" t="s">
        <v>145</v>
      </c>
      <c r="AU324" s="193" t="s">
        <v>84</v>
      </c>
      <c r="AY324" s="17" t="s">
        <v>143</v>
      </c>
      <c r="BE324" s="100">
        <f>IF(N324="základní",J324,0)</f>
        <v>0</v>
      </c>
      <c r="BF324" s="100">
        <f>IF(N324="snížená",J324,0)</f>
        <v>0</v>
      </c>
      <c r="BG324" s="100">
        <f>IF(N324="zákl. přenesená",J324,0)</f>
        <v>0</v>
      </c>
      <c r="BH324" s="100">
        <f>IF(N324="sníž. přenesená",J324,0)</f>
        <v>0</v>
      </c>
      <c r="BI324" s="100">
        <f>IF(N324="nulová",J324,0)</f>
        <v>0</v>
      </c>
      <c r="BJ324" s="17" t="s">
        <v>31</v>
      </c>
      <c r="BK324" s="100">
        <f>ROUND(I324*H324,2)</f>
        <v>0</v>
      </c>
      <c r="BL324" s="17" t="s">
        <v>165</v>
      </c>
      <c r="BM324" s="193" t="s">
        <v>496</v>
      </c>
    </row>
    <row r="325" spans="1:65" s="2" customFormat="1" ht="16.5" customHeight="1">
      <c r="A325" s="34"/>
      <c r="B325" s="151"/>
      <c r="C325" s="218" t="s">
        <v>497</v>
      </c>
      <c r="D325" s="218" t="s">
        <v>231</v>
      </c>
      <c r="E325" s="219" t="s">
        <v>498</v>
      </c>
      <c r="F325" s="220" t="s">
        <v>499</v>
      </c>
      <c r="G325" s="221" t="s">
        <v>156</v>
      </c>
      <c r="H325" s="222">
        <v>158</v>
      </c>
      <c r="I325" s="223"/>
      <c r="J325" s="224">
        <f>ROUND(I325*H325,2)</f>
        <v>0</v>
      </c>
      <c r="K325" s="220" t="s">
        <v>1</v>
      </c>
      <c r="L325" s="225"/>
      <c r="M325" s="228" t="s">
        <v>1</v>
      </c>
      <c r="N325" s="229" t="s">
        <v>41</v>
      </c>
      <c r="O325" s="230"/>
      <c r="P325" s="231">
        <f>O325*H325</f>
        <v>0</v>
      </c>
      <c r="Q325" s="231">
        <v>0</v>
      </c>
      <c r="R325" s="231">
        <f>Q325*H325</f>
        <v>0</v>
      </c>
      <c r="S325" s="231">
        <v>0</v>
      </c>
      <c r="T325" s="232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93" t="s">
        <v>333</v>
      </c>
      <c r="AT325" s="193" t="s">
        <v>231</v>
      </c>
      <c r="AU325" s="193" t="s">
        <v>84</v>
      </c>
      <c r="AY325" s="17" t="s">
        <v>143</v>
      </c>
      <c r="BE325" s="100">
        <f>IF(N325="základní",J325,0)</f>
        <v>0</v>
      </c>
      <c r="BF325" s="100">
        <f>IF(N325="snížená",J325,0)</f>
        <v>0</v>
      </c>
      <c r="BG325" s="100">
        <f>IF(N325="zákl. přenesená",J325,0)</f>
        <v>0</v>
      </c>
      <c r="BH325" s="100">
        <f>IF(N325="sníž. přenesená",J325,0)</f>
        <v>0</v>
      </c>
      <c r="BI325" s="100">
        <f>IF(N325="nulová",J325,0)</f>
        <v>0</v>
      </c>
      <c r="BJ325" s="17" t="s">
        <v>31</v>
      </c>
      <c r="BK325" s="100">
        <f>ROUND(I325*H325,2)</f>
        <v>0</v>
      </c>
      <c r="BL325" s="17" t="s">
        <v>165</v>
      </c>
      <c r="BM325" s="193" t="s">
        <v>500</v>
      </c>
    </row>
    <row r="326" spans="1:65" s="2" customFormat="1" ht="6.95" customHeight="1">
      <c r="A326" s="34"/>
      <c r="B326" s="49"/>
      <c r="C326" s="50"/>
      <c r="D326" s="50"/>
      <c r="E326" s="50"/>
      <c r="F326" s="50"/>
      <c r="G326" s="50"/>
      <c r="H326" s="50"/>
      <c r="I326" s="133"/>
      <c r="J326" s="50"/>
      <c r="K326" s="50"/>
      <c r="L326" s="35"/>
      <c r="M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</row>
  </sheetData>
  <autoFilter ref="C134:K325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1"/>
  <sheetViews>
    <sheetView showGridLines="0" topLeftCell="A73" workbookViewId="0">
      <selection activeCell="F174" sqref="F17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87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501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J108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ROUND((SUM(BE108:BE115) + SUM(BE135:BE300)),  0)</f>
        <v>0</v>
      </c>
      <c r="G35" s="34"/>
      <c r="H35" s="34"/>
      <c r="I35" s="121">
        <v>0.21</v>
      </c>
      <c r="J35" s="120">
        <f>ROUND(((SUM(BE108:BE115) + SUM(BE135:BE300))*I35),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ROUND((SUM(BF108:BF115) + SUM(BF135:BF300)),  0)</f>
        <v>0</v>
      </c>
      <c r="G36" s="34"/>
      <c r="H36" s="34"/>
      <c r="I36" s="121">
        <v>0.15</v>
      </c>
      <c r="J36" s="120">
        <f>ROUND(((SUM(BF108:BF115) + SUM(BF135:BF300))*I36),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ROUND((SUM(BG108:BG115) + SUM(BG135:BG300)),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ROUND((SUM(BH108:BH115) + SUM(BH135:BH300)),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ROUND((SUM(BI108:BI115) + SUM(BI135:BI300)),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PS 02 - Přeložka plynovodních přípojek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2246</v>
      </c>
      <c r="D96" s="34"/>
      <c r="E96" s="34"/>
      <c r="F96" s="34"/>
      <c r="G96" s="34"/>
      <c r="H96" s="34"/>
      <c r="I96" s="110"/>
      <c r="J96" s="73">
        <f>J135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1:65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J136</f>
        <v>0</v>
      </c>
      <c r="L97" s="139"/>
    </row>
    <row r="98" spans="1:65" s="10" customFormat="1" ht="19.899999999999999" customHeight="1">
      <c r="B98" s="144"/>
      <c r="D98" s="145" t="s">
        <v>118</v>
      </c>
      <c r="E98" s="146"/>
      <c r="F98" s="146"/>
      <c r="G98" s="146"/>
      <c r="H98" s="146"/>
      <c r="I98" s="147"/>
      <c r="J98" s="148">
        <f>J137</f>
        <v>0</v>
      </c>
      <c r="L98" s="144"/>
    </row>
    <row r="99" spans="1:65" s="10" customFormat="1" ht="19.899999999999999" customHeight="1">
      <c r="B99" s="144"/>
      <c r="D99" s="145" t="s">
        <v>119</v>
      </c>
      <c r="E99" s="146"/>
      <c r="F99" s="146"/>
      <c r="G99" s="146"/>
      <c r="H99" s="146"/>
      <c r="I99" s="147"/>
      <c r="J99" s="148">
        <f>J187</f>
        <v>0</v>
      </c>
      <c r="L99" s="144"/>
    </row>
    <row r="100" spans="1:65" s="10" customFormat="1" ht="19.899999999999999" customHeight="1">
      <c r="B100" s="144"/>
      <c r="D100" s="145" t="s">
        <v>120</v>
      </c>
      <c r="E100" s="146"/>
      <c r="F100" s="146"/>
      <c r="G100" s="146"/>
      <c r="H100" s="146"/>
      <c r="I100" s="147"/>
      <c r="J100" s="148">
        <f>J191</f>
        <v>0</v>
      </c>
      <c r="L100" s="144"/>
    </row>
    <row r="101" spans="1:65" s="10" customFormat="1" ht="19.899999999999999" customHeight="1">
      <c r="B101" s="144"/>
      <c r="D101" s="145" t="s">
        <v>121</v>
      </c>
      <c r="E101" s="146"/>
      <c r="F101" s="146"/>
      <c r="G101" s="146"/>
      <c r="H101" s="146"/>
      <c r="I101" s="147"/>
      <c r="J101" s="148">
        <f>J222</f>
        <v>0</v>
      </c>
      <c r="L101" s="144"/>
    </row>
    <row r="102" spans="1:65" s="9" customFormat="1" ht="24.95" customHeight="1">
      <c r="B102" s="139"/>
      <c r="D102" s="140" t="s">
        <v>122</v>
      </c>
      <c r="E102" s="141"/>
      <c r="F102" s="141"/>
      <c r="G102" s="141"/>
      <c r="H102" s="141"/>
      <c r="I102" s="142"/>
      <c r="J102" s="143">
        <f>J224</f>
        <v>0</v>
      </c>
      <c r="L102" s="139"/>
    </row>
    <row r="103" spans="1:65" s="10" customFormat="1" ht="19.899999999999999" customHeight="1">
      <c r="B103" s="144"/>
      <c r="D103" s="145" t="s">
        <v>123</v>
      </c>
      <c r="E103" s="146"/>
      <c r="F103" s="146"/>
      <c r="G103" s="146"/>
      <c r="H103" s="146"/>
      <c r="I103" s="147"/>
      <c r="J103" s="148">
        <f>J225</f>
        <v>0</v>
      </c>
      <c r="L103" s="144"/>
    </row>
    <row r="104" spans="1:65" s="10" customFormat="1" ht="19.899999999999999" customHeight="1">
      <c r="B104" s="144"/>
      <c r="D104" s="145" t="s">
        <v>124</v>
      </c>
      <c r="E104" s="146"/>
      <c r="F104" s="146"/>
      <c r="G104" s="146"/>
      <c r="H104" s="146"/>
      <c r="I104" s="147"/>
      <c r="J104" s="148">
        <f>J233</f>
        <v>0</v>
      </c>
      <c r="L104" s="144"/>
    </row>
    <row r="105" spans="1:65" s="10" customFormat="1" ht="19.899999999999999" customHeight="1">
      <c r="B105" s="144"/>
      <c r="D105" s="145" t="s">
        <v>125</v>
      </c>
      <c r="E105" s="146"/>
      <c r="F105" s="146"/>
      <c r="G105" s="146"/>
      <c r="H105" s="146"/>
      <c r="I105" s="147"/>
      <c r="J105" s="148">
        <f>J296</f>
        <v>0</v>
      </c>
      <c r="L105" s="144"/>
    </row>
    <row r="106" spans="1:65" s="2" customFormat="1" ht="21.75" customHeight="1">
      <c r="A106" s="34"/>
      <c r="B106" s="35"/>
      <c r="C106" s="34"/>
      <c r="D106" s="34"/>
      <c r="E106" s="34"/>
      <c r="F106" s="34"/>
      <c r="G106" s="34"/>
      <c r="H106" s="34"/>
      <c r="I106" s="110"/>
      <c r="J106" s="34"/>
      <c r="K106" s="34"/>
      <c r="L106" s="4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65" s="2" customFormat="1" ht="6.95" customHeight="1">
      <c r="A107" s="34"/>
      <c r="B107" s="35"/>
      <c r="C107" s="34"/>
      <c r="D107" s="34"/>
      <c r="E107" s="34"/>
      <c r="F107" s="34"/>
      <c r="G107" s="34"/>
      <c r="H107" s="34"/>
      <c r="I107" s="110"/>
      <c r="J107" s="34"/>
      <c r="K107" s="34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65" s="2" customFormat="1" ht="29.25" customHeight="1">
      <c r="A108" s="34"/>
      <c r="B108" s="35"/>
      <c r="C108" s="138"/>
      <c r="D108" s="34"/>
      <c r="E108" s="34"/>
      <c r="F108" s="34"/>
      <c r="G108" s="34"/>
      <c r="H108" s="34"/>
      <c r="I108" s="110"/>
      <c r="J108" s="149"/>
      <c r="K108" s="34"/>
      <c r="L108" s="44"/>
      <c r="N108" s="150" t="s">
        <v>40</v>
      </c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65" s="2" customFormat="1" ht="18" customHeight="1">
      <c r="A109" s="34"/>
      <c r="B109" s="151"/>
      <c r="C109" s="110"/>
      <c r="D109" s="284"/>
      <c r="E109" s="286"/>
      <c r="F109" s="286"/>
      <c r="G109" s="110"/>
      <c r="H109" s="110"/>
      <c r="I109" s="110"/>
      <c r="J109" s="96"/>
      <c r="K109" s="110"/>
      <c r="L109" s="153"/>
      <c r="M109" s="154"/>
      <c r="N109" s="155" t="s">
        <v>41</v>
      </c>
      <c r="O109" s="154"/>
      <c r="P109" s="154"/>
      <c r="Q109" s="154"/>
      <c r="R109" s="154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6" t="s">
        <v>126</v>
      </c>
      <c r="AZ109" s="154"/>
      <c r="BA109" s="154"/>
      <c r="BB109" s="154"/>
      <c r="BC109" s="154"/>
      <c r="BD109" s="154"/>
      <c r="BE109" s="157">
        <f t="shared" ref="BE109:BE114" si="0">IF(N109="základní",J109,0)</f>
        <v>0</v>
      </c>
      <c r="BF109" s="157">
        <f t="shared" ref="BF109:BF114" si="1">IF(N109="snížená",J109,0)</f>
        <v>0</v>
      </c>
      <c r="BG109" s="157">
        <f t="shared" ref="BG109:BG114" si="2">IF(N109="zákl. přenesená",J109,0)</f>
        <v>0</v>
      </c>
      <c r="BH109" s="157">
        <f t="shared" ref="BH109:BH114" si="3">IF(N109="sníž. přenesená",J109,0)</f>
        <v>0</v>
      </c>
      <c r="BI109" s="157">
        <f t="shared" ref="BI109:BI114" si="4">IF(N109="nulová",J109,0)</f>
        <v>0</v>
      </c>
      <c r="BJ109" s="156" t="s">
        <v>31</v>
      </c>
      <c r="BK109" s="154"/>
      <c r="BL109" s="154"/>
      <c r="BM109" s="154"/>
    </row>
    <row r="110" spans="1:65" s="2" customFormat="1" ht="18" customHeight="1">
      <c r="A110" s="34"/>
      <c r="B110" s="151"/>
      <c r="C110" s="110"/>
      <c r="D110" s="284"/>
      <c r="E110" s="286"/>
      <c r="F110" s="286"/>
      <c r="G110" s="110"/>
      <c r="H110" s="110"/>
      <c r="I110" s="110"/>
      <c r="J110" s="96"/>
      <c r="K110" s="110"/>
      <c r="L110" s="153"/>
      <c r="M110" s="154"/>
      <c r="N110" s="155" t="s">
        <v>41</v>
      </c>
      <c r="O110" s="154"/>
      <c r="P110" s="154"/>
      <c r="Q110" s="154"/>
      <c r="R110" s="154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6" t="s">
        <v>126</v>
      </c>
      <c r="AZ110" s="154"/>
      <c r="BA110" s="154"/>
      <c r="BB110" s="154"/>
      <c r="BC110" s="154"/>
      <c r="BD110" s="154"/>
      <c r="BE110" s="157">
        <f t="shared" si="0"/>
        <v>0</v>
      </c>
      <c r="BF110" s="157">
        <f t="shared" si="1"/>
        <v>0</v>
      </c>
      <c r="BG110" s="157">
        <f t="shared" si="2"/>
        <v>0</v>
      </c>
      <c r="BH110" s="157">
        <f t="shared" si="3"/>
        <v>0</v>
      </c>
      <c r="BI110" s="157">
        <f t="shared" si="4"/>
        <v>0</v>
      </c>
      <c r="BJ110" s="156" t="s">
        <v>31</v>
      </c>
      <c r="BK110" s="154"/>
      <c r="BL110" s="154"/>
      <c r="BM110" s="154"/>
    </row>
    <row r="111" spans="1:65" s="2" customFormat="1" ht="18" customHeight="1">
      <c r="A111" s="34"/>
      <c r="B111" s="151"/>
      <c r="C111" s="110"/>
      <c r="D111" s="284"/>
      <c r="E111" s="286"/>
      <c r="F111" s="286"/>
      <c r="G111" s="110"/>
      <c r="H111" s="110"/>
      <c r="I111" s="110"/>
      <c r="J111" s="96"/>
      <c r="K111" s="110"/>
      <c r="L111" s="153"/>
      <c r="M111" s="154"/>
      <c r="N111" s="155" t="s">
        <v>41</v>
      </c>
      <c r="O111" s="154"/>
      <c r="P111" s="154"/>
      <c r="Q111" s="154"/>
      <c r="R111" s="154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6" t="s">
        <v>126</v>
      </c>
      <c r="AZ111" s="154"/>
      <c r="BA111" s="154"/>
      <c r="BB111" s="154"/>
      <c r="BC111" s="154"/>
      <c r="BD111" s="154"/>
      <c r="BE111" s="157">
        <f t="shared" si="0"/>
        <v>0</v>
      </c>
      <c r="BF111" s="157">
        <f t="shared" si="1"/>
        <v>0</v>
      </c>
      <c r="BG111" s="157">
        <f t="shared" si="2"/>
        <v>0</v>
      </c>
      <c r="BH111" s="157">
        <f t="shared" si="3"/>
        <v>0</v>
      </c>
      <c r="BI111" s="157">
        <f t="shared" si="4"/>
        <v>0</v>
      </c>
      <c r="BJ111" s="156" t="s">
        <v>31</v>
      </c>
      <c r="BK111" s="154"/>
      <c r="BL111" s="154"/>
      <c r="BM111" s="154"/>
    </row>
    <row r="112" spans="1:65" s="2" customFormat="1" ht="18" customHeight="1">
      <c r="A112" s="34"/>
      <c r="B112" s="151"/>
      <c r="C112" s="110"/>
      <c r="D112" s="284"/>
      <c r="E112" s="286"/>
      <c r="F112" s="286"/>
      <c r="G112" s="110"/>
      <c r="H112" s="110"/>
      <c r="I112" s="110"/>
      <c r="J112" s="96"/>
      <c r="K112" s="110"/>
      <c r="L112" s="153"/>
      <c r="M112" s="154"/>
      <c r="N112" s="155" t="s">
        <v>41</v>
      </c>
      <c r="O112" s="154"/>
      <c r="P112" s="154"/>
      <c r="Q112" s="154"/>
      <c r="R112" s="154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6" t="s">
        <v>126</v>
      </c>
      <c r="AZ112" s="154"/>
      <c r="BA112" s="154"/>
      <c r="BB112" s="154"/>
      <c r="BC112" s="154"/>
      <c r="BD112" s="154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31</v>
      </c>
      <c r="BK112" s="154"/>
      <c r="BL112" s="154"/>
      <c r="BM112" s="154"/>
    </row>
    <row r="113" spans="1:65" s="2" customFormat="1" ht="18" customHeight="1">
      <c r="A113" s="34"/>
      <c r="B113" s="151"/>
      <c r="C113" s="110"/>
      <c r="D113" s="284"/>
      <c r="E113" s="286"/>
      <c r="F113" s="286"/>
      <c r="G113" s="110"/>
      <c r="H113" s="110"/>
      <c r="I113" s="110"/>
      <c r="J113" s="96"/>
      <c r="K113" s="110"/>
      <c r="L113" s="153"/>
      <c r="M113" s="154"/>
      <c r="N113" s="155" t="s">
        <v>41</v>
      </c>
      <c r="O113" s="154"/>
      <c r="P113" s="154"/>
      <c r="Q113" s="154"/>
      <c r="R113" s="154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6" t="s">
        <v>126</v>
      </c>
      <c r="AZ113" s="154"/>
      <c r="BA113" s="154"/>
      <c r="BB113" s="154"/>
      <c r="BC113" s="154"/>
      <c r="BD113" s="154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31</v>
      </c>
      <c r="BK113" s="154"/>
      <c r="BL113" s="154"/>
      <c r="BM113" s="154"/>
    </row>
    <row r="114" spans="1:65" s="2" customFormat="1" ht="18" customHeight="1">
      <c r="A114" s="34"/>
      <c r="B114" s="151"/>
      <c r="C114" s="110"/>
      <c r="D114" s="152"/>
      <c r="E114" s="110"/>
      <c r="F114" s="110"/>
      <c r="G114" s="110"/>
      <c r="H114" s="110"/>
      <c r="I114" s="110"/>
      <c r="J114" s="96"/>
      <c r="K114" s="110"/>
      <c r="L114" s="153"/>
      <c r="M114" s="154"/>
      <c r="N114" s="155" t="s">
        <v>41</v>
      </c>
      <c r="O114" s="154"/>
      <c r="P114" s="154"/>
      <c r="Q114" s="154"/>
      <c r="R114" s="154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6" t="s">
        <v>127</v>
      </c>
      <c r="AZ114" s="154"/>
      <c r="BA114" s="154"/>
      <c r="BB114" s="154"/>
      <c r="BC114" s="154"/>
      <c r="BD114" s="154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31</v>
      </c>
      <c r="BK114" s="154"/>
      <c r="BL114" s="154"/>
      <c r="BM114" s="154"/>
    </row>
    <row r="115" spans="1:65" s="2" customFormat="1">
      <c r="A115" s="34"/>
      <c r="B115" s="35"/>
      <c r="C115" s="34"/>
      <c r="D115" s="34"/>
      <c r="E115" s="34"/>
      <c r="F115" s="34"/>
      <c r="G115" s="34"/>
      <c r="H115" s="34"/>
      <c r="I115" s="110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29.25" customHeight="1">
      <c r="A116" s="34"/>
      <c r="B116" s="35"/>
      <c r="C116" s="104" t="s">
        <v>2244</v>
      </c>
      <c r="D116" s="105"/>
      <c r="E116" s="105"/>
      <c r="F116" s="105"/>
      <c r="G116" s="105"/>
      <c r="H116" s="105"/>
      <c r="I116" s="136"/>
      <c r="J116" s="106">
        <f>ROUND(J96+J108,0)</f>
        <v>0</v>
      </c>
      <c r="K116" s="105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49"/>
      <c r="C117" s="50"/>
      <c r="D117" s="50"/>
      <c r="E117" s="50"/>
      <c r="F117" s="50"/>
      <c r="G117" s="50"/>
      <c r="H117" s="50"/>
      <c r="I117" s="133"/>
      <c r="J117" s="50"/>
      <c r="K117" s="50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pans="1:65" s="2" customFormat="1" ht="6.95" customHeight="1">
      <c r="A121" s="34"/>
      <c r="B121" s="51"/>
      <c r="C121" s="52"/>
      <c r="D121" s="52"/>
      <c r="E121" s="52"/>
      <c r="F121" s="52"/>
      <c r="G121" s="52"/>
      <c r="H121" s="52"/>
      <c r="I121" s="134"/>
      <c r="J121" s="52"/>
      <c r="K121" s="52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4.95" customHeight="1">
      <c r="A122" s="34"/>
      <c r="B122" s="35"/>
      <c r="C122" s="21" t="s">
        <v>128</v>
      </c>
      <c r="D122" s="34"/>
      <c r="E122" s="34"/>
      <c r="F122" s="34"/>
      <c r="G122" s="34"/>
      <c r="H122" s="34"/>
      <c r="I122" s="110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6.95" customHeight="1">
      <c r="A123" s="34"/>
      <c r="B123" s="35"/>
      <c r="C123" s="34"/>
      <c r="D123" s="34"/>
      <c r="E123" s="34"/>
      <c r="F123" s="34"/>
      <c r="G123" s="34"/>
      <c r="H123" s="34"/>
      <c r="I123" s="110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2" customFormat="1" ht="12" customHeight="1">
      <c r="A124" s="34"/>
      <c r="B124" s="35"/>
      <c r="C124" s="27" t="s">
        <v>16</v>
      </c>
      <c r="D124" s="34"/>
      <c r="E124" s="34"/>
      <c r="F124" s="34"/>
      <c r="G124" s="34"/>
      <c r="H124" s="34"/>
      <c r="I124" s="110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5" s="2" customFormat="1" ht="16.5" customHeight="1">
      <c r="A125" s="34"/>
      <c r="B125" s="35"/>
      <c r="C125" s="34"/>
      <c r="D125" s="34"/>
      <c r="E125" s="287" t="str">
        <f>E7</f>
        <v>Brno, Bratří Mrštíků - rekonstrukce kanalizace</v>
      </c>
      <c r="F125" s="288"/>
      <c r="G125" s="288"/>
      <c r="H125" s="288"/>
      <c r="I125" s="110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5" s="2" customFormat="1" ht="12" customHeight="1">
      <c r="A126" s="34"/>
      <c r="B126" s="35"/>
      <c r="C126" s="27" t="s">
        <v>110</v>
      </c>
      <c r="D126" s="34"/>
      <c r="E126" s="34"/>
      <c r="F126" s="34"/>
      <c r="G126" s="34"/>
      <c r="H126" s="34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5" s="2" customFormat="1" ht="16.5" customHeight="1">
      <c r="A127" s="34"/>
      <c r="B127" s="35"/>
      <c r="C127" s="34"/>
      <c r="D127" s="34"/>
      <c r="E127" s="280" t="str">
        <f>E9</f>
        <v>PS 02 - Přeložka plynovodních přípojek</v>
      </c>
      <c r="F127" s="289"/>
      <c r="G127" s="289"/>
      <c r="H127" s="289"/>
      <c r="I127" s="110"/>
      <c r="J127" s="34"/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65" s="2" customFormat="1" ht="6.95" customHeight="1">
      <c r="A128" s="34"/>
      <c r="B128" s="35"/>
      <c r="C128" s="34"/>
      <c r="D128" s="34"/>
      <c r="E128" s="34"/>
      <c r="F128" s="34"/>
      <c r="G128" s="34"/>
      <c r="H128" s="34"/>
      <c r="I128" s="110"/>
      <c r="J128" s="34"/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2" customHeight="1">
      <c r="A129" s="34"/>
      <c r="B129" s="35"/>
      <c r="C129" s="27" t="s">
        <v>20</v>
      </c>
      <c r="D129" s="34"/>
      <c r="E129" s="34"/>
      <c r="F129" s="25" t="str">
        <f>F12</f>
        <v xml:space="preserve"> </v>
      </c>
      <c r="G129" s="34"/>
      <c r="H129" s="34"/>
      <c r="I129" s="111" t="s">
        <v>22</v>
      </c>
      <c r="J129" s="57" t="str">
        <f>IF(J12="","",J12)</f>
        <v>15. 5. 2020</v>
      </c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6.95" customHeight="1">
      <c r="A130" s="34"/>
      <c r="B130" s="35"/>
      <c r="C130" s="34"/>
      <c r="D130" s="34"/>
      <c r="E130" s="34"/>
      <c r="F130" s="34"/>
      <c r="G130" s="34"/>
      <c r="H130" s="34"/>
      <c r="I130" s="110"/>
      <c r="J130" s="34"/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5.2" customHeight="1">
      <c r="A131" s="34"/>
      <c r="B131" s="35"/>
      <c r="C131" s="27" t="s">
        <v>24</v>
      </c>
      <c r="D131" s="34"/>
      <c r="E131" s="34"/>
      <c r="F131" s="25" t="str">
        <f>E15</f>
        <v xml:space="preserve"> </v>
      </c>
      <c r="G131" s="34"/>
      <c r="H131" s="34"/>
      <c r="I131" s="111" t="s">
        <v>29</v>
      </c>
      <c r="J131" s="30" t="str">
        <f>E21</f>
        <v xml:space="preserve"> </v>
      </c>
      <c r="K131" s="34"/>
      <c r="L131" s="4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5.2" customHeight="1">
      <c r="A132" s="34"/>
      <c r="B132" s="35"/>
      <c r="C132" s="27" t="s">
        <v>27</v>
      </c>
      <c r="D132" s="34"/>
      <c r="E132" s="34"/>
      <c r="F132" s="25" t="str">
        <f>IF(E18="","",E18)</f>
        <v>Vyplň údaj</v>
      </c>
      <c r="G132" s="34"/>
      <c r="H132" s="34"/>
      <c r="I132" s="111" t="s">
        <v>32</v>
      </c>
      <c r="J132" s="30" t="str">
        <f>E24</f>
        <v xml:space="preserve"> </v>
      </c>
      <c r="K132" s="34"/>
      <c r="L132" s="4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2" customFormat="1" ht="10.35" customHeight="1">
      <c r="A133" s="34"/>
      <c r="B133" s="35"/>
      <c r="C133" s="34"/>
      <c r="D133" s="34"/>
      <c r="E133" s="34"/>
      <c r="F133" s="34"/>
      <c r="G133" s="34"/>
      <c r="H133" s="34"/>
      <c r="I133" s="110"/>
      <c r="J133" s="34"/>
      <c r="K133" s="34"/>
      <c r="L133" s="4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5" s="11" customFormat="1" ht="29.25" customHeight="1">
      <c r="A134" s="158"/>
      <c r="B134" s="159"/>
      <c r="C134" s="160" t="s">
        <v>129</v>
      </c>
      <c r="D134" s="161" t="s">
        <v>61</v>
      </c>
      <c r="E134" s="161" t="s">
        <v>57</v>
      </c>
      <c r="F134" s="161" t="s">
        <v>58</v>
      </c>
      <c r="G134" s="161" t="s">
        <v>130</v>
      </c>
      <c r="H134" s="161" t="s">
        <v>131</v>
      </c>
      <c r="I134" s="162" t="s">
        <v>132</v>
      </c>
      <c r="J134" s="161" t="s">
        <v>115</v>
      </c>
      <c r="K134" s="163" t="s">
        <v>133</v>
      </c>
      <c r="L134" s="164"/>
      <c r="M134" s="64" t="s">
        <v>1</v>
      </c>
      <c r="N134" s="65" t="s">
        <v>40</v>
      </c>
      <c r="O134" s="65" t="s">
        <v>134</v>
      </c>
      <c r="P134" s="65" t="s">
        <v>135</v>
      </c>
      <c r="Q134" s="65" t="s">
        <v>136</v>
      </c>
      <c r="R134" s="65" t="s">
        <v>137</v>
      </c>
      <c r="S134" s="65" t="s">
        <v>138</v>
      </c>
      <c r="T134" s="66" t="s">
        <v>139</v>
      </c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</row>
    <row r="135" spans="1:65" s="2" customFormat="1" ht="22.9" customHeight="1">
      <c r="A135" s="34"/>
      <c r="B135" s="35"/>
      <c r="C135" s="71" t="s">
        <v>140</v>
      </c>
      <c r="D135" s="34"/>
      <c r="E135" s="34"/>
      <c r="F135" s="34"/>
      <c r="G135" s="34"/>
      <c r="H135" s="34"/>
      <c r="I135" s="110"/>
      <c r="J135" s="165">
        <f>BK135</f>
        <v>0</v>
      </c>
      <c r="K135" s="34"/>
      <c r="L135" s="35"/>
      <c r="M135" s="67"/>
      <c r="N135" s="58"/>
      <c r="O135" s="68"/>
      <c r="P135" s="166">
        <f>P136+P224</f>
        <v>0</v>
      </c>
      <c r="Q135" s="68"/>
      <c r="R135" s="166">
        <f>R136+R224</f>
        <v>73.260705919999992</v>
      </c>
      <c r="S135" s="68"/>
      <c r="T135" s="167">
        <f>T136+T224</f>
        <v>52.2136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74</v>
      </c>
      <c r="AU135" s="17" t="s">
        <v>116</v>
      </c>
      <c r="BK135" s="168">
        <f>BK136+BK224</f>
        <v>0</v>
      </c>
    </row>
    <row r="136" spans="1:65" s="12" customFormat="1" ht="25.9" customHeight="1">
      <c r="B136" s="169"/>
      <c r="D136" s="170" t="s">
        <v>74</v>
      </c>
      <c r="E136" s="171" t="s">
        <v>141</v>
      </c>
      <c r="F136" s="171" t="s">
        <v>142</v>
      </c>
      <c r="I136" s="172"/>
      <c r="J136" s="173">
        <f>BK136</f>
        <v>0</v>
      </c>
      <c r="L136" s="169"/>
      <c r="M136" s="174"/>
      <c r="N136" s="175"/>
      <c r="O136" s="175"/>
      <c r="P136" s="176">
        <f>P137+P187+P191+P222</f>
        <v>0</v>
      </c>
      <c r="Q136" s="175"/>
      <c r="R136" s="176">
        <f>R137+R187+R191+R222</f>
        <v>73.260705919999992</v>
      </c>
      <c r="S136" s="175"/>
      <c r="T136" s="177">
        <f>T137+T187+T191+T222</f>
        <v>52.2136</v>
      </c>
      <c r="AR136" s="170" t="s">
        <v>31</v>
      </c>
      <c r="AT136" s="178" t="s">
        <v>74</v>
      </c>
      <c r="AU136" s="178" t="s">
        <v>75</v>
      </c>
      <c r="AY136" s="170" t="s">
        <v>143</v>
      </c>
      <c r="BK136" s="179">
        <f>BK137+BK187+BK191+BK222</f>
        <v>0</v>
      </c>
    </row>
    <row r="137" spans="1:65" s="12" customFormat="1" ht="22.9" customHeight="1">
      <c r="B137" s="169"/>
      <c r="D137" s="170" t="s">
        <v>74</v>
      </c>
      <c r="E137" s="180" t="s">
        <v>31</v>
      </c>
      <c r="F137" s="180" t="s">
        <v>144</v>
      </c>
      <c r="I137" s="172"/>
      <c r="J137" s="181">
        <f>BK137</f>
        <v>0</v>
      </c>
      <c r="L137" s="169"/>
      <c r="M137" s="174"/>
      <c r="N137" s="175"/>
      <c r="O137" s="175"/>
      <c r="P137" s="176">
        <f>SUM(P138:P186)</f>
        <v>0</v>
      </c>
      <c r="Q137" s="175"/>
      <c r="R137" s="176">
        <f>SUM(R138:R186)</f>
        <v>0.92928000000000011</v>
      </c>
      <c r="S137" s="175"/>
      <c r="T137" s="177">
        <f>SUM(T138:T186)</f>
        <v>0</v>
      </c>
      <c r="AR137" s="170" t="s">
        <v>31</v>
      </c>
      <c r="AT137" s="178" t="s">
        <v>74</v>
      </c>
      <c r="AU137" s="178" t="s">
        <v>31</v>
      </c>
      <c r="AY137" s="170" t="s">
        <v>143</v>
      </c>
      <c r="BK137" s="179">
        <f>SUM(BK138:BK186)</f>
        <v>0</v>
      </c>
    </row>
    <row r="138" spans="1:65" s="2" customFormat="1" ht="16.5" customHeight="1">
      <c r="A138" s="34"/>
      <c r="B138" s="151"/>
      <c r="C138" s="182" t="s">
        <v>31</v>
      </c>
      <c r="D138" s="182" t="s">
        <v>145</v>
      </c>
      <c r="E138" s="183" t="s">
        <v>146</v>
      </c>
      <c r="F138" s="184" t="s">
        <v>147</v>
      </c>
      <c r="G138" s="185" t="s">
        <v>148</v>
      </c>
      <c r="H138" s="186">
        <v>10</v>
      </c>
      <c r="I138" s="187"/>
      <c r="J138" s="188">
        <f>ROUND(I138*H138,2)</f>
        <v>0</v>
      </c>
      <c r="K138" s="184" t="s">
        <v>1</v>
      </c>
      <c r="L138" s="35"/>
      <c r="M138" s="189" t="s">
        <v>1</v>
      </c>
      <c r="N138" s="190" t="s">
        <v>41</v>
      </c>
      <c r="O138" s="60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3" t="s">
        <v>149</v>
      </c>
      <c r="AT138" s="193" t="s">
        <v>145</v>
      </c>
      <c r="AU138" s="193" t="s">
        <v>84</v>
      </c>
      <c r="AY138" s="17" t="s">
        <v>143</v>
      </c>
      <c r="BE138" s="100">
        <f>IF(N138="základní",J138,0)</f>
        <v>0</v>
      </c>
      <c r="BF138" s="100">
        <f>IF(N138="snížená",J138,0)</f>
        <v>0</v>
      </c>
      <c r="BG138" s="100">
        <f>IF(N138="zákl. přenesená",J138,0)</f>
        <v>0</v>
      </c>
      <c r="BH138" s="100">
        <f>IF(N138="sníž. přenesená",J138,0)</f>
        <v>0</v>
      </c>
      <c r="BI138" s="100">
        <f>IF(N138="nulová",J138,0)</f>
        <v>0</v>
      </c>
      <c r="BJ138" s="17" t="s">
        <v>31</v>
      </c>
      <c r="BK138" s="100">
        <f>ROUND(I138*H138,2)</f>
        <v>0</v>
      </c>
      <c r="BL138" s="17" t="s">
        <v>149</v>
      </c>
      <c r="BM138" s="193" t="s">
        <v>502</v>
      </c>
    </row>
    <row r="139" spans="1:65" s="13" customFormat="1">
      <c r="B139" s="194"/>
      <c r="D139" s="195" t="s">
        <v>151</v>
      </c>
      <c r="E139" s="196" t="s">
        <v>1</v>
      </c>
      <c r="F139" s="197" t="s">
        <v>152</v>
      </c>
      <c r="H139" s="196" t="s">
        <v>1</v>
      </c>
      <c r="I139" s="198"/>
      <c r="L139" s="194"/>
      <c r="M139" s="199"/>
      <c r="N139" s="200"/>
      <c r="O139" s="200"/>
      <c r="P139" s="200"/>
      <c r="Q139" s="200"/>
      <c r="R139" s="200"/>
      <c r="S139" s="200"/>
      <c r="T139" s="201"/>
      <c r="AT139" s="196" t="s">
        <v>151</v>
      </c>
      <c r="AU139" s="196" t="s">
        <v>84</v>
      </c>
      <c r="AV139" s="13" t="s">
        <v>31</v>
      </c>
      <c r="AW139" s="13" t="s">
        <v>30</v>
      </c>
      <c r="AX139" s="13" t="s">
        <v>75</v>
      </c>
      <c r="AY139" s="196" t="s">
        <v>143</v>
      </c>
    </row>
    <row r="140" spans="1:65" s="14" customFormat="1">
      <c r="B140" s="202"/>
      <c r="D140" s="195" t="s">
        <v>151</v>
      </c>
      <c r="E140" s="203" t="s">
        <v>1</v>
      </c>
      <c r="F140" s="204" t="s">
        <v>153</v>
      </c>
      <c r="H140" s="205">
        <v>10</v>
      </c>
      <c r="I140" s="206"/>
      <c r="L140" s="202"/>
      <c r="M140" s="207"/>
      <c r="N140" s="208"/>
      <c r="O140" s="208"/>
      <c r="P140" s="208"/>
      <c r="Q140" s="208"/>
      <c r="R140" s="208"/>
      <c r="S140" s="208"/>
      <c r="T140" s="209"/>
      <c r="AT140" s="203" t="s">
        <v>151</v>
      </c>
      <c r="AU140" s="203" t="s">
        <v>84</v>
      </c>
      <c r="AV140" s="14" t="s">
        <v>84</v>
      </c>
      <c r="AW140" s="14" t="s">
        <v>30</v>
      </c>
      <c r="AX140" s="14" t="s">
        <v>31</v>
      </c>
      <c r="AY140" s="203" t="s">
        <v>143</v>
      </c>
    </row>
    <row r="141" spans="1:65" s="2" customFormat="1" ht="16.5" customHeight="1">
      <c r="A141" s="34"/>
      <c r="B141" s="151"/>
      <c r="C141" s="182" t="s">
        <v>84</v>
      </c>
      <c r="D141" s="182" t="s">
        <v>145</v>
      </c>
      <c r="E141" s="183" t="s">
        <v>154</v>
      </c>
      <c r="F141" s="184" t="s">
        <v>155</v>
      </c>
      <c r="G141" s="185" t="s">
        <v>156</v>
      </c>
      <c r="H141" s="186">
        <v>29</v>
      </c>
      <c r="I141" s="187"/>
      <c r="J141" s="188">
        <f>ROUND(I141*H141,2)</f>
        <v>0</v>
      </c>
      <c r="K141" s="184" t="s">
        <v>1</v>
      </c>
      <c r="L141" s="35"/>
      <c r="M141" s="189" t="s">
        <v>1</v>
      </c>
      <c r="N141" s="190" t="s">
        <v>41</v>
      </c>
      <c r="O141" s="60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3" t="s">
        <v>149</v>
      </c>
      <c r="AT141" s="193" t="s">
        <v>145</v>
      </c>
      <c r="AU141" s="193" t="s">
        <v>84</v>
      </c>
      <c r="AY141" s="17" t="s">
        <v>143</v>
      </c>
      <c r="BE141" s="100">
        <f>IF(N141="základní",J141,0)</f>
        <v>0</v>
      </c>
      <c r="BF141" s="100">
        <f>IF(N141="snížená",J141,0)</f>
        <v>0</v>
      </c>
      <c r="BG141" s="100">
        <f>IF(N141="zákl. přenesená",J141,0)</f>
        <v>0</v>
      </c>
      <c r="BH141" s="100">
        <f>IF(N141="sníž. přenesená",J141,0)</f>
        <v>0</v>
      </c>
      <c r="BI141" s="100">
        <f>IF(N141="nulová",J141,0)</f>
        <v>0</v>
      </c>
      <c r="BJ141" s="17" t="s">
        <v>31</v>
      </c>
      <c r="BK141" s="100">
        <f>ROUND(I141*H141,2)</f>
        <v>0</v>
      </c>
      <c r="BL141" s="17" t="s">
        <v>149</v>
      </c>
      <c r="BM141" s="193" t="s">
        <v>84</v>
      </c>
    </row>
    <row r="142" spans="1:65" s="14" customFormat="1">
      <c r="B142" s="202"/>
      <c r="D142" s="195" t="s">
        <v>151</v>
      </c>
      <c r="E142" s="203" t="s">
        <v>1</v>
      </c>
      <c r="F142" s="204" t="s">
        <v>503</v>
      </c>
      <c r="H142" s="205">
        <v>29</v>
      </c>
      <c r="I142" s="206"/>
      <c r="L142" s="202"/>
      <c r="M142" s="207"/>
      <c r="N142" s="208"/>
      <c r="O142" s="208"/>
      <c r="P142" s="208"/>
      <c r="Q142" s="208"/>
      <c r="R142" s="208"/>
      <c r="S142" s="208"/>
      <c r="T142" s="209"/>
      <c r="AT142" s="203" t="s">
        <v>151</v>
      </c>
      <c r="AU142" s="203" t="s">
        <v>84</v>
      </c>
      <c r="AV142" s="14" t="s">
        <v>84</v>
      </c>
      <c r="AW142" s="14" t="s">
        <v>30</v>
      </c>
      <c r="AX142" s="14" t="s">
        <v>75</v>
      </c>
      <c r="AY142" s="203" t="s">
        <v>143</v>
      </c>
    </row>
    <row r="143" spans="1:65" s="15" customFormat="1">
      <c r="B143" s="210"/>
      <c r="D143" s="195" t="s">
        <v>151</v>
      </c>
      <c r="E143" s="211" t="s">
        <v>1</v>
      </c>
      <c r="F143" s="212" t="s">
        <v>158</v>
      </c>
      <c r="H143" s="213">
        <v>29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151</v>
      </c>
      <c r="AU143" s="211" t="s">
        <v>84</v>
      </c>
      <c r="AV143" s="15" t="s">
        <v>149</v>
      </c>
      <c r="AW143" s="15" t="s">
        <v>30</v>
      </c>
      <c r="AX143" s="15" t="s">
        <v>31</v>
      </c>
      <c r="AY143" s="211" t="s">
        <v>143</v>
      </c>
    </row>
    <row r="144" spans="1:65" s="2" customFormat="1" ht="16.5" customHeight="1">
      <c r="A144" s="34"/>
      <c r="B144" s="151"/>
      <c r="C144" s="182" t="s">
        <v>159</v>
      </c>
      <c r="D144" s="182" t="s">
        <v>145</v>
      </c>
      <c r="E144" s="183" t="s">
        <v>160</v>
      </c>
      <c r="F144" s="184" t="s">
        <v>161</v>
      </c>
      <c r="G144" s="185" t="s">
        <v>156</v>
      </c>
      <c r="H144" s="186">
        <v>8</v>
      </c>
      <c r="I144" s="187"/>
      <c r="J144" s="188">
        <f>ROUND(I144*H144,2)</f>
        <v>0</v>
      </c>
      <c r="K144" s="184" t="s">
        <v>162</v>
      </c>
      <c r="L144" s="35"/>
      <c r="M144" s="189" t="s">
        <v>1</v>
      </c>
      <c r="N144" s="190" t="s">
        <v>41</v>
      </c>
      <c r="O144" s="60"/>
      <c r="P144" s="191">
        <f>O144*H144</f>
        <v>0</v>
      </c>
      <c r="Q144" s="191">
        <v>3.6900000000000002E-2</v>
      </c>
      <c r="R144" s="191">
        <f>Q144*H144</f>
        <v>0.29520000000000002</v>
      </c>
      <c r="S144" s="191">
        <v>0</v>
      </c>
      <c r="T144" s="192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3" t="s">
        <v>149</v>
      </c>
      <c r="AT144" s="193" t="s">
        <v>145</v>
      </c>
      <c r="AU144" s="193" t="s">
        <v>84</v>
      </c>
      <c r="AY144" s="17" t="s">
        <v>143</v>
      </c>
      <c r="BE144" s="100">
        <f>IF(N144="základní",J144,0)</f>
        <v>0</v>
      </c>
      <c r="BF144" s="100">
        <f>IF(N144="snížená",J144,0)</f>
        <v>0</v>
      </c>
      <c r="BG144" s="100">
        <f>IF(N144="zákl. přenesená",J144,0)</f>
        <v>0</v>
      </c>
      <c r="BH144" s="100">
        <f>IF(N144="sníž. přenesená",J144,0)</f>
        <v>0</v>
      </c>
      <c r="BI144" s="100">
        <f>IF(N144="nulová",J144,0)</f>
        <v>0</v>
      </c>
      <c r="BJ144" s="17" t="s">
        <v>31</v>
      </c>
      <c r="BK144" s="100">
        <f>ROUND(I144*H144,2)</f>
        <v>0</v>
      </c>
      <c r="BL144" s="17" t="s">
        <v>149</v>
      </c>
      <c r="BM144" s="193" t="s">
        <v>149</v>
      </c>
    </row>
    <row r="145" spans="1:65" s="2" customFormat="1" ht="16.5" customHeight="1">
      <c r="A145" s="34"/>
      <c r="B145" s="151"/>
      <c r="C145" s="182" t="s">
        <v>149</v>
      </c>
      <c r="D145" s="182" t="s">
        <v>145</v>
      </c>
      <c r="E145" s="183" t="s">
        <v>163</v>
      </c>
      <c r="F145" s="184" t="s">
        <v>164</v>
      </c>
      <c r="G145" s="185" t="s">
        <v>156</v>
      </c>
      <c r="H145" s="186">
        <v>8</v>
      </c>
      <c r="I145" s="187"/>
      <c r="J145" s="188">
        <f>ROUND(I145*H145,2)</f>
        <v>0</v>
      </c>
      <c r="K145" s="184" t="s">
        <v>162</v>
      </c>
      <c r="L145" s="35"/>
      <c r="M145" s="189" t="s">
        <v>1</v>
      </c>
      <c r="N145" s="190" t="s">
        <v>41</v>
      </c>
      <c r="O145" s="60"/>
      <c r="P145" s="191">
        <f>O145*H145</f>
        <v>0</v>
      </c>
      <c r="Q145" s="191">
        <v>6.0000000000000002E-5</v>
      </c>
      <c r="R145" s="191">
        <f>Q145*H145</f>
        <v>4.8000000000000001E-4</v>
      </c>
      <c r="S145" s="191">
        <v>0</v>
      </c>
      <c r="T145" s="192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3" t="s">
        <v>165</v>
      </c>
      <c r="AT145" s="193" t="s">
        <v>145</v>
      </c>
      <c r="AU145" s="193" t="s">
        <v>84</v>
      </c>
      <c r="AY145" s="17" t="s">
        <v>143</v>
      </c>
      <c r="BE145" s="100">
        <f>IF(N145="základní",J145,0)</f>
        <v>0</v>
      </c>
      <c r="BF145" s="100">
        <f>IF(N145="snížená",J145,0)</f>
        <v>0</v>
      </c>
      <c r="BG145" s="100">
        <f>IF(N145="zákl. přenesená",J145,0)</f>
        <v>0</v>
      </c>
      <c r="BH145" s="100">
        <f>IF(N145="sníž. přenesená",J145,0)</f>
        <v>0</v>
      </c>
      <c r="BI145" s="100">
        <f>IF(N145="nulová",J145,0)</f>
        <v>0</v>
      </c>
      <c r="BJ145" s="17" t="s">
        <v>31</v>
      </c>
      <c r="BK145" s="100">
        <f>ROUND(I145*H145,2)</f>
        <v>0</v>
      </c>
      <c r="BL145" s="17" t="s">
        <v>165</v>
      </c>
      <c r="BM145" s="193" t="s">
        <v>504</v>
      </c>
    </row>
    <row r="146" spans="1:65" s="14" customFormat="1">
      <c r="B146" s="202"/>
      <c r="D146" s="195" t="s">
        <v>151</v>
      </c>
      <c r="E146" s="203" t="s">
        <v>1</v>
      </c>
      <c r="F146" s="204" t="s">
        <v>186</v>
      </c>
      <c r="H146" s="205">
        <v>8</v>
      </c>
      <c r="I146" s="206"/>
      <c r="L146" s="202"/>
      <c r="M146" s="207"/>
      <c r="N146" s="208"/>
      <c r="O146" s="208"/>
      <c r="P146" s="208"/>
      <c r="Q146" s="208"/>
      <c r="R146" s="208"/>
      <c r="S146" s="208"/>
      <c r="T146" s="209"/>
      <c r="AT146" s="203" t="s">
        <v>151</v>
      </c>
      <c r="AU146" s="203" t="s">
        <v>84</v>
      </c>
      <c r="AV146" s="14" t="s">
        <v>84</v>
      </c>
      <c r="AW146" s="14" t="s">
        <v>30</v>
      </c>
      <c r="AX146" s="14" t="s">
        <v>31</v>
      </c>
      <c r="AY146" s="203" t="s">
        <v>143</v>
      </c>
    </row>
    <row r="147" spans="1:65" s="2" customFormat="1" ht="16.5" customHeight="1">
      <c r="A147" s="34"/>
      <c r="B147" s="151"/>
      <c r="C147" s="182" t="s">
        <v>167</v>
      </c>
      <c r="D147" s="182" t="s">
        <v>145</v>
      </c>
      <c r="E147" s="183" t="s">
        <v>168</v>
      </c>
      <c r="F147" s="184" t="s">
        <v>169</v>
      </c>
      <c r="G147" s="185" t="s">
        <v>156</v>
      </c>
      <c r="H147" s="186">
        <v>8</v>
      </c>
      <c r="I147" s="187"/>
      <c r="J147" s="188">
        <f>ROUND(I147*H147,2)</f>
        <v>0</v>
      </c>
      <c r="K147" s="184" t="s">
        <v>162</v>
      </c>
      <c r="L147" s="35"/>
      <c r="M147" s="189" t="s">
        <v>1</v>
      </c>
      <c r="N147" s="190" t="s">
        <v>41</v>
      </c>
      <c r="O147" s="60"/>
      <c r="P147" s="191">
        <f>O147*H147</f>
        <v>0</v>
      </c>
      <c r="Q147" s="191">
        <v>7.9200000000000007E-2</v>
      </c>
      <c r="R147" s="191">
        <f>Q147*H147</f>
        <v>0.63360000000000005</v>
      </c>
      <c r="S147" s="191">
        <v>0</v>
      </c>
      <c r="T147" s="192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3" t="s">
        <v>165</v>
      </c>
      <c r="AT147" s="193" t="s">
        <v>145</v>
      </c>
      <c r="AU147" s="193" t="s">
        <v>84</v>
      </c>
      <c r="AY147" s="17" t="s">
        <v>143</v>
      </c>
      <c r="BE147" s="100">
        <f>IF(N147="základní",J147,0)</f>
        <v>0</v>
      </c>
      <c r="BF147" s="100">
        <f>IF(N147="snížená",J147,0)</f>
        <v>0</v>
      </c>
      <c r="BG147" s="100">
        <f>IF(N147="zákl. přenesená",J147,0)</f>
        <v>0</v>
      </c>
      <c r="BH147" s="100">
        <f>IF(N147="sníž. přenesená",J147,0)</f>
        <v>0</v>
      </c>
      <c r="BI147" s="100">
        <f>IF(N147="nulová",J147,0)</f>
        <v>0</v>
      </c>
      <c r="BJ147" s="17" t="s">
        <v>31</v>
      </c>
      <c r="BK147" s="100">
        <f>ROUND(I147*H147,2)</f>
        <v>0</v>
      </c>
      <c r="BL147" s="17" t="s">
        <v>165</v>
      </c>
      <c r="BM147" s="193" t="s">
        <v>505</v>
      </c>
    </row>
    <row r="148" spans="1:65" s="14" customFormat="1">
      <c r="B148" s="202"/>
      <c r="D148" s="195" t="s">
        <v>151</v>
      </c>
      <c r="E148" s="203" t="s">
        <v>1</v>
      </c>
      <c r="F148" s="204" t="s">
        <v>186</v>
      </c>
      <c r="H148" s="205">
        <v>8</v>
      </c>
      <c r="I148" s="206"/>
      <c r="L148" s="202"/>
      <c r="M148" s="207"/>
      <c r="N148" s="208"/>
      <c r="O148" s="208"/>
      <c r="P148" s="208"/>
      <c r="Q148" s="208"/>
      <c r="R148" s="208"/>
      <c r="S148" s="208"/>
      <c r="T148" s="209"/>
      <c r="AT148" s="203" t="s">
        <v>151</v>
      </c>
      <c r="AU148" s="203" t="s">
        <v>84</v>
      </c>
      <c r="AV148" s="14" t="s">
        <v>84</v>
      </c>
      <c r="AW148" s="14" t="s">
        <v>30</v>
      </c>
      <c r="AX148" s="14" t="s">
        <v>31</v>
      </c>
      <c r="AY148" s="203" t="s">
        <v>143</v>
      </c>
    </row>
    <row r="149" spans="1:65" s="2" customFormat="1" ht="21.75" customHeight="1">
      <c r="A149" s="34"/>
      <c r="B149" s="151"/>
      <c r="C149" s="182" t="s">
        <v>171</v>
      </c>
      <c r="D149" s="182" t="s">
        <v>145</v>
      </c>
      <c r="E149" s="183" t="s">
        <v>506</v>
      </c>
      <c r="F149" s="184" t="s">
        <v>507</v>
      </c>
      <c r="G149" s="185" t="s">
        <v>174</v>
      </c>
      <c r="H149" s="186">
        <v>34.843000000000004</v>
      </c>
      <c r="I149" s="187"/>
      <c r="J149" s="188">
        <f>ROUND(I149*H149,2)</f>
        <v>0</v>
      </c>
      <c r="K149" s="184" t="s">
        <v>162</v>
      </c>
      <c r="L149" s="35"/>
      <c r="M149" s="189" t="s">
        <v>1</v>
      </c>
      <c r="N149" s="190" t="s">
        <v>41</v>
      </c>
      <c r="O149" s="60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3" t="s">
        <v>149</v>
      </c>
      <c r="AT149" s="193" t="s">
        <v>145</v>
      </c>
      <c r="AU149" s="193" t="s">
        <v>84</v>
      </c>
      <c r="AY149" s="17" t="s">
        <v>143</v>
      </c>
      <c r="BE149" s="100">
        <f>IF(N149="základní",J149,0)</f>
        <v>0</v>
      </c>
      <c r="BF149" s="100">
        <f>IF(N149="snížená",J149,0)</f>
        <v>0</v>
      </c>
      <c r="BG149" s="100">
        <f>IF(N149="zákl. přenesená",J149,0)</f>
        <v>0</v>
      </c>
      <c r="BH149" s="100">
        <f>IF(N149="sníž. přenesená",J149,0)</f>
        <v>0</v>
      </c>
      <c r="BI149" s="100">
        <f>IF(N149="nulová",J149,0)</f>
        <v>0</v>
      </c>
      <c r="BJ149" s="17" t="s">
        <v>31</v>
      </c>
      <c r="BK149" s="100">
        <f>ROUND(I149*H149,2)</f>
        <v>0</v>
      </c>
      <c r="BL149" s="17" t="s">
        <v>149</v>
      </c>
      <c r="BM149" s="193" t="s">
        <v>508</v>
      </c>
    </row>
    <row r="150" spans="1:65" s="14" customFormat="1">
      <c r="B150" s="202"/>
      <c r="D150" s="195" t="s">
        <v>151</v>
      </c>
      <c r="E150" s="203" t="s">
        <v>1</v>
      </c>
      <c r="F150" s="204" t="s">
        <v>509</v>
      </c>
      <c r="H150" s="205">
        <v>35.951999999999998</v>
      </c>
      <c r="I150" s="206"/>
      <c r="L150" s="202"/>
      <c r="M150" s="207"/>
      <c r="N150" s="208"/>
      <c r="O150" s="208"/>
      <c r="P150" s="208"/>
      <c r="Q150" s="208"/>
      <c r="R150" s="208"/>
      <c r="S150" s="208"/>
      <c r="T150" s="209"/>
      <c r="AT150" s="203" t="s">
        <v>151</v>
      </c>
      <c r="AU150" s="203" t="s">
        <v>84</v>
      </c>
      <c r="AV150" s="14" t="s">
        <v>84</v>
      </c>
      <c r="AW150" s="14" t="s">
        <v>30</v>
      </c>
      <c r="AX150" s="14" t="s">
        <v>75</v>
      </c>
      <c r="AY150" s="203" t="s">
        <v>143</v>
      </c>
    </row>
    <row r="151" spans="1:65" s="14" customFormat="1">
      <c r="B151" s="202"/>
      <c r="D151" s="195" t="s">
        <v>151</v>
      </c>
      <c r="E151" s="203" t="s">
        <v>1</v>
      </c>
      <c r="F151" s="204" t="s">
        <v>510</v>
      </c>
      <c r="H151" s="205">
        <v>5.04</v>
      </c>
      <c r="I151" s="206"/>
      <c r="L151" s="202"/>
      <c r="M151" s="207"/>
      <c r="N151" s="208"/>
      <c r="O151" s="208"/>
      <c r="P151" s="208"/>
      <c r="Q151" s="208"/>
      <c r="R151" s="208"/>
      <c r="S151" s="208"/>
      <c r="T151" s="209"/>
      <c r="AT151" s="203" t="s">
        <v>151</v>
      </c>
      <c r="AU151" s="203" t="s">
        <v>84</v>
      </c>
      <c r="AV151" s="14" t="s">
        <v>84</v>
      </c>
      <c r="AW151" s="14" t="s">
        <v>30</v>
      </c>
      <c r="AX151" s="14" t="s">
        <v>75</v>
      </c>
      <c r="AY151" s="203" t="s">
        <v>143</v>
      </c>
    </row>
    <row r="152" spans="1:65" s="15" customFormat="1">
      <c r="B152" s="210"/>
      <c r="D152" s="195" t="s">
        <v>151</v>
      </c>
      <c r="E152" s="211" t="s">
        <v>1</v>
      </c>
      <c r="F152" s="212" t="s">
        <v>158</v>
      </c>
      <c r="H152" s="213">
        <v>40.991999999999997</v>
      </c>
      <c r="I152" s="214"/>
      <c r="L152" s="210"/>
      <c r="M152" s="215"/>
      <c r="N152" s="216"/>
      <c r="O152" s="216"/>
      <c r="P152" s="216"/>
      <c r="Q152" s="216"/>
      <c r="R152" s="216"/>
      <c r="S152" s="216"/>
      <c r="T152" s="217"/>
      <c r="AT152" s="211" t="s">
        <v>151</v>
      </c>
      <c r="AU152" s="211" t="s">
        <v>84</v>
      </c>
      <c r="AV152" s="15" t="s">
        <v>149</v>
      </c>
      <c r="AW152" s="15" t="s">
        <v>30</v>
      </c>
      <c r="AX152" s="15" t="s">
        <v>75</v>
      </c>
      <c r="AY152" s="211" t="s">
        <v>143</v>
      </c>
    </row>
    <row r="153" spans="1:65" s="14" customFormat="1">
      <c r="B153" s="202"/>
      <c r="D153" s="195" t="s">
        <v>151</v>
      </c>
      <c r="E153" s="203" t="s">
        <v>1</v>
      </c>
      <c r="F153" s="204" t="s">
        <v>511</v>
      </c>
      <c r="H153" s="205">
        <v>34.843000000000004</v>
      </c>
      <c r="I153" s="206"/>
      <c r="L153" s="202"/>
      <c r="M153" s="207"/>
      <c r="N153" s="208"/>
      <c r="O153" s="208"/>
      <c r="P153" s="208"/>
      <c r="Q153" s="208"/>
      <c r="R153" s="208"/>
      <c r="S153" s="208"/>
      <c r="T153" s="209"/>
      <c r="AT153" s="203" t="s">
        <v>151</v>
      </c>
      <c r="AU153" s="203" t="s">
        <v>84</v>
      </c>
      <c r="AV153" s="14" t="s">
        <v>84</v>
      </c>
      <c r="AW153" s="14" t="s">
        <v>30</v>
      </c>
      <c r="AX153" s="14" t="s">
        <v>31</v>
      </c>
      <c r="AY153" s="203" t="s">
        <v>143</v>
      </c>
    </row>
    <row r="154" spans="1:65" s="2" customFormat="1" ht="21.75" customHeight="1">
      <c r="A154" s="34"/>
      <c r="B154" s="151"/>
      <c r="C154" s="182" t="s">
        <v>179</v>
      </c>
      <c r="D154" s="182" t="s">
        <v>145</v>
      </c>
      <c r="E154" s="183" t="s">
        <v>512</v>
      </c>
      <c r="F154" s="184" t="s">
        <v>513</v>
      </c>
      <c r="G154" s="185" t="s">
        <v>174</v>
      </c>
      <c r="H154" s="186">
        <v>6.149</v>
      </c>
      <c r="I154" s="187"/>
      <c r="J154" s="188">
        <f>ROUND(I154*H154,2)</f>
        <v>0</v>
      </c>
      <c r="K154" s="184" t="s">
        <v>162</v>
      </c>
      <c r="L154" s="35"/>
      <c r="M154" s="189" t="s">
        <v>1</v>
      </c>
      <c r="N154" s="190" t="s">
        <v>41</v>
      </c>
      <c r="O154" s="60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3" t="s">
        <v>149</v>
      </c>
      <c r="AT154" s="193" t="s">
        <v>145</v>
      </c>
      <c r="AU154" s="193" t="s">
        <v>84</v>
      </c>
      <c r="AY154" s="17" t="s">
        <v>143</v>
      </c>
      <c r="BE154" s="100">
        <f>IF(N154="základní",J154,0)</f>
        <v>0</v>
      </c>
      <c r="BF154" s="100">
        <f>IF(N154="snížená",J154,0)</f>
        <v>0</v>
      </c>
      <c r="BG154" s="100">
        <f>IF(N154="zákl. přenesená",J154,0)</f>
        <v>0</v>
      </c>
      <c r="BH154" s="100">
        <f>IF(N154="sníž. přenesená",J154,0)</f>
        <v>0</v>
      </c>
      <c r="BI154" s="100">
        <f>IF(N154="nulová",J154,0)</f>
        <v>0</v>
      </c>
      <c r="BJ154" s="17" t="s">
        <v>31</v>
      </c>
      <c r="BK154" s="100">
        <f>ROUND(I154*H154,2)</f>
        <v>0</v>
      </c>
      <c r="BL154" s="17" t="s">
        <v>149</v>
      </c>
      <c r="BM154" s="193" t="s">
        <v>514</v>
      </c>
    </row>
    <row r="155" spans="1:65" s="14" customFormat="1">
      <c r="B155" s="202"/>
      <c r="D155" s="195" t="s">
        <v>151</v>
      </c>
      <c r="E155" s="203" t="s">
        <v>1</v>
      </c>
      <c r="F155" s="204" t="s">
        <v>515</v>
      </c>
      <c r="H155" s="205">
        <v>6.149</v>
      </c>
      <c r="I155" s="206"/>
      <c r="L155" s="202"/>
      <c r="M155" s="207"/>
      <c r="N155" s="208"/>
      <c r="O155" s="208"/>
      <c r="P155" s="208"/>
      <c r="Q155" s="208"/>
      <c r="R155" s="208"/>
      <c r="S155" s="208"/>
      <c r="T155" s="209"/>
      <c r="AT155" s="203" t="s">
        <v>151</v>
      </c>
      <c r="AU155" s="203" t="s">
        <v>84</v>
      </c>
      <c r="AV155" s="14" t="s">
        <v>84</v>
      </c>
      <c r="AW155" s="14" t="s">
        <v>30</v>
      </c>
      <c r="AX155" s="14" t="s">
        <v>31</v>
      </c>
      <c r="AY155" s="203" t="s">
        <v>143</v>
      </c>
    </row>
    <row r="156" spans="1:65" s="2" customFormat="1" ht="16.5" customHeight="1">
      <c r="A156" s="34"/>
      <c r="B156" s="151"/>
      <c r="C156" s="182" t="s">
        <v>186</v>
      </c>
      <c r="D156" s="182" t="s">
        <v>145</v>
      </c>
      <c r="E156" s="183" t="s">
        <v>203</v>
      </c>
      <c r="F156" s="184" t="s">
        <v>204</v>
      </c>
      <c r="G156" s="185" t="s">
        <v>174</v>
      </c>
      <c r="H156" s="186">
        <v>34.843000000000004</v>
      </c>
      <c r="I156" s="187"/>
      <c r="J156" s="188">
        <f>ROUND(I156*H156,2)</f>
        <v>0</v>
      </c>
      <c r="K156" s="184" t="s">
        <v>162</v>
      </c>
      <c r="L156" s="35"/>
      <c r="M156" s="189" t="s">
        <v>1</v>
      </c>
      <c r="N156" s="190" t="s">
        <v>41</v>
      </c>
      <c r="O156" s="60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3" t="s">
        <v>149</v>
      </c>
      <c r="AT156" s="193" t="s">
        <v>145</v>
      </c>
      <c r="AU156" s="193" t="s">
        <v>84</v>
      </c>
      <c r="AY156" s="17" t="s">
        <v>143</v>
      </c>
      <c r="BE156" s="100">
        <f>IF(N156="základní",J156,0)</f>
        <v>0</v>
      </c>
      <c r="BF156" s="100">
        <f>IF(N156="snížená",J156,0)</f>
        <v>0</v>
      </c>
      <c r="BG156" s="100">
        <f>IF(N156="zákl. přenesená",J156,0)</f>
        <v>0</v>
      </c>
      <c r="BH156" s="100">
        <f>IF(N156="sníž. přenesená",J156,0)</f>
        <v>0</v>
      </c>
      <c r="BI156" s="100">
        <f>IF(N156="nulová",J156,0)</f>
        <v>0</v>
      </c>
      <c r="BJ156" s="17" t="s">
        <v>31</v>
      </c>
      <c r="BK156" s="100">
        <f>ROUND(I156*H156,2)</f>
        <v>0</v>
      </c>
      <c r="BL156" s="17" t="s">
        <v>149</v>
      </c>
      <c r="BM156" s="193" t="s">
        <v>516</v>
      </c>
    </row>
    <row r="157" spans="1:65" s="14" customFormat="1">
      <c r="B157" s="202"/>
      <c r="D157" s="195" t="s">
        <v>151</v>
      </c>
      <c r="E157" s="203" t="s">
        <v>1</v>
      </c>
      <c r="F157" s="204" t="s">
        <v>517</v>
      </c>
      <c r="H157" s="205">
        <v>34.843000000000004</v>
      </c>
      <c r="I157" s="206"/>
      <c r="L157" s="202"/>
      <c r="M157" s="207"/>
      <c r="N157" s="208"/>
      <c r="O157" s="208"/>
      <c r="P157" s="208"/>
      <c r="Q157" s="208"/>
      <c r="R157" s="208"/>
      <c r="S157" s="208"/>
      <c r="T157" s="209"/>
      <c r="AT157" s="203" t="s">
        <v>151</v>
      </c>
      <c r="AU157" s="203" t="s">
        <v>84</v>
      </c>
      <c r="AV157" s="14" t="s">
        <v>84</v>
      </c>
      <c r="AW157" s="14" t="s">
        <v>30</v>
      </c>
      <c r="AX157" s="14" t="s">
        <v>31</v>
      </c>
      <c r="AY157" s="203" t="s">
        <v>143</v>
      </c>
    </row>
    <row r="158" spans="1:65" s="2" customFormat="1" ht="16.5" customHeight="1">
      <c r="A158" s="34"/>
      <c r="B158" s="151"/>
      <c r="C158" s="182" t="s">
        <v>191</v>
      </c>
      <c r="D158" s="182" t="s">
        <v>145</v>
      </c>
      <c r="E158" s="183" t="s">
        <v>207</v>
      </c>
      <c r="F158" s="184" t="s">
        <v>208</v>
      </c>
      <c r="G158" s="185" t="s">
        <v>174</v>
      </c>
      <c r="H158" s="186">
        <v>6.149</v>
      </c>
      <c r="I158" s="187"/>
      <c r="J158" s="188">
        <f>ROUND(I158*H158,2)</f>
        <v>0</v>
      </c>
      <c r="K158" s="184" t="s">
        <v>162</v>
      </c>
      <c r="L158" s="35"/>
      <c r="M158" s="189" t="s">
        <v>1</v>
      </c>
      <c r="N158" s="190" t="s">
        <v>41</v>
      </c>
      <c r="O158" s="60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3" t="s">
        <v>149</v>
      </c>
      <c r="AT158" s="193" t="s">
        <v>145</v>
      </c>
      <c r="AU158" s="193" t="s">
        <v>84</v>
      </c>
      <c r="AY158" s="17" t="s">
        <v>143</v>
      </c>
      <c r="BE158" s="100">
        <f>IF(N158="základní",J158,0)</f>
        <v>0</v>
      </c>
      <c r="BF158" s="100">
        <f>IF(N158="snížená",J158,0)</f>
        <v>0</v>
      </c>
      <c r="BG158" s="100">
        <f>IF(N158="zákl. přenesená",J158,0)</f>
        <v>0</v>
      </c>
      <c r="BH158" s="100">
        <f>IF(N158="sníž. přenesená",J158,0)</f>
        <v>0</v>
      </c>
      <c r="BI158" s="100">
        <f>IF(N158="nulová",J158,0)</f>
        <v>0</v>
      </c>
      <c r="BJ158" s="17" t="s">
        <v>31</v>
      </c>
      <c r="BK158" s="100">
        <f>ROUND(I158*H158,2)</f>
        <v>0</v>
      </c>
      <c r="BL158" s="17" t="s">
        <v>149</v>
      </c>
      <c r="BM158" s="193" t="s">
        <v>518</v>
      </c>
    </row>
    <row r="159" spans="1:65" s="14" customFormat="1">
      <c r="B159" s="202"/>
      <c r="D159" s="195" t="s">
        <v>151</v>
      </c>
      <c r="E159" s="203" t="s">
        <v>1</v>
      </c>
      <c r="F159" s="204" t="s">
        <v>519</v>
      </c>
      <c r="H159" s="205">
        <v>6.149</v>
      </c>
      <c r="I159" s="206"/>
      <c r="L159" s="202"/>
      <c r="M159" s="207"/>
      <c r="N159" s="208"/>
      <c r="O159" s="208"/>
      <c r="P159" s="208"/>
      <c r="Q159" s="208"/>
      <c r="R159" s="208"/>
      <c r="S159" s="208"/>
      <c r="T159" s="209"/>
      <c r="AT159" s="203" t="s">
        <v>151</v>
      </c>
      <c r="AU159" s="203" t="s">
        <v>84</v>
      </c>
      <c r="AV159" s="14" t="s">
        <v>84</v>
      </c>
      <c r="AW159" s="14" t="s">
        <v>30</v>
      </c>
      <c r="AX159" s="14" t="s">
        <v>31</v>
      </c>
      <c r="AY159" s="203" t="s">
        <v>143</v>
      </c>
    </row>
    <row r="160" spans="1:65" s="2" customFormat="1" ht="16.5" customHeight="1">
      <c r="A160" s="34"/>
      <c r="B160" s="151"/>
      <c r="C160" s="182" t="s">
        <v>153</v>
      </c>
      <c r="D160" s="182" t="s">
        <v>145</v>
      </c>
      <c r="E160" s="183" t="s">
        <v>212</v>
      </c>
      <c r="F160" s="184" t="s">
        <v>213</v>
      </c>
      <c r="G160" s="185" t="s">
        <v>174</v>
      </c>
      <c r="H160" s="186">
        <v>40.991999999999997</v>
      </c>
      <c r="I160" s="187"/>
      <c r="J160" s="188">
        <f>ROUND(I160*H160,2)</f>
        <v>0</v>
      </c>
      <c r="K160" s="184" t="s">
        <v>162</v>
      </c>
      <c r="L160" s="35"/>
      <c r="M160" s="189" t="s">
        <v>1</v>
      </c>
      <c r="N160" s="190" t="s">
        <v>41</v>
      </c>
      <c r="O160" s="60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3" t="s">
        <v>149</v>
      </c>
      <c r="AT160" s="193" t="s">
        <v>145</v>
      </c>
      <c r="AU160" s="193" t="s">
        <v>84</v>
      </c>
      <c r="AY160" s="17" t="s">
        <v>143</v>
      </c>
      <c r="BE160" s="100">
        <f>IF(N160="základní",J160,0)</f>
        <v>0</v>
      </c>
      <c r="BF160" s="100">
        <f>IF(N160="snížená",J160,0)</f>
        <v>0</v>
      </c>
      <c r="BG160" s="100">
        <f>IF(N160="zákl. přenesená",J160,0)</f>
        <v>0</v>
      </c>
      <c r="BH160" s="100">
        <f>IF(N160="sníž. přenesená",J160,0)</f>
        <v>0</v>
      </c>
      <c r="BI160" s="100">
        <f>IF(N160="nulová",J160,0)</f>
        <v>0</v>
      </c>
      <c r="BJ160" s="17" t="s">
        <v>31</v>
      </c>
      <c r="BK160" s="100">
        <f>ROUND(I160*H160,2)</f>
        <v>0</v>
      </c>
      <c r="BL160" s="17" t="s">
        <v>149</v>
      </c>
      <c r="BM160" s="193" t="s">
        <v>520</v>
      </c>
    </row>
    <row r="161" spans="1:65" s="14" customFormat="1">
      <c r="B161" s="202"/>
      <c r="D161" s="195" t="s">
        <v>151</v>
      </c>
      <c r="E161" s="203" t="s">
        <v>1</v>
      </c>
      <c r="F161" s="204" t="s">
        <v>521</v>
      </c>
      <c r="H161" s="205">
        <v>40.991999999999997</v>
      </c>
      <c r="I161" s="206"/>
      <c r="L161" s="202"/>
      <c r="M161" s="207"/>
      <c r="N161" s="208"/>
      <c r="O161" s="208"/>
      <c r="P161" s="208"/>
      <c r="Q161" s="208"/>
      <c r="R161" s="208"/>
      <c r="S161" s="208"/>
      <c r="T161" s="209"/>
      <c r="AT161" s="203" t="s">
        <v>151</v>
      </c>
      <c r="AU161" s="203" t="s">
        <v>84</v>
      </c>
      <c r="AV161" s="14" t="s">
        <v>84</v>
      </c>
      <c r="AW161" s="14" t="s">
        <v>30</v>
      </c>
      <c r="AX161" s="14" t="s">
        <v>75</v>
      </c>
      <c r="AY161" s="203" t="s">
        <v>143</v>
      </c>
    </row>
    <row r="162" spans="1:65" s="15" customFormat="1">
      <c r="B162" s="210"/>
      <c r="D162" s="195" t="s">
        <v>151</v>
      </c>
      <c r="E162" s="211" t="s">
        <v>1</v>
      </c>
      <c r="F162" s="212" t="s">
        <v>158</v>
      </c>
      <c r="H162" s="213">
        <v>40.991999999999997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151</v>
      </c>
      <c r="AU162" s="211" t="s">
        <v>84</v>
      </c>
      <c r="AV162" s="15" t="s">
        <v>149</v>
      </c>
      <c r="AW162" s="15" t="s">
        <v>30</v>
      </c>
      <c r="AX162" s="15" t="s">
        <v>31</v>
      </c>
      <c r="AY162" s="211" t="s">
        <v>143</v>
      </c>
    </row>
    <row r="163" spans="1:65" s="2" customFormat="1" ht="16.5" customHeight="1">
      <c r="A163" s="34"/>
      <c r="B163" s="151"/>
      <c r="C163" s="182" t="s">
        <v>202</v>
      </c>
      <c r="D163" s="182" t="s">
        <v>145</v>
      </c>
      <c r="E163" s="183" t="s">
        <v>216</v>
      </c>
      <c r="F163" s="184" t="s">
        <v>217</v>
      </c>
      <c r="G163" s="185" t="s">
        <v>174</v>
      </c>
      <c r="H163" s="186">
        <v>20.495999999999999</v>
      </c>
      <c r="I163" s="187"/>
      <c r="J163" s="188">
        <f>ROUND(I163*H163,2)</f>
        <v>0</v>
      </c>
      <c r="K163" s="184" t="s">
        <v>1</v>
      </c>
      <c r="L163" s="35"/>
      <c r="M163" s="189" t="s">
        <v>1</v>
      </c>
      <c r="N163" s="190" t="s">
        <v>41</v>
      </c>
      <c r="O163" s="60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3" t="s">
        <v>149</v>
      </c>
      <c r="AT163" s="193" t="s">
        <v>145</v>
      </c>
      <c r="AU163" s="193" t="s">
        <v>84</v>
      </c>
      <c r="AY163" s="17" t="s">
        <v>143</v>
      </c>
      <c r="BE163" s="100">
        <f>IF(N163="základní",J163,0)</f>
        <v>0</v>
      </c>
      <c r="BF163" s="100">
        <f>IF(N163="snížená",J163,0)</f>
        <v>0</v>
      </c>
      <c r="BG163" s="100">
        <f>IF(N163="zákl. přenesená",J163,0)</f>
        <v>0</v>
      </c>
      <c r="BH163" s="100">
        <f>IF(N163="sníž. přenesená",J163,0)</f>
        <v>0</v>
      </c>
      <c r="BI163" s="100">
        <f>IF(N163="nulová",J163,0)</f>
        <v>0</v>
      </c>
      <c r="BJ163" s="17" t="s">
        <v>31</v>
      </c>
      <c r="BK163" s="100">
        <f>ROUND(I163*H163,2)</f>
        <v>0</v>
      </c>
      <c r="BL163" s="17" t="s">
        <v>149</v>
      </c>
      <c r="BM163" s="193" t="s">
        <v>522</v>
      </c>
    </row>
    <row r="164" spans="1:65" s="14" customFormat="1">
      <c r="B164" s="202"/>
      <c r="D164" s="195" t="s">
        <v>151</v>
      </c>
      <c r="E164" s="203" t="s">
        <v>1</v>
      </c>
      <c r="F164" s="204" t="s">
        <v>523</v>
      </c>
      <c r="H164" s="205">
        <v>20.495999999999999</v>
      </c>
      <c r="I164" s="206"/>
      <c r="L164" s="202"/>
      <c r="M164" s="207"/>
      <c r="N164" s="208"/>
      <c r="O164" s="208"/>
      <c r="P164" s="208"/>
      <c r="Q164" s="208"/>
      <c r="R164" s="208"/>
      <c r="S164" s="208"/>
      <c r="T164" s="209"/>
      <c r="AT164" s="203" t="s">
        <v>151</v>
      </c>
      <c r="AU164" s="203" t="s">
        <v>84</v>
      </c>
      <c r="AV164" s="14" t="s">
        <v>84</v>
      </c>
      <c r="AW164" s="14" t="s">
        <v>30</v>
      </c>
      <c r="AX164" s="14" t="s">
        <v>31</v>
      </c>
      <c r="AY164" s="203" t="s">
        <v>143</v>
      </c>
    </row>
    <row r="165" spans="1:65" s="2" customFormat="1" ht="16.5" customHeight="1">
      <c r="A165" s="34"/>
      <c r="B165" s="151"/>
      <c r="C165" s="182" t="s">
        <v>195</v>
      </c>
      <c r="D165" s="182" t="s">
        <v>145</v>
      </c>
      <c r="E165" s="183" t="s">
        <v>220</v>
      </c>
      <c r="F165" s="184" t="s">
        <v>221</v>
      </c>
      <c r="G165" s="185" t="s">
        <v>174</v>
      </c>
      <c r="H165" s="186">
        <v>20.495999999999999</v>
      </c>
      <c r="I165" s="187"/>
      <c r="J165" s="188">
        <f>ROUND(I165*H165,2)</f>
        <v>0</v>
      </c>
      <c r="K165" s="184" t="s">
        <v>1</v>
      </c>
      <c r="L165" s="35"/>
      <c r="M165" s="189" t="s">
        <v>1</v>
      </c>
      <c r="N165" s="190" t="s">
        <v>41</v>
      </c>
      <c r="O165" s="60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3" t="s">
        <v>149</v>
      </c>
      <c r="AT165" s="193" t="s">
        <v>145</v>
      </c>
      <c r="AU165" s="193" t="s">
        <v>84</v>
      </c>
      <c r="AY165" s="17" t="s">
        <v>143</v>
      </c>
      <c r="BE165" s="100">
        <f>IF(N165="základní",J165,0)</f>
        <v>0</v>
      </c>
      <c r="BF165" s="100">
        <f>IF(N165="snížená",J165,0)</f>
        <v>0</v>
      </c>
      <c r="BG165" s="100">
        <f>IF(N165="zákl. přenesená",J165,0)</f>
        <v>0</v>
      </c>
      <c r="BH165" s="100">
        <f>IF(N165="sníž. přenesená",J165,0)</f>
        <v>0</v>
      </c>
      <c r="BI165" s="100">
        <f>IF(N165="nulová",J165,0)</f>
        <v>0</v>
      </c>
      <c r="BJ165" s="17" t="s">
        <v>31</v>
      </c>
      <c r="BK165" s="100">
        <f>ROUND(I165*H165,2)</f>
        <v>0</v>
      </c>
      <c r="BL165" s="17" t="s">
        <v>149</v>
      </c>
      <c r="BM165" s="193" t="s">
        <v>524</v>
      </c>
    </row>
    <row r="166" spans="1:65" s="14" customFormat="1">
      <c r="B166" s="202"/>
      <c r="D166" s="195" t="s">
        <v>151</v>
      </c>
      <c r="E166" s="203" t="s">
        <v>1</v>
      </c>
      <c r="F166" s="204" t="s">
        <v>523</v>
      </c>
      <c r="H166" s="205">
        <v>20.495999999999999</v>
      </c>
      <c r="I166" s="206"/>
      <c r="L166" s="202"/>
      <c r="M166" s="207"/>
      <c r="N166" s="208"/>
      <c r="O166" s="208"/>
      <c r="P166" s="208"/>
      <c r="Q166" s="208"/>
      <c r="R166" s="208"/>
      <c r="S166" s="208"/>
      <c r="T166" s="209"/>
      <c r="AT166" s="203" t="s">
        <v>151</v>
      </c>
      <c r="AU166" s="203" t="s">
        <v>84</v>
      </c>
      <c r="AV166" s="14" t="s">
        <v>84</v>
      </c>
      <c r="AW166" s="14" t="s">
        <v>30</v>
      </c>
      <c r="AX166" s="14" t="s">
        <v>31</v>
      </c>
      <c r="AY166" s="203" t="s">
        <v>143</v>
      </c>
    </row>
    <row r="167" spans="1:65" s="2" customFormat="1" ht="16.5" customHeight="1">
      <c r="A167" s="34"/>
      <c r="B167" s="151"/>
      <c r="C167" s="182" t="s">
        <v>211</v>
      </c>
      <c r="D167" s="182" t="s">
        <v>145</v>
      </c>
      <c r="E167" s="183" t="s">
        <v>224</v>
      </c>
      <c r="F167" s="184" t="s">
        <v>225</v>
      </c>
      <c r="G167" s="185" t="s">
        <v>174</v>
      </c>
      <c r="H167" s="186">
        <v>15.391999999999999</v>
      </c>
      <c r="I167" s="187"/>
      <c r="J167" s="188">
        <f>ROUND(I167*H167,2)</f>
        <v>0</v>
      </c>
      <c r="K167" s="184" t="s">
        <v>162</v>
      </c>
      <c r="L167" s="35"/>
      <c r="M167" s="189" t="s">
        <v>1</v>
      </c>
      <c r="N167" s="190" t="s">
        <v>41</v>
      </c>
      <c r="O167" s="60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3" t="s">
        <v>149</v>
      </c>
      <c r="AT167" s="193" t="s">
        <v>145</v>
      </c>
      <c r="AU167" s="193" t="s">
        <v>84</v>
      </c>
      <c r="AY167" s="17" t="s">
        <v>143</v>
      </c>
      <c r="BE167" s="100">
        <f>IF(N167="základní",J167,0)</f>
        <v>0</v>
      </c>
      <c r="BF167" s="100">
        <f>IF(N167="snížená",J167,0)</f>
        <v>0</v>
      </c>
      <c r="BG167" s="100">
        <f>IF(N167="zákl. přenesená",J167,0)</f>
        <v>0</v>
      </c>
      <c r="BH167" s="100">
        <f>IF(N167="sníž. přenesená",J167,0)</f>
        <v>0</v>
      </c>
      <c r="BI167" s="100">
        <f>IF(N167="nulová",J167,0)</f>
        <v>0</v>
      </c>
      <c r="BJ167" s="17" t="s">
        <v>31</v>
      </c>
      <c r="BK167" s="100">
        <f>ROUND(I167*H167,2)</f>
        <v>0</v>
      </c>
      <c r="BL167" s="17" t="s">
        <v>149</v>
      </c>
      <c r="BM167" s="193" t="s">
        <v>201</v>
      </c>
    </row>
    <row r="168" spans="1:65" s="14" customFormat="1">
      <c r="B168" s="202"/>
      <c r="D168" s="195" t="s">
        <v>151</v>
      </c>
      <c r="E168" s="203" t="s">
        <v>1</v>
      </c>
      <c r="F168" s="204" t="s">
        <v>525</v>
      </c>
      <c r="H168" s="205">
        <v>40.991999999999997</v>
      </c>
      <c r="I168" s="206"/>
      <c r="L168" s="202"/>
      <c r="M168" s="207"/>
      <c r="N168" s="208"/>
      <c r="O168" s="208"/>
      <c r="P168" s="208"/>
      <c r="Q168" s="208"/>
      <c r="R168" s="208"/>
      <c r="S168" s="208"/>
      <c r="T168" s="209"/>
      <c r="AT168" s="203" t="s">
        <v>151</v>
      </c>
      <c r="AU168" s="203" t="s">
        <v>84</v>
      </c>
      <c r="AV168" s="14" t="s">
        <v>84</v>
      </c>
      <c r="AW168" s="14" t="s">
        <v>30</v>
      </c>
      <c r="AX168" s="14" t="s">
        <v>75</v>
      </c>
      <c r="AY168" s="203" t="s">
        <v>143</v>
      </c>
    </row>
    <row r="169" spans="1:65" s="14" customFormat="1">
      <c r="B169" s="202"/>
      <c r="D169" s="195" t="s">
        <v>151</v>
      </c>
      <c r="E169" s="203" t="s">
        <v>1</v>
      </c>
      <c r="F169" s="204" t="s">
        <v>526</v>
      </c>
      <c r="H169" s="205">
        <v>-19.904</v>
      </c>
      <c r="I169" s="206"/>
      <c r="L169" s="202"/>
      <c r="M169" s="207"/>
      <c r="N169" s="208"/>
      <c r="O169" s="208"/>
      <c r="P169" s="208"/>
      <c r="Q169" s="208"/>
      <c r="R169" s="208"/>
      <c r="S169" s="208"/>
      <c r="T169" s="209"/>
      <c r="AT169" s="203" t="s">
        <v>151</v>
      </c>
      <c r="AU169" s="203" t="s">
        <v>84</v>
      </c>
      <c r="AV169" s="14" t="s">
        <v>84</v>
      </c>
      <c r="AW169" s="14" t="s">
        <v>30</v>
      </c>
      <c r="AX169" s="14" t="s">
        <v>75</v>
      </c>
      <c r="AY169" s="203" t="s">
        <v>143</v>
      </c>
    </row>
    <row r="170" spans="1:65" s="14" customFormat="1">
      <c r="B170" s="202"/>
      <c r="D170" s="195" t="s">
        <v>151</v>
      </c>
      <c r="E170" s="203" t="s">
        <v>1</v>
      </c>
      <c r="F170" s="204" t="s">
        <v>527</v>
      </c>
      <c r="H170" s="205">
        <v>-5.6959999999999997</v>
      </c>
      <c r="I170" s="206"/>
      <c r="L170" s="202"/>
      <c r="M170" s="207"/>
      <c r="N170" s="208"/>
      <c r="O170" s="208"/>
      <c r="P170" s="208"/>
      <c r="Q170" s="208"/>
      <c r="R170" s="208"/>
      <c r="S170" s="208"/>
      <c r="T170" s="209"/>
      <c r="AT170" s="203" t="s">
        <v>151</v>
      </c>
      <c r="AU170" s="203" t="s">
        <v>84</v>
      </c>
      <c r="AV170" s="14" t="s">
        <v>84</v>
      </c>
      <c r="AW170" s="14" t="s">
        <v>30</v>
      </c>
      <c r="AX170" s="14" t="s">
        <v>75</v>
      </c>
      <c r="AY170" s="203" t="s">
        <v>143</v>
      </c>
    </row>
    <row r="171" spans="1:65" s="15" customFormat="1">
      <c r="B171" s="210"/>
      <c r="D171" s="195" t="s">
        <v>151</v>
      </c>
      <c r="E171" s="211" t="s">
        <v>1</v>
      </c>
      <c r="F171" s="212" t="s">
        <v>158</v>
      </c>
      <c r="H171" s="213">
        <v>15.391999999999998</v>
      </c>
      <c r="I171" s="214"/>
      <c r="L171" s="210"/>
      <c r="M171" s="215"/>
      <c r="N171" s="216"/>
      <c r="O171" s="216"/>
      <c r="P171" s="216"/>
      <c r="Q171" s="216"/>
      <c r="R171" s="216"/>
      <c r="S171" s="216"/>
      <c r="T171" s="217"/>
      <c r="AT171" s="211" t="s">
        <v>151</v>
      </c>
      <c r="AU171" s="211" t="s">
        <v>84</v>
      </c>
      <c r="AV171" s="15" t="s">
        <v>149</v>
      </c>
      <c r="AW171" s="15" t="s">
        <v>30</v>
      </c>
      <c r="AX171" s="15" t="s">
        <v>31</v>
      </c>
      <c r="AY171" s="211" t="s">
        <v>143</v>
      </c>
    </row>
    <row r="172" spans="1:65" s="2" customFormat="1" ht="16.5" customHeight="1">
      <c r="A172" s="34"/>
      <c r="B172" s="151"/>
      <c r="C172" s="218" t="s">
        <v>201</v>
      </c>
      <c r="D172" s="218" t="s">
        <v>231</v>
      </c>
      <c r="E172" s="219" t="s">
        <v>232</v>
      </c>
      <c r="F172" s="220" t="s">
        <v>2249</v>
      </c>
      <c r="G172" s="221" t="s">
        <v>233</v>
      </c>
      <c r="H172" s="222">
        <v>32</v>
      </c>
      <c r="I172" s="223"/>
      <c r="J172" s="224">
        <f>ROUND(I172*H172,2)</f>
        <v>0</v>
      </c>
      <c r="K172" s="220" t="s">
        <v>1</v>
      </c>
      <c r="L172" s="225"/>
      <c r="M172" s="226" t="s">
        <v>1</v>
      </c>
      <c r="N172" s="227" t="s">
        <v>41</v>
      </c>
      <c r="O172" s="60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3" t="s">
        <v>186</v>
      </c>
      <c r="AT172" s="193" t="s">
        <v>231</v>
      </c>
      <c r="AU172" s="193" t="s">
        <v>84</v>
      </c>
      <c r="AY172" s="17" t="s">
        <v>143</v>
      </c>
      <c r="BE172" s="100">
        <f>IF(N172="základní",J172,0)</f>
        <v>0</v>
      </c>
      <c r="BF172" s="100">
        <f>IF(N172="snížená",J172,0)</f>
        <v>0</v>
      </c>
      <c r="BG172" s="100">
        <f>IF(N172="zákl. přenesená",J172,0)</f>
        <v>0</v>
      </c>
      <c r="BH172" s="100">
        <f>IF(N172="sníž. přenesená",J172,0)</f>
        <v>0</v>
      </c>
      <c r="BI172" s="100">
        <f>IF(N172="nulová",J172,0)</f>
        <v>0</v>
      </c>
      <c r="BJ172" s="17" t="s">
        <v>31</v>
      </c>
      <c r="BK172" s="100">
        <f>ROUND(I172*H172,2)</f>
        <v>0</v>
      </c>
      <c r="BL172" s="17" t="s">
        <v>149</v>
      </c>
      <c r="BM172" s="193" t="s">
        <v>528</v>
      </c>
    </row>
    <row r="173" spans="1:65" s="14" customFormat="1">
      <c r="B173" s="202"/>
      <c r="D173" s="195" t="s">
        <v>151</v>
      </c>
      <c r="E173" s="203" t="s">
        <v>1</v>
      </c>
      <c r="F173" s="204" t="s">
        <v>529</v>
      </c>
      <c r="H173" s="205">
        <v>32</v>
      </c>
      <c r="I173" s="206"/>
      <c r="L173" s="202"/>
      <c r="M173" s="207"/>
      <c r="N173" s="208"/>
      <c r="O173" s="208"/>
      <c r="P173" s="208"/>
      <c r="Q173" s="208"/>
      <c r="R173" s="208"/>
      <c r="S173" s="208"/>
      <c r="T173" s="209"/>
      <c r="AT173" s="203" t="s">
        <v>151</v>
      </c>
      <c r="AU173" s="203" t="s">
        <v>84</v>
      </c>
      <c r="AV173" s="14" t="s">
        <v>84</v>
      </c>
      <c r="AW173" s="14" t="s">
        <v>30</v>
      </c>
      <c r="AX173" s="14" t="s">
        <v>75</v>
      </c>
      <c r="AY173" s="203" t="s">
        <v>143</v>
      </c>
    </row>
    <row r="174" spans="1:65" s="15" customFormat="1">
      <c r="B174" s="210"/>
      <c r="D174" s="195" t="s">
        <v>151</v>
      </c>
      <c r="E174" s="211" t="s">
        <v>1</v>
      </c>
      <c r="F174" s="212" t="s">
        <v>158</v>
      </c>
      <c r="H174" s="213">
        <v>32</v>
      </c>
      <c r="I174" s="214"/>
      <c r="L174" s="210"/>
      <c r="M174" s="215"/>
      <c r="N174" s="216"/>
      <c r="O174" s="216"/>
      <c r="P174" s="216"/>
      <c r="Q174" s="216"/>
      <c r="R174" s="216"/>
      <c r="S174" s="216"/>
      <c r="T174" s="217"/>
      <c r="AT174" s="211" t="s">
        <v>151</v>
      </c>
      <c r="AU174" s="211" t="s">
        <v>84</v>
      </c>
      <c r="AV174" s="15" t="s">
        <v>149</v>
      </c>
      <c r="AW174" s="15" t="s">
        <v>30</v>
      </c>
      <c r="AX174" s="15" t="s">
        <v>31</v>
      </c>
      <c r="AY174" s="211" t="s">
        <v>143</v>
      </c>
    </row>
    <row r="175" spans="1:65" s="2" customFormat="1" ht="16.5" customHeight="1">
      <c r="A175" s="34"/>
      <c r="B175" s="151"/>
      <c r="C175" s="182" t="s">
        <v>8</v>
      </c>
      <c r="D175" s="182" t="s">
        <v>145</v>
      </c>
      <c r="E175" s="183" t="s">
        <v>237</v>
      </c>
      <c r="F175" s="184" t="s">
        <v>238</v>
      </c>
      <c r="G175" s="185" t="s">
        <v>174</v>
      </c>
      <c r="H175" s="186">
        <v>19.904</v>
      </c>
      <c r="I175" s="187"/>
      <c r="J175" s="188">
        <f>ROUND(I175*H175,2)</f>
        <v>0</v>
      </c>
      <c r="K175" s="184" t="s">
        <v>162</v>
      </c>
      <c r="L175" s="35"/>
      <c r="M175" s="189" t="s">
        <v>1</v>
      </c>
      <c r="N175" s="190" t="s">
        <v>41</v>
      </c>
      <c r="O175" s="60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3" t="s">
        <v>149</v>
      </c>
      <c r="AT175" s="193" t="s">
        <v>145</v>
      </c>
      <c r="AU175" s="193" t="s">
        <v>84</v>
      </c>
      <c r="AY175" s="17" t="s">
        <v>143</v>
      </c>
      <c r="BE175" s="100">
        <f>IF(N175="základní",J175,0)</f>
        <v>0</v>
      </c>
      <c r="BF175" s="100">
        <f>IF(N175="snížená",J175,0)</f>
        <v>0</v>
      </c>
      <c r="BG175" s="100">
        <f>IF(N175="zákl. přenesená",J175,0)</f>
        <v>0</v>
      </c>
      <c r="BH175" s="100">
        <f>IF(N175="sníž. přenesená",J175,0)</f>
        <v>0</v>
      </c>
      <c r="BI175" s="100">
        <f>IF(N175="nulová",J175,0)</f>
        <v>0</v>
      </c>
      <c r="BJ175" s="17" t="s">
        <v>31</v>
      </c>
      <c r="BK175" s="100">
        <f>ROUND(I175*H175,2)</f>
        <v>0</v>
      </c>
      <c r="BL175" s="17" t="s">
        <v>149</v>
      </c>
      <c r="BM175" s="193" t="s">
        <v>236</v>
      </c>
    </row>
    <row r="176" spans="1:65" s="14" customFormat="1">
      <c r="B176" s="202"/>
      <c r="D176" s="195" t="s">
        <v>151</v>
      </c>
      <c r="E176" s="203" t="s">
        <v>1</v>
      </c>
      <c r="F176" s="204" t="s">
        <v>530</v>
      </c>
      <c r="H176" s="205">
        <v>19.904</v>
      </c>
      <c r="I176" s="206"/>
      <c r="L176" s="202"/>
      <c r="M176" s="207"/>
      <c r="N176" s="208"/>
      <c r="O176" s="208"/>
      <c r="P176" s="208"/>
      <c r="Q176" s="208"/>
      <c r="R176" s="208"/>
      <c r="S176" s="208"/>
      <c r="T176" s="209"/>
      <c r="AT176" s="203" t="s">
        <v>151</v>
      </c>
      <c r="AU176" s="203" t="s">
        <v>84</v>
      </c>
      <c r="AV176" s="14" t="s">
        <v>84</v>
      </c>
      <c r="AW176" s="14" t="s">
        <v>30</v>
      </c>
      <c r="AX176" s="14" t="s">
        <v>75</v>
      </c>
      <c r="AY176" s="203" t="s">
        <v>143</v>
      </c>
    </row>
    <row r="177" spans="1:65" s="15" customFormat="1">
      <c r="B177" s="210"/>
      <c r="D177" s="195" t="s">
        <v>151</v>
      </c>
      <c r="E177" s="211" t="s">
        <v>1</v>
      </c>
      <c r="F177" s="212" t="s">
        <v>158</v>
      </c>
      <c r="H177" s="213">
        <v>19.904</v>
      </c>
      <c r="I177" s="214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151</v>
      </c>
      <c r="AU177" s="211" t="s">
        <v>84</v>
      </c>
      <c r="AV177" s="15" t="s">
        <v>149</v>
      </c>
      <c r="AW177" s="15" t="s">
        <v>30</v>
      </c>
      <c r="AX177" s="15" t="s">
        <v>31</v>
      </c>
      <c r="AY177" s="211" t="s">
        <v>143</v>
      </c>
    </row>
    <row r="178" spans="1:65" s="2" customFormat="1" ht="16.5" customHeight="1">
      <c r="A178" s="34"/>
      <c r="B178" s="151"/>
      <c r="C178" s="218" t="s">
        <v>223</v>
      </c>
      <c r="D178" s="218" t="s">
        <v>231</v>
      </c>
      <c r="E178" s="219" t="s">
        <v>242</v>
      </c>
      <c r="F178" s="220" t="s">
        <v>243</v>
      </c>
      <c r="G178" s="221" t="s">
        <v>233</v>
      </c>
      <c r="H178" s="222">
        <v>41.38</v>
      </c>
      <c r="I178" s="223"/>
      <c r="J178" s="224">
        <f>ROUND(I178*H178,2)</f>
        <v>0</v>
      </c>
      <c r="K178" s="220" t="s">
        <v>162</v>
      </c>
      <c r="L178" s="225"/>
      <c r="M178" s="226" t="s">
        <v>1</v>
      </c>
      <c r="N178" s="227" t="s">
        <v>41</v>
      </c>
      <c r="O178" s="60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3" t="s">
        <v>186</v>
      </c>
      <c r="AT178" s="193" t="s">
        <v>231</v>
      </c>
      <c r="AU178" s="193" t="s">
        <v>84</v>
      </c>
      <c r="AY178" s="17" t="s">
        <v>143</v>
      </c>
      <c r="BE178" s="100">
        <f>IF(N178="základní",J178,0)</f>
        <v>0</v>
      </c>
      <c r="BF178" s="100">
        <f>IF(N178="snížená",J178,0)</f>
        <v>0</v>
      </c>
      <c r="BG178" s="100">
        <f>IF(N178="zákl. přenesená",J178,0)</f>
        <v>0</v>
      </c>
      <c r="BH178" s="100">
        <f>IF(N178="sníž. přenesená",J178,0)</f>
        <v>0</v>
      </c>
      <c r="BI178" s="100">
        <f>IF(N178="nulová",J178,0)</f>
        <v>0</v>
      </c>
      <c r="BJ178" s="17" t="s">
        <v>31</v>
      </c>
      <c r="BK178" s="100">
        <f>ROUND(I178*H178,2)</f>
        <v>0</v>
      </c>
      <c r="BL178" s="17" t="s">
        <v>149</v>
      </c>
      <c r="BM178" s="193" t="s">
        <v>531</v>
      </c>
    </row>
    <row r="179" spans="1:65" s="14" customFormat="1">
      <c r="B179" s="202"/>
      <c r="D179" s="195" t="s">
        <v>151</v>
      </c>
      <c r="E179" s="203" t="s">
        <v>1</v>
      </c>
      <c r="F179" s="204" t="s">
        <v>532</v>
      </c>
      <c r="H179" s="205">
        <v>41.38</v>
      </c>
      <c r="I179" s="206"/>
      <c r="L179" s="202"/>
      <c r="M179" s="207"/>
      <c r="N179" s="208"/>
      <c r="O179" s="208"/>
      <c r="P179" s="208"/>
      <c r="Q179" s="208"/>
      <c r="R179" s="208"/>
      <c r="S179" s="208"/>
      <c r="T179" s="209"/>
      <c r="AT179" s="203" t="s">
        <v>151</v>
      </c>
      <c r="AU179" s="203" t="s">
        <v>84</v>
      </c>
      <c r="AV179" s="14" t="s">
        <v>84</v>
      </c>
      <c r="AW179" s="14" t="s">
        <v>30</v>
      </c>
      <c r="AX179" s="14" t="s">
        <v>75</v>
      </c>
      <c r="AY179" s="203" t="s">
        <v>143</v>
      </c>
    </row>
    <row r="180" spans="1:65" s="15" customFormat="1">
      <c r="B180" s="210"/>
      <c r="D180" s="195" t="s">
        <v>151</v>
      </c>
      <c r="E180" s="211" t="s">
        <v>1</v>
      </c>
      <c r="F180" s="212" t="s">
        <v>158</v>
      </c>
      <c r="H180" s="213">
        <v>41.38</v>
      </c>
      <c r="I180" s="214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151</v>
      </c>
      <c r="AU180" s="211" t="s">
        <v>84</v>
      </c>
      <c r="AV180" s="15" t="s">
        <v>149</v>
      </c>
      <c r="AW180" s="15" t="s">
        <v>30</v>
      </c>
      <c r="AX180" s="15" t="s">
        <v>31</v>
      </c>
      <c r="AY180" s="211" t="s">
        <v>143</v>
      </c>
    </row>
    <row r="181" spans="1:65" s="2" customFormat="1" ht="16.5" customHeight="1">
      <c r="A181" s="34"/>
      <c r="B181" s="151"/>
      <c r="C181" s="182" t="s">
        <v>230</v>
      </c>
      <c r="D181" s="182" t="s">
        <v>145</v>
      </c>
      <c r="E181" s="183" t="s">
        <v>533</v>
      </c>
      <c r="F181" s="184" t="s">
        <v>534</v>
      </c>
      <c r="G181" s="185" t="s">
        <v>174</v>
      </c>
      <c r="H181" s="186">
        <v>40.767000000000003</v>
      </c>
      <c r="I181" s="187"/>
      <c r="J181" s="188">
        <f>ROUND(I181*H181,2)</f>
        <v>0</v>
      </c>
      <c r="K181" s="184" t="s">
        <v>162</v>
      </c>
      <c r="L181" s="35"/>
      <c r="M181" s="189" t="s">
        <v>1</v>
      </c>
      <c r="N181" s="190" t="s">
        <v>41</v>
      </c>
      <c r="O181" s="60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3" t="s">
        <v>149</v>
      </c>
      <c r="AT181" s="193" t="s">
        <v>145</v>
      </c>
      <c r="AU181" s="193" t="s">
        <v>84</v>
      </c>
      <c r="AY181" s="17" t="s">
        <v>143</v>
      </c>
      <c r="BE181" s="100">
        <f>IF(N181="základní",J181,0)</f>
        <v>0</v>
      </c>
      <c r="BF181" s="100">
        <f>IF(N181="snížená",J181,0)</f>
        <v>0</v>
      </c>
      <c r="BG181" s="100">
        <f>IF(N181="zákl. přenesená",J181,0)</f>
        <v>0</v>
      </c>
      <c r="BH181" s="100">
        <f>IF(N181="sníž. přenesená",J181,0)</f>
        <v>0</v>
      </c>
      <c r="BI181" s="100">
        <f>IF(N181="nulová",J181,0)</f>
        <v>0</v>
      </c>
      <c r="BJ181" s="17" t="s">
        <v>31</v>
      </c>
      <c r="BK181" s="100">
        <f>ROUND(I181*H181,2)</f>
        <v>0</v>
      </c>
      <c r="BL181" s="17" t="s">
        <v>149</v>
      </c>
      <c r="BM181" s="193" t="s">
        <v>535</v>
      </c>
    </row>
    <row r="182" spans="1:65" s="14" customFormat="1">
      <c r="B182" s="202"/>
      <c r="D182" s="195" t="s">
        <v>151</v>
      </c>
      <c r="E182" s="203" t="s">
        <v>1</v>
      </c>
      <c r="F182" s="204" t="s">
        <v>536</v>
      </c>
      <c r="H182" s="205">
        <v>17.777999999999999</v>
      </c>
      <c r="I182" s="206"/>
      <c r="L182" s="202"/>
      <c r="M182" s="207"/>
      <c r="N182" s="208"/>
      <c r="O182" s="208"/>
      <c r="P182" s="208"/>
      <c r="Q182" s="208"/>
      <c r="R182" s="208"/>
      <c r="S182" s="208"/>
      <c r="T182" s="209"/>
      <c r="AT182" s="203" t="s">
        <v>151</v>
      </c>
      <c r="AU182" s="203" t="s">
        <v>84</v>
      </c>
      <c r="AV182" s="14" t="s">
        <v>84</v>
      </c>
      <c r="AW182" s="14" t="s">
        <v>30</v>
      </c>
      <c r="AX182" s="14" t="s">
        <v>75</v>
      </c>
      <c r="AY182" s="203" t="s">
        <v>143</v>
      </c>
    </row>
    <row r="183" spans="1:65" s="14" customFormat="1">
      <c r="B183" s="202"/>
      <c r="D183" s="195" t="s">
        <v>151</v>
      </c>
      <c r="E183" s="203" t="s">
        <v>1</v>
      </c>
      <c r="F183" s="204" t="s">
        <v>537</v>
      </c>
      <c r="H183" s="205">
        <v>22.989000000000001</v>
      </c>
      <c r="I183" s="206"/>
      <c r="L183" s="202"/>
      <c r="M183" s="207"/>
      <c r="N183" s="208"/>
      <c r="O183" s="208"/>
      <c r="P183" s="208"/>
      <c r="Q183" s="208"/>
      <c r="R183" s="208"/>
      <c r="S183" s="208"/>
      <c r="T183" s="209"/>
      <c r="AT183" s="203" t="s">
        <v>151</v>
      </c>
      <c r="AU183" s="203" t="s">
        <v>84</v>
      </c>
      <c r="AV183" s="14" t="s">
        <v>84</v>
      </c>
      <c r="AW183" s="14" t="s">
        <v>30</v>
      </c>
      <c r="AX183" s="14" t="s">
        <v>75</v>
      </c>
      <c r="AY183" s="203" t="s">
        <v>143</v>
      </c>
    </row>
    <row r="184" spans="1:65" s="15" customFormat="1">
      <c r="B184" s="210"/>
      <c r="D184" s="195" t="s">
        <v>151</v>
      </c>
      <c r="E184" s="211" t="s">
        <v>1</v>
      </c>
      <c r="F184" s="212" t="s">
        <v>158</v>
      </c>
      <c r="H184" s="213">
        <v>40.766999999999996</v>
      </c>
      <c r="I184" s="214"/>
      <c r="L184" s="210"/>
      <c r="M184" s="215"/>
      <c r="N184" s="216"/>
      <c r="O184" s="216"/>
      <c r="P184" s="216"/>
      <c r="Q184" s="216"/>
      <c r="R184" s="216"/>
      <c r="S184" s="216"/>
      <c r="T184" s="217"/>
      <c r="AT184" s="211" t="s">
        <v>151</v>
      </c>
      <c r="AU184" s="211" t="s">
        <v>84</v>
      </c>
      <c r="AV184" s="15" t="s">
        <v>149</v>
      </c>
      <c r="AW184" s="15" t="s">
        <v>30</v>
      </c>
      <c r="AX184" s="15" t="s">
        <v>31</v>
      </c>
      <c r="AY184" s="211" t="s">
        <v>143</v>
      </c>
    </row>
    <row r="185" spans="1:65" s="2" customFormat="1" ht="16.5" customHeight="1">
      <c r="A185" s="34"/>
      <c r="B185" s="151"/>
      <c r="C185" s="182" t="s">
        <v>236</v>
      </c>
      <c r="D185" s="182" t="s">
        <v>145</v>
      </c>
      <c r="E185" s="183" t="s">
        <v>252</v>
      </c>
      <c r="F185" s="184" t="s">
        <v>253</v>
      </c>
      <c r="G185" s="185" t="s">
        <v>174</v>
      </c>
      <c r="H185" s="186">
        <v>40.767000000000003</v>
      </c>
      <c r="I185" s="187"/>
      <c r="J185" s="188">
        <f>ROUND(I185*H185,2)</f>
        <v>0</v>
      </c>
      <c r="K185" s="184" t="s">
        <v>162</v>
      </c>
      <c r="L185" s="35"/>
      <c r="M185" s="189" t="s">
        <v>1</v>
      </c>
      <c r="N185" s="190" t="s">
        <v>41</v>
      </c>
      <c r="O185" s="60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3" t="s">
        <v>149</v>
      </c>
      <c r="AT185" s="193" t="s">
        <v>145</v>
      </c>
      <c r="AU185" s="193" t="s">
        <v>84</v>
      </c>
      <c r="AY185" s="17" t="s">
        <v>143</v>
      </c>
      <c r="BE185" s="100">
        <f>IF(N185="základní",J185,0)</f>
        <v>0</v>
      </c>
      <c r="BF185" s="100">
        <f>IF(N185="snížená",J185,0)</f>
        <v>0</v>
      </c>
      <c r="BG185" s="100">
        <f>IF(N185="zákl. přenesená",J185,0)</f>
        <v>0</v>
      </c>
      <c r="BH185" s="100">
        <f>IF(N185="sníž. přenesená",J185,0)</f>
        <v>0</v>
      </c>
      <c r="BI185" s="100">
        <f>IF(N185="nulová",J185,0)</f>
        <v>0</v>
      </c>
      <c r="BJ185" s="17" t="s">
        <v>31</v>
      </c>
      <c r="BK185" s="100">
        <f>ROUND(I185*H185,2)</f>
        <v>0</v>
      </c>
      <c r="BL185" s="17" t="s">
        <v>149</v>
      </c>
      <c r="BM185" s="193" t="s">
        <v>538</v>
      </c>
    </row>
    <row r="186" spans="1:65" s="14" customFormat="1">
      <c r="B186" s="202"/>
      <c r="D186" s="195" t="s">
        <v>151</v>
      </c>
      <c r="E186" s="203" t="s">
        <v>1</v>
      </c>
      <c r="F186" s="204" t="s">
        <v>539</v>
      </c>
      <c r="H186" s="205">
        <v>40.767000000000003</v>
      </c>
      <c r="I186" s="206"/>
      <c r="L186" s="202"/>
      <c r="M186" s="207"/>
      <c r="N186" s="208"/>
      <c r="O186" s="208"/>
      <c r="P186" s="208"/>
      <c r="Q186" s="208"/>
      <c r="R186" s="208"/>
      <c r="S186" s="208"/>
      <c r="T186" s="209"/>
      <c r="AT186" s="203" t="s">
        <v>151</v>
      </c>
      <c r="AU186" s="203" t="s">
        <v>84</v>
      </c>
      <c r="AV186" s="14" t="s">
        <v>84</v>
      </c>
      <c r="AW186" s="14" t="s">
        <v>30</v>
      </c>
      <c r="AX186" s="14" t="s">
        <v>31</v>
      </c>
      <c r="AY186" s="203" t="s">
        <v>143</v>
      </c>
    </row>
    <row r="187" spans="1:65" s="12" customFormat="1" ht="22.9" customHeight="1">
      <c r="B187" s="169"/>
      <c r="D187" s="170" t="s">
        <v>74</v>
      </c>
      <c r="E187" s="180" t="s">
        <v>149</v>
      </c>
      <c r="F187" s="180" t="s">
        <v>256</v>
      </c>
      <c r="I187" s="172"/>
      <c r="J187" s="181">
        <f>BK187</f>
        <v>0</v>
      </c>
      <c r="L187" s="169"/>
      <c r="M187" s="174"/>
      <c r="N187" s="175"/>
      <c r="O187" s="175"/>
      <c r="P187" s="176">
        <f>SUM(P188:P190)</f>
        <v>0</v>
      </c>
      <c r="Q187" s="175"/>
      <c r="R187" s="176">
        <f>SUM(R188:R190)</f>
        <v>10.769825920000001</v>
      </c>
      <c r="S187" s="175"/>
      <c r="T187" s="177">
        <f>SUM(T188:T190)</f>
        <v>0</v>
      </c>
      <c r="AR187" s="170" t="s">
        <v>31</v>
      </c>
      <c r="AT187" s="178" t="s">
        <v>74</v>
      </c>
      <c r="AU187" s="178" t="s">
        <v>31</v>
      </c>
      <c r="AY187" s="170" t="s">
        <v>143</v>
      </c>
      <c r="BK187" s="179">
        <f>SUM(BK188:BK190)</f>
        <v>0</v>
      </c>
    </row>
    <row r="188" spans="1:65" s="2" customFormat="1" ht="16.5" customHeight="1">
      <c r="A188" s="34"/>
      <c r="B188" s="151"/>
      <c r="C188" s="182" t="s">
        <v>241</v>
      </c>
      <c r="D188" s="182" t="s">
        <v>145</v>
      </c>
      <c r="E188" s="183" t="s">
        <v>257</v>
      </c>
      <c r="F188" s="184" t="s">
        <v>258</v>
      </c>
      <c r="G188" s="185" t="s">
        <v>174</v>
      </c>
      <c r="H188" s="186">
        <v>5.6959999999999997</v>
      </c>
      <c r="I188" s="187"/>
      <c r="J188" s="188">
        <f>ROUND(I188*H188,2)</f>
        <v>0</v>
      </c>
      <c r="K188" s="184" t="s">
        <v>162</v>
      </c>
      <c r="L188" s="35"/>
      <c r="M188" s="189" t="s">
        <v>1</v>
      </c>
      <c r="N188" s="190" t="s">
        <v>41</v>
      </c>
      <c r="O188" s="60"/>
      <c r="P188" s="191">
        <f>O188*H188</f>
        <v>0</v>
      </c>
      <c r="Q188" s="191">
        <v>1.8907700000000001</v>
      </c>
      <c r="R188" s="191">
        <f>Q188*H188</f>
        <v>10.769825920000001</v>
      </c>
      <c r="S188" s="191">
        <v>0</v>
      </c>
      <c r="T188" s="192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3" t="s">
        <v>149</v>
      </c>
      <c r="AT188" s="193" t="s">
        <v>145</v>
      </c>
      <c r="AU188" s="193" t="s">
        <v>84</v>
      </c>
      <c r="AY188" s="17" t="s">
        <v>143</v>
      </c>
      <c r="BE188" s="100">
        <f>IF(N188="základní",J188,0)</f>
        <v>0</v>
      </c>
      <c r="BF188" s="100">
        <f>IF(N188="snížená",J188,0)</f>
        <v>0</v>
      </c>
      <c r="BG188" s="100">
        <f>IF(N188="zákl. přenesená",J188,0)</f>
        <v>0</v>
      </c>
      <c r="BH188" s="100">
        <f>IF(N188="sníž. přenesená",J188,0)</f>
        <v>0</v>
      </c>
      <c r="BI188" s="100">
        <f>IF(N188="nulová",J188,0)</f>
        <v>0</v>
      </c>
      <c r="BJ188" s="17" t="s">
        <v>31</v>
      </c>
      <c r="BK188" s="100">
        <f>ROUND(I188*H188,2)</f>
        <v>0</v>
      </c>
      <c r="BL188" s="17" t="s">
        <v>149</v>
      </c>
      <c r="BM188" s="193" t="s">
        <v>308</v>
      </c>
    </row>
    <row r="189" spans="1:65" s="14" customFormat="1">
      <c r="B189" s="202"/>
      <c r="D189" s="195" t="s">
        <v>151</v>
      </c>
      <c r="E189" s="203" t="s">
        <v>1</v>
      </c>
      <c r="F189" s="204" t="s">
        <v>540</v>
      </c>
      <c r="H189" s="205">
        <v>5.6959999999999997</v>
      </c>
      <c r="I189" s="206"/>
      <c r="L189" s="202"/>
      <c r="M189" s="207"/>
      <c r="N189" s="208"/>
      <c r="O189" s="208"/>
      <c r="P189" s="208"/>
      <c r="Q189" s="208"/>
      <c r="R189" s="208"/>
      <c r="S189" s="208"/>
      <c r="T189" s="209"/>
      <c r="AT189" s="203" t="s">
        <v>151</v>
      </c>
      <c r="AU189" s="203" t="s">
        <v>84</v>
      </c>
      <c r="AV189" s="14" t="s">
        <v>84</v>
      </c>
      <c r="AW189" s="14" t="s">
        <v>30</v>
      </c>
      <c r="AX189" s="14" t="s">
        <v>75</v>
      </c>
      <c r="AY189" s="203" t="s">
        <v>143</v>
      </c>
    </row>
    <row r="190" spans="1:65" s="15" customFormat="1">
      <c r="B190" s="210"/>
      <c r="D190" s="195" t="s">
        <v>151</v>
      </c>
      <c r="E190" s="211" t="s">
        <v>1</v>
      </c>
      <c r="F190" s="212" t="s">
        <v>158</v>
      </c>
      <c r="H190" s="213">
        <v>5.6959999999999997</v>
      </c>
      <c r="I190" s="214"/>
      <c r="L190" s="210"/>
      <c r="M190" s="215"/>
      <c r="N190" s="216"/>
      <c r="O190" s="216"/>
      <c r="P190" s="216"/>
      <c r="Q190" s="216"/>
      <c r="R190" s="216"/>
      <c r="S190" s="216"/>
      <c r="T190" s="217"/>
      <c r="AT190" s="211" t="s">
        <v>151</v>
      </c>
      <c r="AU190" s="211" t="s">
        <v>84</v>
      </c>
      <c r="AV190" s="15" t="s">
        <v>149</v>
      </c>
      <c r="AW190" s="15" t="s">
        <v>30</v>
      </c>
      <c r="AX190" s="15" t="s">
        <v>31</v>
      </c>
      <c r="AY190" s="211" t="s">
        <v>143</v>
      </c>
    </row>
    <row r="191" spans="1:65" s="12" customFormat="1" ht="22.9" customHeight="1">
      <c r="B191" s="169"/>
      <c r="D191" s="170" t="s">
        <v>74</v>
      </c>
      <c r="E191" s="180" t="s">
        <v>167</v>
      </c>
      <c r="F191" s="180" t="s">
        <v>261</v>
      </c>
      <c r="I191" s="172"/>
      <c r="J191" s="181">
        <f>BK191</f>
        <v>0</v>
      </c>
      <c r="L191" s="169"/>
      <c r="M191" s="174"/>
      <c r="N191" s="175"/>
      <c r="O191" s="175"/>
      <c r="P191" s="176">
        <f>SUM(P192:P221)</f>
        <v>0</v>
      </c>
      <c r="Q191" s="175"/>
      <c r="R191" s="176">
        <f>SUM(R192:R221)</f>
        <v>61.561599999999999</v>
      </c>
      <c r="S191" s="175"/>
      <c r="T191" s="177">
        <f>SUM(T192:T221)</f>
        <v>52.2136</v>
      </c>
      <c r="AR191" s="170" t="s">
        <v>31</v>
      </c>
      <c r="AT191" s="178" t="s">
        <v>74</v>
      </c>
      <c r="AU191" s="178" t="s">
        <v>31</v>
      </c>
      <c r="AY191" s="170" t="s">
        <v>143</v>
      </c>
      <c r="BK191" s="179">
        <f>SUM(BK192:BK221)</f>
        <v>0</v>
      </c>
    </row>
    <row r="192" spans="1:65" s="2" customFormat="1" ht="16.5" customHeight="1">
      <c r="A192" s="34"/>
      <c r="B192" s="151"/>
      <c r="C192" s="182" t="s">
        <v>246</v>
      </c>
      <c r="D192" s="182" t="s">
        <v>145</v>
      </c>
      <c r="E192" s="183" t="s">
        <v>541</v>
      </c>
      <c r="F192" s="184" t="s">
        <v>542</v>
      </c>
      <c r="G192" s="185" t="s">
        <v>194</v>
      </c>
      <c r="H192" s="186">
        <v>5.6</v>
      </c>
      <c r="I192" s="187"/>
      <c r="J192" s="188">
        <f>ROUND(I192*H192,2)</f>
        <v>0</v>
      </c>
      <c r="K192" s="184" t="s">
        <v>1</v>
      </c>
      <c r="L192" s="35"/>
      <c r="M192" s="189" t="s">
        <v>1</v>
      </c>
      <c r="N192" s="190" t="s">
        <v>41</v>
      </c>
      <c r="O192" s="60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3" t="s">
        <v>149</v>
      </c>
      <c r="AT192" s="193" t="s">
        <v>145</v>
      </c>
      <c r="AU192" s="193" t="s">
        <v>84</v>
      </c>
      <c r="AY192" s="17" t="s">
        <v>143</v>
      </c>
      <c r="BE192" s="100">
        <f>IF(N192="základní",J192,0)</f>
        <v>0</v>
      </c>
      <c r="BF192" s="100">
        <f>IF(N192="snížená",J192,0)</f>
        <v>0</v>
      </c>
      <c r="BG192" s="100">
        <f>IF(N192="zákl. přenesená",J192,0)</f>
        <v>0</v>
      </c>
      <c r="BH192" s="100">
        <f>IF(N192="sníž. přenesená",J192,0)</f>
        <v>0</v>
      </c>
      <c r="BI192" s="100">
        <f>IF(N192="nulová",J192,0)</f>
        <v>0</v>
      </c>
      <c r="BJ192" s="17" t="s">
        <v>31</v>
      </c>
      <c r="BK192" s="100">
        <f>ROUND(I192*H192,2)</f>
        <v>0</v>
      </c>
      <c r="BL192" s="17" t="s">
        <v>149</v>
      </c>
      <c r="BM192" s="193" t="s">
        <v>321</v>
      </c>
    </row>
    <row r="193" spans="1:65" s="14" customFormat="1">
      <c r="B193" s="202"/>
      <c r="D193" s="195" t="s">
        <v>151</v>
      </c>
      <c r="E193" s="203" t="s">
        <v>1</v>
      </c>
      <c r="F193" s="204" t="s">
        <v>543</v>
      </c>
      <c r="H193" s="205">
        <v>5.6</v>
      </c>
      <c r="I193" s="206"/>
      <c r="L193" s="202"/>
      <c r="M193" s="207"/>
      <c r="N193" s="208"/>
      <c r="O193" s="208"/>
      <c r="P193" s="208"/>
      <c r="Q193" s="208"/>
      <c r="R193" s="208"/>
      <c r="S193" s="208"/>
      <c r="T193" s="209"/>
      <c r="AT193" s="203" t="s">
        <v>151</v>
      </c>
      <c r="AU193" s="203" t="s">
        <v>84</v>
      </c>
      <c r="AV193" s="14" t="s">
        <v>84</v>
      </c>
      <c r="AW193" s="14" t="s">
        <v>30</v>
      </c>
      <c r="AX193" s="14" t="s">
        <v>75</v>
      </c>
      <c r="AY193" s="203" t="s">
        <v>143</v>
      </c>
    </row>
    <row r="194" spans="1:65" s="15" customFormat="1">
      <c r="B194" s="210"/>
      <c r="D194" s="195" t="s">
        <v>151</v>
      </c>
      <c r="E194" s="211" t="s">
        <v>1</v>
      </c>
      <c r="F194" s="212" t="s">
        <v>158</v>
      </c>
      <c r="H194" s="213">
        <v>5.6</v>
      </c>
      <c r="I194" s="214"/>
      <c r="L194" s="210"/>
      <c r="M194" s="215"/>
      <c r="N194" s="216"/>
      <c r="O194" s="216"/>
      <c r="P194" s="216"/>
      <c r="Q194" s="216"/>
      <c r="R194" s="216"/>
      <c r="S194" s="216"/>
      <c r="T194" s="217"/>
      <c r="AT194" s="211" t="s">
        <v>151</v>
      </c>
      <c r="AU194" s="211" t="s">
        <v>84</v>
      </c>
      <c r="AV194" s="15" t="s">
        <v>149</v>
      </c>
      <c r="AW194" s="15" t="s">
        <v>30</v>
      </c>
      <c r="AX194" s="15" t="s">
        <v>31</v>
      </c>
      <c r="AY194" s="211" t="s">
        <v>143</v>
      </c>
    </row>
    <row r="195" spans="1:65" s="2" customFormat="1" ht="16.5" customHeight="1">
      <c r="A195" s="34"/>
      <c r="B195" s="151"/>
      <c r="C195" s="182" t="s">
        <v>7</v>
      </c>
      <c r="D195" s="182" t="s">
        <v>145</v>
      </c>
      <c r="E195" s="183" t="s">
        <v>544</v>
      </c>
      <c r="F195" s="184" t="s">
        <v>545</v>
      </c>
      <c r="G195" s="185" t="s">
        <v>194</v>
      </c>
      <c r="H195" s="186">
        <v>5.6</v>
      </c>
      <c r="I195" s="187"/>
      <c r="J195" s="188">
        <f>ROUND(I195*H195,2)</f>
        <v>0</v>
      </c>
      <c r="K195" s="184" t="s">
        <v>1</v>
      </c>
      <c r="L195" s="35"/>
      <c r="M195" s="189" t="s">
        <v>1</v>
      </c>
      <c r="N195" s="190" t="s">
        <v>41</v>
      </c>
      <c r="O195" s="60"/>
      <c r="P195" s="191">
        <f>O195*H195</f>
        <v>0</v>
      </c>
      <c r="Q195" s="191">
        <v>0</v>
      </c>
      <c r="R195" s="191">
        <f>Q195*H195</f>
        <v>0</v>
      </c>
      <c r="S195" s="191">
        <v>0.28999999999999998</v>
      </c>
      <c r="T195" s="192">
        <f>S195*H195</f>
        <v>1.6239999999999999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3" t="s">
        <v>149</v>
      </c>
      <c r="AT195" s="193" t="s">
        <v>145</v>
      </c>
      <c r="AU195" s="193" t="s">
        <v>84</v>
      </c>
      <c r="AY195" s="17" t="s">
        <v>143</v>
      </c>
      <c r="BE195" s="100">
        <f>IF(N195="základní",J195,0)</f>
        <v>0</v>
      </c>
      <c r="BF195" s="100">
        <f>IF(N195="snížená",J195,0)</f>
        <v>0</v>
      </c>
      <c r="BG195" s="100">
        <f>IF(N195="zákl. přenesená",J195,0)</f>
        <v>0</v>
      </c>
      <c r="BH195" s="100">
        <f>IF(N195="sníž. přenesená",J195,0)</f>
        <v>0</v>
      </c>
      <c r="BI195" s="100">
        <f>IF(N195="nulová",J195,0)</f>
        <v>0</v>
      </c>
      <c r="BJ195" s="17" t="s">
        <v>31</v>
      </c>
      <c r="BK195" s="100">
        <f>ROUND(I195*H195,2)</f>
        <v>0</v>
      </c>
      <c r="BL195" s="17" t="s">
        <v>149</v>
      </c>
      <c r="BM195" s="193" t="s">
        <v>330</v>
      </c>
    </row>
    <row r="196" spans="1:65" s="2" customFormat="1" ht="16.5" customHeight="1">
      <c r="A196" s="34"/>
      <c r="B196" s="151"/>
      <c r="C196" s="182" t="s">
        <v>226</v>
      </c>
      <c r="D196" s="182" t="s">
        <v>145</v>
      </c>
      <c r="E196" s="183" t="s">
        <v>546</v>
      </c>
      <c r="F196" s="184" t="s">
        <v>547</v>
      </c>
      <c r="G196" s="185" t="s">
        <v>194</v>
      </c>
      <c r="H196" s="186">
        <v>51.36</v>
      </c>
      <c r="I196" s="187"/>
      <c r="J196" s="188">
        <f>ROUND(I196*H196,2)</f>
        <v>0</v>
      </c>
      <c r="K196" s="184" t="s">
        <v>162</v>
      </c>
      <c r="L196" s="35"/>
      <c r="M196" s="189" t="s">
        <v>1</v>
      </c>
      <c r="N196" s="190" t="s">
        <v>41</v>
      </c>
      <c r="O196" s="60"/>
      <c r="P196" s="191">
        <f>O196*H196</f>
        <v>0</v>
      </c>
      <c r="Q196" s="191">
        <v>0</v>
      </c>
      <c r="R196" s="191">
        <f>Q196*H196</f>
        <v>0</v>
      </c>
      <c r="S196" s="191">
        <v>0.44</v>
      </c>
      <c r="T196" s="192">
        <f>S196*H196</f>
        <v>22.598400000000002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3" t="s">
        <v>149</v>
      </c>
      <c r="AT196" s="193" t="s">
        <v>145</v>
      </c>
      <c r="AU196" s="193" t="s">
        <v>84</v>
      </c>
      <c r="AY196" s="17" t="s">
        <v>143</v>
      </c>
      <c r="BE196" s="100">
        <f>IF(N196="základní",J196,0)</f>
        <v>0</v>
      </c>
      <c r="BF196" s="100">
        <f>IF(N196="snížená",J196,0)</f>
        <v>0</v>
      </c>
      <c r="BG196" s="100">
        <f>IF(N196="zákl. přenesená",J196,0)</f>
        <v>0</v>
      </c>
      <c r="BH196" s="100">
        <f>IF(N196="sníž. přenesená",J196,0)</f>
        <v>0</v>
      </c>
      <c r="BI196" s="100">
        <f>IF(N196="nulová",J196,0)</f>
        <v>0</v>
      </c>
      <c r="BJ196" s="17" t="s">
        <v>31</v>
      </c>
      <c r="BK196" s="100">
        <f>ROUND(I196*H196,2)</f>
        <v>0</v>
      </c>
      <c r="BL196" s="17" t="s">
        <v>149</v>
      </c>
      <c r="BM196" s="193" t="s">
        <v>548</v>
      </c>
    </row>
    <row r="197" spans="1:65" s="14" customFormat="1">
      <c r="B197" s="202"/>
      <c r="D197" s="195" t="s">
        <v>151</v>
      </c>
      <c r="E197" s="203" t="s">
        <v>1</v>
      </c>
      <c r="F197" s="204" t="s">
        <v>549</v>
      </c>
      <c r="H197" s="205">
        <v>51.36</v>
      </c>
      <c r="I197" s="206"/>
      <c r="L197" s="202"/>
      <c r="M197" s="207"/>
      <c r="N197" s="208"/>
      <c r="O197" s="208"/>
      <c r="P197" s="208"/>
      <c r="Q197" s="208"/>
      <c r="R197" s="208"/>
      <c r="S197" s="208"/>
      <c r="T197" s="209"/>
      <c r="AT197" s="203" t="s">
        <v>151</v>
      </c>
      <c r="AU197" s="203" t="s">
        <v>84</v>
      </c>
      <c r="AV197" s="14" t="s">
        <v>84</v>
      </c>
      <c r="AW197" s="14" t="s">
        <v>30</v>
      </c>
      <c r="AX197" s="14" t="s">
        <v>75</v>
      </c>
      <c r="AY197" s="203" t="s">
        <v>143</v>
      </c>
    </row>
    <row r="198" spans="1:65" s="15" customFormat="1">
      <c r="B198" s="210"/>
      <c r="D198" s="195" t="s">
        <v>151</v>
      </c>
      <c r="E198" s="211" t="s">
        <v>1</v>
      </c>
      <c r="F198" s="212" t="s">
        <v>158</v>
      </c>
      <c r="H198" s="213">
        <v>51.36</v>
      </c>
      <c r="I198" s="214"/>
      <c r="L198" s="210"/>
      <c r="M198" s="215"/>
      <c r="N198" s="216"/>
      <c r="O198" s="216"/>
      <c r="P198" s="216"/>
      <c r="Q198" s="216"/>
      <c r="R198" s="216"/>
      <c r="S198" s="216"/>
      <c r="T198" s="217"/>
      <c r="AT198" s="211" t="s">
        <v>151</v>
      </c>
      <c r="AU198" s="211" t="s">
        <v>84</v>
      </c>
      <c r="AV198" s="15" t="s">
        <v>149</v>
      </c>
      <c r="AW198" s="15" t="s">
        <v>30</v>
      </c>
      <c r="AX198" s="15" t="s">
        <v>31</v>
      </c>
      <c r="AY198" s="211" t="s">
        <v>143</v>
      </c>
    </row>
    <row r="199" spans="1:65" s="2" customFormat="1" ht="16.5" customHeight="1">
      <c r="A199" s="34"/>
      <c r="B199" s="151"/>
      <c r="C199" s="182" t="s">
        <v>262</v>
      </c>
      <c r="D199" s="182" t="s">
        <v>145</v>
      </c>
      <c r="E199" s="183" t="s">
        <v>550</v>
      </c>
      <c r="F199" s="184" t="s">
        <v>551</v>
      </c>
      <c r="G199" s="185" t="s">
        <v>194</v>
      </c>
      <c r="H199" s="186">
        <v>51.36</v>
      </c>
      <c r="I199" s="187"/>
      <c r="J199" s="188">
        <f>ROUND(I199*H199,2)</f>
        <v>0</v>
      </c>
      <c r="K199" s="184" t="s">
        <v>1</v>
      </c>
      <c r="L199" s="35"/>
      <c r="M199" s="189" t="s">
        <v>1</v>
      </c>
      <c r="N199" s="190" t="s">
        <v>41</v>
      </c>
      <c r="O199" s="60"/>
      <c r="P199" s="191">
        <f>O199*H199</f>
        <v>0</v>
      </c>
      <c r="Q199" s="191">
        <v>0</v>
      </c>
      <c r="R199" s="191">
        <f>Q199*H199</f>
        <v>0</v>
      </c>
      <c r="S199" s="191">
        <v>0.32500000000000001</v>
      </c>
      <c r="T199" s="192">
        <f>S199*H199</f>
        <v>16.692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3" t="s">
        <v>149</v>
      </c>
      <c r="AT199" s="193" t="s">
        <v>145</v>
      </c>
      <c r="AU199" s="193" t="s">
        <v>84</v>
      </c>
      <c r="AY199" s="17" t="s">
        <v>143</v>
      </c>
      <c r="BE199" s="100">
        <f>IF(N199="základní",J199,0)</f>
        <v>0</v>
      </c>
      <c r="BF199" s="100">
        <f>IF(N199="snížená",J199,0)</f>
        <v>0</v>
      </c>
      <c r="BG199" s="100">
        <f>IF(N199="zákl. přenesená",J199,0)</f>
        <v>0</v>
      </c>
      <c r="BH199" s="100">
        <f>IF(N199="sníž. přenesená",J199,0)</f>
        <v>0</v>
      </c>
      <c r="BI199" s="100">
        <f>IF(N199="nulová",J199,0)</f>
        <v>0</v>
      </c>
      <c r="BJ199" s="17" t="s">
        <v>31</v>
      </c>
      <c r="BK199" s="100">
        <f>ROUND(I199*H199,2)</f>
        <v>0</v>
      </c>
      <c r="BL199" s="17" t="s">
        <v>149</v>
      </c>
      <c r="BM199" s="193" t="s">
        <v>552</v>
      </c>
    </row>
    <row r="200" spans="1:65" s="14" customFormat="1">
      <c r="B200" s="202"/>
      <c r="D200" s="195" t="s">
        <v>151</v>
      </c>
      <c r="E200" s="203" t="s">
        <v>1</v>
      </c>
      <c r="F200" s="204" t="s">
        <v>553</v>
      </c>
      <c r="H200" s="205">
        <v>51.36</v>
      </c>
      <c r="I200" s="206"/>
      <c r="L200" s="202"/>
      <c r="M200" s="207"/>
      <c r="N200" s="208"/>
      <c r="O200" s="208"/>
      <c r="P200" s="208"/>
      <c r="Q200" s="208"/>
      <c r="R200" s="208"/>
      <c r="S200" s="208"/>
      <c r="T200" s="209"/>
      <c r="AT200" s="203" t="s">
        <v>151</v>
      </c>
      <c r="AU200" s="203" t="s">
        <v>84</v>
      </c>
      <c r="AV200" s="14" t="s">
        <v>84</v>
      </c>
      <c r="AW200" s="14" t="s">
        <v>30</v>
      </c>
      <c r="AX200" s="14" t="s">
        <v>31</v>
      </c>
      <c r="AY200" s="203" t="s">
        <v>143</v>
      </c>
    </row>
    <row r="201" spans="1:65" s="2" customFormat="1" ht="16.5" customHeight="1">
      <c r="A201" s="34"/>
      <c r="B201" s="151"/>
      <c r="C201" s="182" t="s">
        <v>269</v>
      </c>
      <c r="D201" s="182" t="s">
        <v>145</v>
      </c>
      <c r="E201" s="183" t="s">
        <v>554</v>
      </c>
      <c r="F201" s="184" t="s">
        <v>555</v>
      </c>
      <c r="G201" s="185" t="s">
        <v>194</v>
      </c>
      <c r="H201" s="186">
        <v>51.36</v>
      </c>
      <c r="I201" s="187"/>
      <c r="J201" s="188">
        <f>ROUND(I201*H201,2)</f>
        <v>0</v>
      </c>
      <c r="K201" s="184" t="s">
        <v>162</v>
      </c>
      <c r="L201" s="35"/>
      <c r="M201" s="189" t="s">
        <v>1</v>
      </c>
      <c r="N201" s="190" t="s">
        <v>41</v>
      </c>
      <c r="O201" s="60"/>
      <c r="P201" s="191">
        <f>O201*H201</f>
        <v>0</v>
      </c>
      <c r="Q201" s="191">
        <v>0</v>
      </c>
      <c r="R201" s="191">
        <f>Q201*H201</f>
        <v>0</v>
      </c>
      <c r="S201" s="191">
        <v>0.22</v>
      </c>
      <c r="T201" s="192">
        <f>S201*H201</f>
        <v>11.299200000000001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3" t="s">
        <v>149</v>
      </c>
      <c r="AT201" s="193" t="s">
        <v>145</v>
      </c>
      <c r="AU201" s="193" t="s">
        <v>84</v>
      </c>
      <c r="AY201" s="17" t="s">
        <v>143</v>
      </c>
      <c r="BE201" s="100">
        <f>IF(N201="základní",J201,0)</f>
        <v>0</v>
      </c>
      <c r="BF201" s="100">
        <f>IF(N201="snížená",J201,0)</f>
        <v>0</v>
      </c>
      <c r="BG201" s="100">
        <f>IF(N201="zákl. přenesená",J201,0)</f>
        <v>0</v>
      </c>
      <c r="BH201" s="100">
        <f>IF(N201="sníž. přenesená",J201,0)</f>
        <v>0</v>
      </c>
      <c r="BI201" s="100">
        <f>IF(N201="nulová",J201,0)</f>
        <v>0</v>
      </c>
      <c r="BJ201" s="17" t="s">
        <v>31</v>
      </c>
      <c r="BK201" s="100">
        <f>ROUND(I201*H201,2)</f>
        <v>0</v>
      </c>
      <c r="BL201" s="17" t="s">
        <v>149</v>
      </c>
      <c r="BM201" s="193" t="s">
        <v>556</v>
      </c>
    </row>
    <row r="202" spans="1:65" s="14" customFormat="1">
      <c r="B202" s="202"/>
      <c r="D202" s="195" t="s">
        <v>151</v>
      </c>
      <c r="E202" s="203" t="s">
        <v>1</v>
      </c>
      <c r="F202" s="204" t="s">
        <v>553</v>
      </c>
      <c r="H202" s="205">
        <v>51.36</v>
      </c>
      <c r="I202" s="206"/>
      <c r="L202" s="202"/>
      <c r="M202" s="207"/>
      <c r="N202" s="208"/>
      <c r="O202" s="208"/>
      <c r="P202" s="208"/>
      <c r="Q202" s="208"/>
      <c r="R202" s="208"/>
      <c r="S202" s="208"/>
      <c r="T202" s="209"/>
      <c r="AT202" s="203" t="s">
        <v>151</v>
      </c>
      <c r="AU202" s="203" t="s">
        <v>84</v>
      </c>
      <c r="AV202" s="14" t="s">
        <v>84</v>
      </c>
      <c r="AW202" s="14" t="s">
        <v>30</v>
      </c>
      <c r="AX202" s="14" t="s">
        <v>31</v>
      </c>
      <c r="AY202" s="203" t="s">
        <v>143</v>
      </c>
    </row>
    <row r="203" spans="1:65" s="2" customFormat="1" ht="16.5" customHeight="1">
      <c r="A203" s="34"/>
      <c r="B203" s="151"/>
      <c r="C203" s="182" t="s">
        <v>274</v>
      </c>
      <c r="D203" s="182" t="s">
        <v>145</v>
      </c>
      <c r="E203" s="183" t="s">
        <v>557</v>
      </c>
      <c r="F203" s="184" t="s">
        <v>558</v>
      </c>
      <c r="G203" s="185" t="s">
        <v>194</v>
      </c>
      <c r="H203" s="186">
        <v>5.6</v>
      </c>
      <c r="I203" s="187"/>
      <c r="J203" s="188">
        <f>ROUND(I203*H203,2)</f>
        <v>0</v>
      </c>
      <c r="K203" s="184" t="s">
        <v>162</v>
      </c>
      <c r="L203" s="35"/>
      <c r="M203" s="189" t="s">
        <v>1</v>
      </c>
      <c r="N203" s="190" t="s">
        <v>41</v>
      </c>
      <c r="O203" s="60"/>
      <c r="P203" s="191">
        <f>O203*H203</f>
        <v>0</v>
      </c>
      <c r="Q203" s="191">
        <v>0.34499999999999997</v>
      </c>
      <c r="R203" s="191">
        <f>Q203*H203</f>
        <v>1.9319999999999997</v>
      </c>
      <c r="S203" s="191">
        <v>0</v>
      </c>
      <c r="T203" s="192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3" t="s">
        <v>149</v>
      </c>
      <c r="AT203" s="193" t="s">
        <v>145</v>
      </c>
      <c r="AU203" s="193" t="s">
        <v>84</v>
      </c>
      <c r="AY203" s="17" t="s">
        <v>143</v>
      </c>
      <c r="BE203" s="100">
        <f>IF(N203="základní",J203,0)</f>
        <v>0</v>
      </c>
      <c r="BF203" s="100">
        <f>IF(N203="snížená",J203,0)</f>
        <v>0</v>
      </c>
      <c r="BG203" s="100">
        <f>IF(N203="zákl. přenesená",J203,0)</f>
        <v>0</v>
      </c>
      <c r="BH203" s="100">
        <f>IF(N203="sníž. přenesená",J203,0)</f>
        <v>0</v>
      </c>
      <c r="BI203" s="100">
        <f>IF(N203="nulová",J203,0)</f>
        <v>0</v>
      </c>
      <c r="BJ203" s="17" t="s">
        <v>31</v>
      </c>
      <c r="BK203" s="100">
        <f>ROUND(I203*H203,2)</f>
        <v>0</v>
      </c>
      <c r="BL203" s="17" t="s">
        <v>149</v>
      </c>
      <c r="BM203" s="193" t="s">
        <v>272</v>
      </c>
    </row>
    <row r="204" spans="1:65" s="2" customFormat="1" ht="16.5" customHeight="1">
      <c r="A204" s="34"/>
      <c r="B204" s="151"/>
      <c r="C204" s="182" t="s">
        <v>239</v>
      </c>
      <c r="D204" s="182" t="s">
        <v>145</v>
      </c>
      <c r="E204" s="183" t="s">
        <v>278</v>
      </c>
      <c r="F204" s="184" t="s">
        <v>279</v>
      </c>
      <c r="G204" s="185" t="s">
        <v>194</v>
      </c>
      <c r="H204" s="186">
        <v>51.36</v>
      </c>
      <c r="I204" s="187"/>
      <c r="J204" s="188">
        <f>ROUND(I204*H204,2)</f>
        <v>0</v>
      </c>
      <c r="K204" s="184" t="s">
        <v>1</v>
      </c>
      <c r="L204" s="35"/>
      <c r="M204" s="189" t="s">
        <v>1</v>
      </c>
      <c r="N204" s="190" t="s">
        <v>41</v>
      </c>
      <c r="O204" s="60"/>
      <c r="P204" s="191">
        <f>O204*H204</f>
        <v>0</v>
      </c>
      <c r="Q204" s="191">
        <v>1.1499999999999999</v>
      </c>
      <c r="R204" s="191">
        <f>Q204*H204</f>
        <v>59.063999999999993</v>
      </c>
      <c r="S204" s="191">
        <v>0</v>
      </c>
      <c r="T204" s="192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93" t="s">
        <v>149</v>
      </c>
      <c r="AT204" s="193" t="s">
        <v>145</v>
      </c>
      <c r="AU204" s="193" t="s">
        <v>84</v>
      </c>
      <c r="AY204" s="17" t="s">
        <v>143</v>
      </c>
      <c r="BE204" s="100">
        <f>IF(N204="základní",J204,0)</f>
        <v>0</v>
      </c>
      <c r="BF204" s="100">
        <f>IF(N204="snížená",J204,0)</f>
        <v>0</v>
      </c>
      <c r="BG204" s="100">
        <f>IF(N204="zákl. přenesená",J204,0)</f>
        <v>0</v>
      </c>
      <c r="BH204" s="100">
        <f>IF(N204="sníž. přenesená",J204,0)</f>
        <v>0</v>
      </c>
      <c r="BI204" s="100">
        <f>IF(N204="nulová",J204,0)</f>
        <v>0</v>
      </c>
      <c r="BJ204" s="17" t="s">
        <v>31</v>
      </c>
      <c r="BK204" s="100">
        <f>ROUND(I204*H204,2)</f>
        <v>0</v>
      </c>
      <c r="BL204" s="17" t="s">
        <v>149</v>
      </c>
      <c r="BM204" s="193" t="s">
        <v>277</v>
      </c>
    </row>
    <row r="205" spans="1:65" s="2" customFormat="1" ht="16.5" customHeight="1">
      <c r="A205" s="34"/>
      <c r="B205" s="151"/>
      <c r="C205" s="182" t="s">
        <v>281</v>
      </c>
      <c r="D205" s="182" t="s">
        <v>145</v>
      </c>
      <c r="E205" s="183" t="s">
        <v>559</v>
      </c>
      <c r="F205" s="184" t="s">
        <v>560</v>
      </c>
      <c r="G205" s="185" t="s">
        <v>194</v>
      </c>
      <c r="H205" s="186">
        <v>5.6</v>
      </c>
      <c r="I205" s="187"/>
      <c r="J205" s="188">
        <f>ROUND(I205*H205,2)</f>
        <v>0</v>
      </c>
      <c r="K205" s="184" t="s">
        <v>162</v>
      </c>
      <c r="L205" s="35"/>
      <c r="M205" s="189" t="s">
        <v>1</v>
      </c>
      <c r="N205" s="190" t="s">
        <v>41</v>
      </c>
      <c r="O205" s="60"/>
      <c r="P205" s="191">
        <f>O205*H205</f>
        <v>0</v>
      </c>
      <c r="Q205" s="191">
        <v>0.10100000000000001</v>
      </c>
      <c r="R205" s="191">
        <f>Q205*H205</f>
        <v>0.56559999999999999</v>
      </c>
      <c r="S205" s="191">
        <v>0</v>
      </c>
      <c r="T205" s="192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3" t="s">
        <v>149</v>
      </c>
      <c r="AT205" s="193" t="s">
        <v>145</v>
      </c>
      <c r="AU205" s="193" t="s">
        <v>84</v>
      </c>
      <c r="AY205" s="17" t="s">
        <v>143</v>
      </c>
      <c r="BE205" s="100">
        <f>IF(N205="základní",J205,0)</f>
        <v>0</v>
      </c>
      <c r="BF205" s="100">
        <f>IF(N205="snížená",J205,0)</f>
        <v>0</v>
      </c>
      <c r="BG205" s="100">
        <f>IF(N205="zákl. přenesená",J205,0)</f>
        <v>0</v>
      </c>
      <c r="BH205" s="100">
        <f>IF(N205="sníž. přenesená",J205,0)</f>
        <v>0</v>
      </c>
      <c r="BI205" s="100">
        <f>IF(N205="nulová",J205,0)</f>
        <v>0</v>
      </c>
      <c r="BJ205" s="17" t="s">
        <v>31</v>
      </c>
      <c r="BK205" s="100">
        <f>ROUND(I205*H205,2)</f>
        <v>0</v>
      </c>
      <c r="BL205" s="17" t="s">
        <v>149</v>
      </c>
      <c r="BM205" s="193" t="s">
        <v>280</v>
      </c>
    </row>
    <row r="206" spans="1:65" s="2" customFormat="1" ht="16.5" customHeight="1">
      <c r="A206" s="34"/>
      <c r="B206" s="151"/>
      <c r="C206" s="182" t="s">
        <v>287</v>
      </c>
      <c r="D206" s="182" t="s">
        <v>145</v>
      </c>
      <c r="E206" s="183" t="s">
        <v>561</v>
      </c>
      <c r="F206" s="184" t="s">
        <v>562</v>
      </c>
      <c r="G206" s="185" t="s">
        <v>194</v>
      </c>
      <c r="H206" s="186">
        <v>5.6</v>
      </c>
      <c r="I206" s="187"/>
      <c r="J206" s="188">
        <f>ROUND(I206*H206,2)</f>
        <v>0</v>
      </c>
      <c r="K206" s="184" t="s">
        <v>162</v>
      </c>
      <c r="L206" s="35"/>
      <c r="M206" s="189" t="s">
        <v>1</v>
      </c>
      <c r="N206" s="190" t="s">
        <v>41</v>
      </c>
      <c r="O206" s="60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3" t="s">
        <v>149</v>
      </c>
      <c r="AT206" s="193" t="s">
        <v>145</v>
      </c>
      <c r="AU206" s="193" t="s">
        <v>84</v>
      </c>
      <c r="AY206" s="17" t="s">
        <v>143</v>
      </c>
      <c r="BE206" s="100">
        <f>IF(N206="základní",J206,0)</f>
        <v>0</v>
      </c>
      <c r="BF206" s="100">
        <f>IF(N206="snížená",J206,0)</f>
        <v>0</v>
      </c>
      <c r="BG206" s="100">
        <f>IF(N206="zákl. přenesená",J206,0)</f>
        <v>0</v>
      </c>
      <c r="BH206" s="100">
        <f>IF(N206="sníž. přenesená",J206,0)</f>
        <v>0</v>
      </c>
      <c r="BI206" s="100">
        <f>IF(N206="nulová",J206,0)</f>
        <v>0</v>
      </c>
      <c r="BJ206" s="17" t="s">
        <v>31</v>
      </c>
      <c r="BK206" s="100">
        <f>ROUND(I206*H206,2)</f>
        <v>0</v>
      </c>
      <c r="BL206" s="17" t="s">
        <v>149</v>
      </c>
      <c r="BM206" s="193" t="s">
        <v>563</v>
      </c>
    </row>
    <row r="207" spans="1:65" s="14" customFormat="1">
      <c r="B207" s="202"/>
      <c r="D207" s="195" t="s">
        <v>151</v>
      </c>
      <c r="E207" s="203" t="s">
        <v>1</v>
      </c>
      <c r="F207" s="204" t="s">
        <v>564</v>
      </c>
      <c r="H207" s="205">
        <v>5.6</v>
      </c>
      <c r="I207" s="206"/>
      <c r="L207" s="202"/>
      <c r="M207" s="207"/>
      <c r="N207" s="208"/>
      <c r="O207" s="208"/>
      <c r="P207" s="208"/>
      <c r="Q207" s="208"/>
      <c r="R207" s="208"/>
      <c r="S207" s="208"/>
      <c r="T207" s="209"/>
      <c r="AT207" s="203" t="s">
        <v>151</v>
      </c>
      <c r="AU207" s="203" t="s">
        <v>84</v>
      </c>
      <c r="AV207" s="14" t="s">
        <v>84</v>
      </c>
      <c r="AW207" s="14" t="s">
        <v>30</v>
      </c>
      <c r="AX207" s="14" t="s">
        <v>31</v>
      </c>
      <c r="AY207" s="203" t="s">
        <v>143</v>
      </c>
    </row>
    <row r="208" spans="1:65" s="2" customFormat="1" ht="16.5" customHeight="1">
      <c r="A208" s="34"/>
      <c r="B208" s="151"/>
      <c r="C208" s="182" t="s">
        <v>291</v>
      </c>
      <c r="D208" s="182" t="s">
        <v>145</v>
      </c>
      <c r="E208" s="183" t="s">
        <v>565</v>
      </c>
      <c r="F208" s="184" t="s">
        <v>566</v>
      </c>
      <c r="G208" s="185" t="s">
        <v>194</v>
      </c>
      <c r="H208" s="186">
        <v>5.6</v>
      </c>
      <c r="I208" s="187"/>
      <c r="J208" s="188">
        <f>ROUND(I208*H208,2)</f>
        <v>0</v>
      </c>
      <c r="K208" s="184" t="s">
        <v>1</v>
      </c>
      <c r="L208" s="35"/>
      <c r="M208" s="189" t="s">
        <v>1</v>
      </c>
      <c r="N208" s="190" t="s">
        <v>41</v>
      </c>
      <c r="O208" s="60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3" t="s">
        <v>149</v>
      </c>
      <c r="AT208" s="193" t="s">
        <v>145</v>
      </c>
      <c r="AU208" s="193" t="s">
        <v>84</v>
      </c>
      <c r="AY208" s="17" t="s">
        <v>143</v>
      </c>
      <c r="BE208" s="100">
        <f>IF(N208="základní",J208,0)</f>
        <v>0</v>
      </c>
      <c r="BF208" s="100">
        <f>IF(N208="snížená",J208,0)</f>
        <v>0</v>
      </c>
      <c r="BG208" s="100">
        <f>IF(N208="zákl. přenesená",J208,0)</f>
        <v>0</v>
      </c>
      <c r="BH208" s="100">
        <f>IF(N208="sníž. přenesená",J208,0)</f>
        <v>0</v>
      </c>
      <c r="BI208" s="100">
        <f>IF(N208="nulová",J208,0)</f>
        <v>0</v>
      </c>
      <c r="BJ208" s="17" t="s">
        <v>31</v>
      </c>
      <c r="BK208" s="100">
        <f>ROUND(I208*H208,2)</f>
        <v>0</v>
      </c>
      <c r="BL208" s="17" t="s">
        <v>149</v>
      </c>
      <c r="BM208" s="193" t="s">
        <v>567</v>
      </c>
    </row>
    <row r="209" spans="1:65" s="14" customFormat="1">
      <c r="B209" s="202"/>
      <c r="D209" s="195" t="s">
        <v>151</v>
      </c>
      <c r="E209" s="203" t="s">
        <v>1</v>
      </c>
      <c r="F209" s="204" t="s">
        <v>564</v>
      </c>
      <c r="H209" s="205">
        <v>5.6</v>
      </c>
      <c r="I209" s="206"/>
      <c r="L209" s="202"/>
      <c r="M209" s="207"/>
      <c r="N209" s="208"/>
      <c r="O209" s="208"/>
      <c r="P209" s="208"/>
      <c r="Q209" s="208"/>
      <c r="R209" s="208"/>
      <c r="S209" s="208"/>
      <c r="T209" s="209"/>
      <c r="AT209" s="203" t="s">
        <v>151</v>
      </c>
      <c r="AU209" s="203" t="s">
        <v>84</v>
      </c>
      <c r="AV209" s="14" t="s">
        <v>84</v>
      </c>
      <c r="AW209" s="14" t="s">
        <v>30</v>
      </c>
      <c r="AX209" s="14" t="s">
        <v>31</v>
      </c>
      <c r="AY209" s="203" t="s">
        <v>143</v>
      </c>
    </row>
    <row r="210" spans="1:65" s="2" customFormat="1" ht="16.5" customHeight="1">
      <c r="A210" s="34"/>
      <c r="B210" s="151"/>
      <c r="C210" s="182" t="s">
        <v>296</v>
      </c>
      <c r="D210" s="182" t="s">
        <v>145</v>
      </c>
      <c r="E210" s="183" t="s">
        <v>282</v>
      </c>
      <c r="F210" s="184" t="s">
        <v>283</v>
      </c>
      <c r="G210" s="185" t="s">
        <v>156</v>
      </c>
      <c r="H210" s="186">
        <v>128.4</v>
      </c>
      <c r="I210" s="187"/>
      <c r="J210" s="188">
        <f>ROUND(I210*H210,2)</f>
        <v>0</v>
      </c>
      <c r="K210" s="184" t="s">
        <v>162</v>
      </c>
      <c r="L210" s="35"/>
      <c r="M210" s="189" t="s">
        <v>1</v>
      </c>
      <c r="N210" s="190" t="s">
        <v>41</v>
      </c>
      <c r="O210" s="60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3" t="s">
        <v>149</v>
      </c>
      <c r="AT210" s="193" t="s">
        <v>145</v>
      </c>
      <c r="AU210" s="193" t="s">
        <v>84</v>
      </c>
      <c r="AY210" s="17" t="s">
        <v>143</v>
      </c>
      <c r="BE210" s="100">
        <f>IF(N210="základní",J210,0)</f>
        <v>0</v>
      </c>
      <c r="BF210" s="100">
        <f>IF(N210="snížená",J210,0)</f>
        <v>0</v>
      </c>
      <c r="BG210" s="100">
        <f>IF(N210="zákl. přenesená",J210,0)</f>
        <v>0</v>
      </c>
      <c r="BH210" s="100">
        <f>IF(N210="sníž. přenesená",J210,0)</f>
        <v>0</v>
      </c>
      <c r="BI210" s="100">
        <f>IF(N210="nulová",J210,0)</f>
        <v>0</v>
      </c>
      <c r="BJ210" s="17" t="s">
        <v>31</v>
      </c>
      <c r="BK210" s="100">
        <f>ROUND(I210*H210,2)</f>
        <v>0</v>
      </c>
      <c r="BL210" s="17" t="s">
        <v>149</v>
      </c>
      <c r="BM210" s="193" t="s">
        <v>284</v>
      </c>
    </row>
    <row r="211" spans="1:65" s="14" customFormat="1">
      <c r="B211" s="202"/>
      <c r="D211" s="195" t="s">
        <v>151</v>
      </c>
      <c r="E211" s="203" t="s">
        <v>1</v>
      </c>
      <c r="F211" s="204" t="s">
        <v>568</v>
      </c>
      <c r="H211" s="205">
        <v>128.4</v>
      </c>
      <c r="I211" s="206"/>
      <c r="L211" s="202"/>
      <c r="M211" s="207"/>
      <c r="N211" s="208"/>
      <c r="O211" s="208"/>
      <c r="P211" s="208"/>
      <c r="Q211" s="208"/>
      <c r="R211" s="208"/>
      <c r="S211" s="208"/>
      <c r="T211" s="209"/>
      <c r="AT211" s="203" t="s">
        <v>151</v>
      </c>
      <c r="AU211" s="203" t="s">
        <v>84</v>
      </c>
      <c r="AV211" s="14" t="s">
        <v>84</v>
      </c>
      <c r="AW211" s="14" t="s">
        <v>30</v>
      </c>
      <c r="AX211" s="14" t="s">
        <v>75</v>
      </c>
      <c r="AY211" s="203" t="s">
        <v>143</v>
      </c>
    </row>
    <row r="212" spans="1:65" s="15" customFormat="1">
      <c r="B212" s="210"/>
      <c r="D212" s="195" t="s">
        <v>151</v>
      </c>
      <c r="E212" s="211" t="s">
        <v>1</v>
      </c>
      <c r="F212" s="212" t="s">
        <v>158</v>
      </c>
      <c r="H212" s="213">
        <v>128.4</v>
      </c>
      <c r="I212" s="214"/>
      <c r="L212" s="210"/>
      <c r="M212" s="215"/>
      <c r="N212" s="216"/>
      <c r="O212" s="216"/>
      <c r="P212" s="216"/>
      <c r="Q212" s="216"/>
      <c r="R212" s="216"/>
      <c r="S212" s="216"/>
      <c r="T212" s="217"/>
      <c r="AT212" s="211" t="s">
        <v>151</v>
      </c>
      <c r="AU212" s="211" t="s">
        <v>84</v>
      </c>
      <c r="AV212" s="15" t="s">
        <v>149</v>
      </c>
      <c r="AW212" s="15" t="s">
        <v>30</v>
      </c>
      <c r="AX212" s="15" t="s">
        <v>31</v>
      </c>
      <c r="AY212" s="211" t="s">
        <v>143</v>
      </c>
    </row>
    <row r="213" spans="1:65" s="2" customFormat="1" ht="16.5" customHeight="1">
      <c r="A213" s="34"/>
      <c r="B213" s="151"/>
      <c r="C213" s="182" t="s">
        <v>301</v>
      </c>
      <c r="D213" s="182" t="s">
        <v>145</v>
      </c>
      <c r="E213" s="183" t="s">
        <v>569</v>
      </c>
      <c r="F213" s="184" t="s">
        <v>570</v>
      </c>
      <c r="G213" s="185" t="s">
        <v>194</v>
      </c>
      <c r="H213" s="186">
        <v>5.6</v>
      </c>
      <c r="I213" s="187"/>
      <c r="J213" s="188">
        <f>ROUND(I213*H213,2)</f>
        <v>0</v>
      </c>
      <c r="K213" s="184" t="s">
        <v>162</v>
      </c>
      <c r="L213" s="35"/>
      <c r="M213" s="189" t="s">
        <v>1</v>
      </c>
      <c r="N213" s="190" t="s">
        <v>41</v>
      </c>
      <c r="O213" s="60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3" t="s">
        <v>149</v>
      </c>
      <c r="AT213" s="193" t="s">
        <v>145</v>
      </c>
      <c r="AU213" s="193" t="s">
        <v>84</v>
      </c>
      <c r="AY213" s="17" t="s">
        <v>143</v>
      </c>
      <c r="BE213" s="100">
        <f>IF(N213="základní",J213,0)</f>
        <v>0</v>
      </c>
      <c r="BF213" s="100">
        <f>IF(N213="snížená",J213,0)</f>
        <v>0</v>
      </c>
      <c r="BG213" s="100">
        <f>IF(N213="zákl. přenesená",J213,0)</f>
        <v>0</v>
      </c>
      <c r="BH213" s="100">
        <f>IF(N213="sníž. přenesená",J213,0)</f>
        <v>0</v>
      </c>
      <c r="BI213" s="100">
        <f>IF(N213="nulová",J213,0)</f>
        <v>0</v>
      </c>
      <c r="BJ213" s="17" t="s">
        <v>31</v>
      </c>
      <c r="BK213" s="100">
        <f>ROUND(I213*H213,2)</f>
        <v>0</v>
      </c>
      <c r="BL213" s="17" t="s">
        <v>149</v>
      </c>
      <c r="BM213" s="193" t="s">
        <v>402</v>
      </c>
    </row>
    <row r="214" spans="1:65" s="2" customFormat="1" ht="16.5" customHeight="1">
      <c r="A214" s="34"/>
      <c r="B214" s="151"/>
      <c r="C214" s="182" t="s">
        <v>308</v>
      </c>
      <c r="D214" s="182" t="s">
        <v>145</v>
      </c>
      <c r="E214" s="183" t="s">
        <v>288</v>
      </c>
      <c r="F214" s="184" t="s">
        <v>289</v>
      </c>
      <c r="G214" s="185" t="s">
        <v>233</v>
      </c>
      <c r="H214" s="186">
        <v>52.213999999999999</v>
      </c>
      <c r="I214" s="187"/>
      <c r="J214" s="188">
        <f>ROUND(I214*H214,2)</f>
        <v>0</v>
      </c>
      <c r="K214" s="184" t="s">
        <v>162</v>
      </c>
      <c r="L214" s="35"/>
      <c r="M214" s="189" t="s">
        <v>1</v>
      </c>
      <c r="N214" s="190" t="s">
        <v>41</v>
      </c>
      <c r="O214" s="60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3" t="s">
        <v>149</v>
      </c>
      <c r="AT214" s="193" t="s">
        <v>145</v>
      </c>
      <c r="AU214" s="193" t="s">
        <v>84</v>
      </c>
      <c r="AY214" s="17" t="s">
        <v>143</v>
      </c>
      <c r="BE214" s="100">
        <f>IF(N214="základní",J214,0)</f>
        <v>0</v>
      </c>
      <c r="BF214" s="100">
        <f>IF(N214="snížená",J214,0)</f>
        <v>0</v>
      </c>
      <c r="BG214" s="100">
        <f>IF(N214="zákl. přenesená",J214,0)</f>
        <v>0</v>
      </c>
      <c r="BH214" s="100">
        <f>IF(N214="sníž. přenesená",J214,0)</f>
        <v>0</v>
      </c>
      <c r="BI214" s="100">
        <f>IF(N214="nulová",J214,0)</f>
        <v>0</v>
      </c>
      <c r="BJ214" s="17" t="s">
        <v>31</v>
      </c>
      <c r="BK214" s="100">
        <f>ROUND(I214*H214,2)</f>
        <v>0</v>
      </c>
      <c r="BL214" s="17" t="s">
        <v>149</v>
      </c>
      <c r="BM214" s="193" t="s">
        <v>571</v>
      </c>
    </row>
    <row r="215" spans="1:65" s="2" customFormat="1" ht="16.5" customHeight="1">
      <c r="A215" s="34"/>
      <c r="B215" s="151"/>
      <c r="C215" s="182" t="s">
        <v>315</v>
      </c>
      <c r="D215" s="182" t="s">
        <v>145</v>
      </c>
      <c r="E215" s="183" t="s">
        <v>292</v>
      </c>
      <c r="F215" s="184" t="s">
        <v>293</v>
      </c>
      <c r="G215" s="185" t="s">
        <v>233</v>
      </c>
      <c r="H215" s="186">
        <v>469.92599999999999</v>
      </c>
      <c r="I215" s="187"/>
      <c r="J215" s="188">
        <f>ROUND(I215*H215,2)</f>
        <v>0</v>
      </c>
      <c r="K215" s="184" t="s">
        <v>162</v>
      </c>
      <c r="L215" s="35"/>
      <c r="M215" s="189" t="s">
        <v>1</v>
      </c>
      <c r="N215" s="190" t="s">
        <v>41</v>
      </c>
      <c r="O215" s="60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3" t="s">
        <v>149</v>
      </c>
      <c r="AT215" s="193" t="s">
        <v>145</v>
      </c>
      <c r="AU215" s="193" t="s">
        <v>84</v>
      </c>
      <c r="AY215" s="17" t="s">
        <v>143</v>
      </c>
      <c r="BE215" s="100">
        <f>IF(N215="základní",J215,0)</f>
        <v>0</v>
      </c>
      <c r="BF215" s="100">
        <f>IF(N215="snížená",J215,0)</f>
        <v>0</v>
      </c>
      <c r="BG215" s="100">
        <f>IF(N215="zákl. přenesená",J215,0)</f>
        <v>0</v>
      </c>
      <c r="BH215" s="100">
        <f>IF(N215="sníž. přenesená",J215,0)</f>
        <v>0</v>
      </c>
      <c r="BI215" s="100">
        <f>IF(N215="nulová",J215,0)</f>
        <v>0</v>
      </c>
      <c r="BJ215" s="17" t="s">
        <v>31</v>
      </c>
      <c r="BK215" s="100">
        <f>ROUND(I215*H215,2)</f>
        <v>0</v>
      </c>
      <c r="BL215" s="17" t="s">
        <v>149</v>
      </c>
      <c r="BM215" s="193" t="s">
        <v>572</v>
      </c>
    </row>
    <row r="216" spans="1:65" s="14" customFormat="1">
      <c r="B216" s="202"/>
      <c r="D216" s="195" t="s">
        <v>151</v>
      </c>
      <c r="F216" s="204" t="s">
        <v>573</v>
      </c>
      <c r="H216" s="205">
        <v>469.92599999999999</v>
      </c>
      <c r="I216" s="206"/>
      <c r="L216" s="202"/>
      <c r="M216" s="207"/>
      <c r="N216" s="208"/>
      <c r="O216" s="208"/>
      <c r="P216" s="208"/>
      <c r="Q216" s="208"/>
      <c r="R216" s="208"/>
      <c r="S216" s="208"/>
      <c r="T216" s="209"/>
      <c r="AT216" s="203" t="s">
        <v>151</v>
      </c>
      <c r="AU216" s="203" t="s">
        <v>84</v>
      </c>
      <c r="AV216" s="14" t="s">
        <v>84</v>
      </c>
      <c r="AW216" s="14" t="s">
        <v>3</v>
      </c>
      <c r="AX216" s="14" t="s">
        <v>31</v>
      </c>
      <c r="AY216" s="203" t="s">
        <v>143</v>
      </c>
    </row>
    <row r="217" spans="1:65" s="2" customFormat="1" ht="16.5" customHeight="1">
      <c r="A217" s="34"/>
      <c r="B217" s="151"/>
      <c r="C217" s="182" t="s">
        <v>321</v>
      </c>
      <c r="D217" s="182" t="s">
        <v>145</v>
      </c>
      <c r="E217" s="183" t="s">
        <v>297</v>
      </c>
      <c r="F217" s="184" t="s">
        <v>298</v>
      </c>
      <c r="G217" s="185" t="s">
        <v>233</v>
      </c>
      <c r="H217" s="186">
        <v>40.914999999999999</v>
      </c>
      <c r="I217" s="187"/>
      <c r="J217" s="188">
        <f>ROUND(I217*H217,2)</f>
        <v>0</v>
      </c>
      <c r="K217" s="184" t="s">
        <v>1</v>
      </c>
      <c r="L217" s="35"/>
      <c r="M217" s="189" t="s">
        <v>1</v>
      </c>
      <c r="N217" s="190" t="s">
        <v>41</v>
      </c>
      <c r="O217" s="60"/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3" t="s">
        <v>149</v>
      </c>
      <c r="AT217" s="193" t="s">
        <v>145</v>
      </c>
      <c r="AU217" s="193" t="s">
        <v>84</v>
      </c>
      <c r="AY217" s="17" t="s">
        <v>143</v>
      </c>
      <c r="BE217" s="100">
        <f>IF(N217="základní",J217,0)</f>
        <v>0</v>
      </c>
      <c r="BF217" s="100">
        <f>IF(N217="snížená",J217,0)</f>
        <v>0</v>
      </c>
      <c r="BG217" s="100">
        <f>IF(N217="zákl. přenesená",J217,0)</f>
        <v>0</v>
      </c>
      <c r="BH217" s="100">
        <f>IF(N217="sníž. přenesená",J217,0)</f>
        <v>0</v>
      </c>
      <c r="BI217" s="100">
        <f>IF(N217="nulová",J217,0)</f>
        <v>0</v>
      </c>
      <c r="BJ217" s="17" t="s">
        <v>31</v>
      </c>
      <c r="BK217" s="100">
        <f>ROUND(I217*H217,2)</f>
        <v>0</v>
      </c>
      <c r="BL217" s="17" t="s">
        <v>149</v>
      </c>
      <c r="BM217" s="193" t="s">
        <v>574</v>
      </c>
    </row>
    <row r="218" spans="1:65" s="14" customFormat="1">
      <c r="B218" s="202"/>
      <c r="D218" s="195" t="s">
        <v>151</v>
      </c>
      <c r="E218" s="203" t="s">
        <v>1</v>
      </c>
      <c r="F218" s="204" t="s">
        <v>575</v>
      </c>
      <c r="H218" s="205">
        <v>40.914999999999999</v>
      </c>
      <c r="I218" s="206"/>
      <c r="L218" s="202"/>
      <c r="M218" s="207"/>
      <c r="N218" s="208"/>
      <c r="O218" s="208"/>
      <c r="P218" s="208"/>
      <c r="Q218" s="208"/>
      <c r="R218" s="208"/>
      <c r="S218" s="208"/>
      <c r="T218" s="209"/>
      <c r="AT218" s="203" t="s">
        <v>151</v>
      </c>
      <c r="AU218" s="203" t="s">
        <v>84</v>
      </c>
      <c r="AV218" s="14" t="s">
        <v>84</v>
      </c>
      <c r="AW218" s="14" t="s">
        <v>30</v>
      </c>
      <c r="AX218" s="14" t="s">
        <v>75</v>
      </c>
      <c r="AY218" s="203" t="s">
        <v>143</v>
      </c>
    </row>
    <row r="219" spans="1:65" s="15" customFormat="1">
      <c r="B219" s="210"/>
      <c r="D219" s="195" t="s">
        <v>151</v>
      </c>
      <c r="E219" s="211" t="s">
        <v>1</v>
      </c>
      <c r="F219" s="212" t="s">
        <v>158</v>
      </c>
      <c r="H219" s="213">
        <v>40.914999999999999</v>
      </c>
      <c r="I219" s="214"/>
      <c r="L219" s="210"/>
      <c r="M219" s="215"/>
      <c r="N219" s="216"/>
      <c r="O219" s="216"/>
      <c r="P219" s="216"/>
      <c r="Q219" s="216"/>
      <c r="R219" s="216"/>
      <c r="S219" s="216"/>
      <c r="T219" s="217"/>
      <c r="AT219" s="211" t="s">
        <v>151</v>
      </c>
      <c r="AU219" s="211" t="s">
        <v>84</v>
      </c>
      <c r="AV219" s="15" t="s">
        <v>149</v>
      </c>
      <c r="AW219" s="15" t="s">
        <v>30</v>
      </c>
      <c r="AX219" s="15" t="s">
        <v>31</v>
      </c>
      <c r="AY219" s="211" t="s">
        <v>143</v>
      </c>
    </row>
    <row r="220" spans="1:65" s="2" customFormat="1" ht="16.5" customHeight="1">
      <c r="A220" s="34"/>
      <c r="B220" s="151"/>
      <c r="C220" s="182" t="s">
        <v>324</v>
      </c>
      <c r="D220" s="182" t="s">
        <v>145</v>
      </c>
      <c r="E220" s="183" t="s">
        <v>302</v>
      </c>
      <c r="F220" s="184" t="s">
        <v>303</v>
      </c>
      <c r="G220" s="185" t="s">
        <v>233</v>
      </c>
      <c r="H220" s="186">
        <v>11.298999999999999</v>
      </c>
      <c r="I220" s="187"/>
      <c r="J220" s="188">
        <f>ROUND(I220*H220,2)</f>
        <v>0</v>
      </c>
      <c r="K220" s="184" t="s">
        <v>1</v>
      </c>
      <c r="L220" s="35"/>
      <c r="M220" s="189" t="s">
        <v>1</v>
      </c>
      <c r="N220" s="190" t="s">
        <v>41</v>
      </c>
      <c r="O220" s="60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3" t="s">
        <v>149</v>
      </c>
      <c r="AT220" s="193" t="s">
        <v>145</v>
      </c>
      <c r="AU220" s="193" t="s">
        <v>84</v>
      </c>
      <c r="AY220" s="17" t="s">
        <v>143</v>
      </c>
      <c r="BE220" s="100">
        <f>IF(N220="základní",J220,0)</f>
        <v>0</v>
      </c>
      <c r="BF220" s="100">
        <f>IF(N220="snížená",J220,0)</f>
        <v>0</v>
      </c>
      <c r="BG220" s="100">
        <f>IF(N220="zákl. přenesená",J220,0)</f>
        <v>0</v>
      </c>
      <c r="BH220" s="100">
        <f>IF(N220="sníž. přenesená",J220,0)</f>
        <v>0</v>
      </c>
      <c r="BI220" s="100">
        <f>IF(N220="nulová",J220,0)</f>
        <v>0</v>
      </c>
      <c r="BJ220" s="17" t="s">
        <v>31</v>
      </c>
      <c r="BK220" s="100">
        <f>ROUND(I220*H220,2)</f>
        <v>0</v>
      </c>
      <c r="BL220" s="17" t="s">
        <v>149</v>
      </c>
      <c r="BM220" s="193" t="s">
        <v>576</v>
      </c>
    </row>
    <row r="221" spans="1:65" s="14" customFormat="1">
      <c r="B221" s="202"/>
      <c r="D221" s="195" t="s">
        <v>151</v>
      </c>
      <c r="E221" s="203" t="s">
        <v>1</v>
      </c>
      <c r="F221" s="204" t="s">
        <v>577</v>
      </c>
      <c r="H221" s="205">
        <v>11.298999999999999</v>
      </c>
      <c r="I221" s="206"/>
      <c r="L221" s="202"/>
      <c r="M221" s="207"/>
      <c r="N221" s="208"/>
      <c r="O221" s="208"/>
      <c r="P221" s="208"/>
      <c r="Q221" s="208"/>
      <c r="R221" s="208"/>
      <c r="S221" s="208"/>
      <c r="T221" s="209"/>
      <c r="AT221" s="203" t="s">
        <v>151</v>
      </c>
      <c r="AU221" s="203" t="s">
        <v>84</v>
      </c>
      <c r="AV221" s="14" t="s">
        <v>84</v>
      </c>
      <c r="AW221" s="14" t="s">
        <v>30</v>
      </c>
      <c r="AX221" s="14" t="s">
        <v>31</v>
      </c>
      <c r="AY221" s="203" t="s">
        <v>143</v>
      </c>
    </row>
    <row r="222" spans="1:65" s="12" customFormat="1" ht="22.9" customHeight="1">
      <c r="B222" s="169"/>
      <c r="D222" s="170" t="s">
        <v>74</v>
      </c>
      <c r="E222" s="180" t="s">
        <v>306</v>
      </c>
      <c r="F222" s="180" t="s">
        <v>307</v>
      </c>
      <c r="I222" s="172"/>
      <c r="J222" s="181">
        <f>BK222</f>
        <v>0</v>
      </c>
      <c r="L222" s="169"/>
      <c r="M222" s="174"/>
      <c r="N222" s="175"/>
      <c r="O222" s="175"/>
      <c r="P222" s="176">
        <f>P223</f>
        <v>0</v>
      </c>
      <c r="Q222" s="175"/>
      <c r="R222" s="176">
        <f>R223</f>
        <v>0</v>
      </c>
      <c r="S222" s="175"/>
      <c r="T222" s="177">
        <f>T223</f>
        <v>0</v>
      </c>
      <c r="AR222" s="170" t="s">
        <v>31</v>
      </c>
      <c r="AT222" s="178" t="s">
        <v>74</v>
      </c>
      <c r="AU222" s="178" t="s">
        <v>31</v>
      </c>
      <c r="AY222" s="170" t="s">
        <v>143</v>
      </c>
      <c r="BK222" s="179">
        <f>BK223</f>
        <v>0</v>
      </c>
    </row>
    <row r="223" spans="1:65" s="2" customFormat="1" ht="16.5" customHeight="1">
      <c r="A223" s="34"/>
      <c r="B223" s="151"/>
      <c r="C223" s="182" t="s">
        <v>330</v>
      </c>
      <c r="D223" s="182" t="s">
        <v>145</v>
      </c>
      <c r="E223" s="183" t="s">
        <v>309</v>
      </c>
      <c r="F223" s="184" t="s">
        <v>310</v>
      </c>
      <c r="G223" s="185" t="s">
        <v>233</v>
      </c>
      <c r="H223" s="186">
        <v>72.626999999999995</v>
      </c>
      <c r="I223" s="187"/>
      <c r="J223" s="188">
        <f>ROUND(I223*H223,2)</f>
        <v>0</v>
      </c>
      <c r="K223" s="184" t="s">
        <v>162</v>
      </c>
      <c r="L223" s="35"/>
      <c r="M223" s="189" t="s">
        <v>1</v>
      </c>
      <c r="N223" s="190" t="s">
        <v>41</v>
      </c>
      <c r="O223" s="60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3" t="s">
        <v>149</v>
      </c>
      <c r="AT223" s="193" t="s">
        <v>145</v>
      </c>
      <c r="AU223" s="193" t="s">
        <v>84</v>
      </c>
      <c r="AY223" s="17" t="s">
        <v>143</v>
      </c>
      <c r="BE223" s="100">
        <f>IF(N223="základní",J223,0)</f>
        <v>0</v>
      </c>
      <c r="BF223" s="100">
        <f>IF(N223="snížená",J223,0)</f>
        <v>0</v>
      </c>
      <c r="BG223" s="100">
        <f>IF(N223="zákl. přenesená",J223,0)</f>
        <v>0</v>
      </c>
      <c r="BH223" s="100">
        <f>IF(N223="sníž. přenesená",J223,0)</f>
        <v>0</v>
      </c>
      <c r="BI223" s="100">
        <f>IF(N223="nulová",J223,0)</f>
        <v>0</v>
      </c>
      <c r="BJ223" s="17" t="s">
        <v>31</v>
      </c>
      <c r="BK223" s="100">
        <f>ROUND(I223*H223,2)</f>
        <v>0</v>
      </c>
      <c r="BL223" s="17" t="s">
        <v>149</v>
      </c>
      <c r="BM223" s="193" t="s">
        <v>578</v>
      </c>
    </row>
    <row r="224" spans="1:65" s="12" customFormat="1" ht="25.9" customHeight="1">
      <c r="B224" s="169"/>
      <c r="D224" s="170" t="s">
        <v>74</v>
      </c>
      <c r="E224" s="171" t="s">
        <v>231</v>
      </c>
      <c r="F224" s="171" t="s">
        <v>312</v>
      </c>
      <c r="I224" s="172"/>
      <c r="J224" s="173">
        <f>BK224</f>
        <v>0</v>
      </c>
      <c r="L224" s="169"/>
      <c r="M224" s="174"/>
      <c r="N224" s="175"/>
      <c r="O224" s="175"/>
      <c r="P224" s="176">
        <f>P225+P233+P296</f>
        <v>0</v>
      </c>
      <c r="Q224" s="175"/>
      <c r="R224" s="176">
        <f>R225+R233+R296</f>
        <v>0</v>
      </c>
      <c r="S224" s="175"/>
      <c r="T224" s="177">
        <f>T225+T233+T296</f>
        <v>0</v>
      </c>
      <c r="AR224" s="170" t="s">
        <v>159</v>
      </c>
      <c r="AT224" s="178" t="s">
        <v>74</v>
      </c>
      <c r="AU224" s="178" t="s">
        <v>75</v>
      </c>
      <c r="AY224" s="170" t="s">
        <v>143</v>
      </c>
      <c r="BK224" s="179">
        <f>BK225+BK233+BK296</f>
        <v>0</v>
      </c>
    </row>
    <row r="225" spans="1:65" s="12" customFormat="1" ht="22.9" customHeight="1">
      <c r="B225" s="169"/>
      <c r="D225" s="170" t="s">
        <v>74</v>
      </c>
      <c r="E225" s="180" t="s">
        <v>313</v>
      </c>
      <c r="F225" s="180" t="s">
        <v>314</v>
      </c>
      <c r="I225" s="172"/>
      <c r="J225" s="181">
        <f>BK225</f>
        <v>0</v>
      </c>
      <c r="L225" s="169"/>
      <c r="M225" s="174"/>
      <c r="N225" s="175"/>
      <c r="O225" s="175"/>
      <c r="P225" s="176">
        <f>SUM(P226:P232)</f>
        <v>0</v>
      </c>
      <c r="Q225" s="175"/>
      <c r="R225" s="176">
        <f>SUM(R226:R232)</f>
        <v>0</v>
      </c>
      <c r="S225" s="175"/>
      <c r="T225" s="177">
        <f>SUM(T226:T232)</f>
        <v>0</v>
      </c>
      <c r="AR225" s="170" t="s">
        <v>159</v>
      </c>
      <c r="AT225" s="178" t="s">
        <v>74</v>
      </c>
      <c r="AU225" s="178" t="s">
        <v>31</v>
      </c>
      <c r="AY225" s="170" t="s">
        <v>143</v>
      </c>
      <c r="BK225" s="179">
        <f>SUM(BK226:BK232)</f>
        <v>0</v>
      </c>
    </row>
    <row r="226" spans="1:65" s="2" customFormat="1" ht="16.5" customHeight="1">
      <c r="A226" s="34"/>
      <c r="B226" s="151"/>
      <c r="C226" s="182" t="s">
        <v>335</v>
      </c>
      <c r="D226" s="182" t="s">
        <v>145</v>
      </c>
      <c r="E226" s="183" t="s">
        <v>322</v>
      </c>
      <c r="F226" s="184" t="s">
        <v>323</v>
      </c>
      <c r="G226" s="185" t="s">
        <v>318</v>
      </c>
      <c r="H226" s="186">
        <v>35</v>
      </c>
      <c r="I226" s="187"/>
      <c r="J226" s="188">
        <f>ROUND(I226*H226,2)</f>
        <v>0</v>
      </c>
      <c r="K226" s="184" t="s">
        <v>1</v>
      </c>
      <c r="L226" s="35"/>
      <c r="M226" s="189" t="s">
        <v>1</v>
      </c>
      <c r="N226" s="190" t="s">
        <v>41</v>
      </c>
      <c r="O226" s="60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93" t="s">
        <v>165</v>
      </c>
      <c r="AT226" s="193" t="s">
        <v>145</v>
      </c>
      <c r="AU226" s="193" t="s">
        <v>84</v>
      </c>
      <c r="AY226" s="17" t="s">
        <v>143</v>
      </c>
      <c r="BE226" s="100">
        <f>IF(N226="základní",J226,0)</f>
        <v>0</v>
      </c>
      <c r="BF226" s="100">
        <f>IF(N226="snížená",J226,0)</f>
        <v>0</v>
      </c>
      <c r="BG226" s="100">
        <f>IF(N226="zákl. přenesená",J226,0)</f>
        <v>0</v>
      </c>
      <c r="BH226" s="100">
        <f>IF(N226="sníž. přenesená",J226,0)</f>
        <v>0</v>
      </c>
      <c r="BI226" s="100">
        <f>IF(N226="nulová",J226,0)</f>
        <v>0</v>
      </c>
      <c r="BJ226" s="17" t="s">
        <v>31</v>
      </c>
      <c r="BK226" s="100">
        <f>ROUND(I226*H226,2)</f>
        <v>0</v>
      </c>
      <c r="BL226" s="17" t="s">
        <v>165</v>
      </c>
      <c r="BM226" s="193" t="s">
        <v>165</v>
      </c>
    </row>
    <row r="227" spans="1:65" s="2" customFormat="1" ht="16.5" customHeight="1">
      <c r="A227" s="34"/>
      <c r="B227" s="151"/>
      <c r="C227" s="182" t="s">
        <v>339</v>
      </c>
      <c r="D227" s="182" t="s">
        <v>145</v>
      </c>
      <c r="E227" s="183" t="s">
        <v>325</v>
      </c>
      <c r="F227" s="184" t="s">
        <v>326</v>
      </c>
      <c r="G227" s="185" t="s">
        <v>156</v>
      </c>
      <c r="H227" s="186">
        <v>88.7</v>
      </c>
      <c r="I227" s="187"/>
      <c r="J227" s="188">
        <f>ROUND(I227*H227,2)</f>
        <v>0</v>
      </c>
      <c r="K227" s="184" t="s">
        <v>1</v>
      </c>
      <c r="L227" s="35"/>
      <c r="M227" s="189" t="s">
        <v>1</v>
      </c>
      <c r="N227" s="190" t="s">
        <v>41</v>
      </c>
      <c r="O227" s="60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3" t="s">
        <v>165</v>
      </c>
      <c r="AT227" s="193" t="s">
        <v>145</v>
      </c>
      <c r="AU227" s="193" t="s">
        <v>84</v>
      </c>
      <c r="AY227" s="17" t="s">
        <v>143</v>
      </c>
      <c r="BE227" s="100">
        <f>IF(N227="základní",J227,0)</f>
        <v>0</v>
      </c>
      <c r="BF227" s="100">
        <f>IF(N227="snížená",J227,0)</f>
        <v>0</v>
      </c>
      <c r="BG227" s="100">
        <f>IF(N227="zákl. přenesená",J227,0)</f>
        <v>0</v>
      </c>
      <c r="BH227" s="100">
        <f>IF(N227="sníž. přenesená",J227,0)</f>
        <v>0</v>
      </c>
      <c r="BI227" s="100">
        <f>IF(N227="nulová",J227,0)</f>
        <v>0</v>
      </c>
      <c r="BJ227" s="17" t="s">
        <v>31</v>
      </c>
      <c r="BK227" s="100">
        <f>ROUND(I227*H227,2)</f>
        <v>0</v>
      </c>
      <c r="BL227" s="17" t="s">
        <v>165</v>
      </c>
      <c r="BM227" s="193" t="s">
        <v>327</v>
      </c>
    </row>
    <row r="228" spans="1:65" s="14" customFormat="1">
      <c r="B228" s="202"/>
      <c r="D228" s="195" t="s">
        <v>151</v>
      </c>
      <c r="E228" s="203" t="s">
        <v>1</v>
      </c>
      <c r="F228" s="204" t="s">
        <v>579</v>
      </c>
      <c r="H228" s="205">
        <v>88.7</v>
      </c>
      <c r="I228" s="206"/>
      <c r="L228" s="202"/>
      <c r="M228" s="207"/>
      <c r="N228" s="208"/>
      <c r="O228" s="208"/>
      <c r="P228" s="208"/>
      <c r="Q228" s="208"/>
      <c r="R228" s="208"/>
      <c r="S228" s="208"/>
      <c r="T228" s="209"/>
      <c r="AT228" s="203" t="s">
        <v>151</v>
      </c>
      <c r="AU228" s="203" t="s">
        <v>84</v>
      </c>
      <c r="AV228" s="14" t="s">
        <v>84</v>
      </c>
      <c r="AW228" s="14" t="s">
        <v>30</v>
      </c>
      <c r="AX228" s="14" t="s">
        <v>75</v>
      </c>
      <c r="AY228" s="203" t="s">
        <v>143</v>
      </c>
    </row>
    <row r="229" spans="1:65" s="15" customFormat="1">
      <c r="B229" s="210"/>
      <c r="D229" s="195" t="s">
        <v>151</v>
      </c>
      <c r="E229" s="211" t="s">
        <v>1</v>
      </c>
      <c r="F229" s="212" t="s">
        <v>158</v>
      </c>
      <c r="H229" s="213">
        <v>88.7</v>
      </c>
      <c r="I229" s="214"/>
      <c r="L229" s="210"/>
      <c r="M229" s="215"/>
      <c r="N229" s="216"/>
      <c r="O229" s="216"/>
      <c r="P229" s="216"/>
      <c r="Q229" s="216"/>
      <c r="R229" s="216"/>
      <c r="S229" s="216"/>
      <c r="T229" s="217"/>
      <c r="AT229" s="211" t="s">
        <v>151</v>
      </c>
      <c r="AU229" s="211" t="s">
        <v>84</v>
      </c>
      <c r="AV229" s="15" t="s">
        <v>149</v>
      </c>
      <c r="AW229" s="15" t="s">
        <v>30</v>
      </c>
      <c r="AX229" s="15" t="s">
        <v>31</v>
      </c>
      <c r="AY229" s="211" t="s">
        <v>143</v>
      </c>
    </row>
    <row r="230" spans="1:65" s="2" customFormat="1" ht="16.5" customHeight="1">
      <c r="A230" s="34"/>
      <c r="B230" s="151"/>
      <c r="C230" s="218" t="s">
        <v>345</v>
      </c>
      <c r="D230" s="218" t="s">
        <v>231</v>
      </c>
      <c r="E230" s="219" t="s">
        <v>331</v>
      </c>
      <c r="F230" s="220" t="s">
        <v>332</v>
      </c>
      <c r="G230" s="221" t="s">
        <v>156</v>
      </c>
      <c r="H230" s="222">
        <v>88.7</v>
      </c>
      <c r="I230" s="223"/>
      <c r="J230" s="224">
        <f>ROUND(I230*H230,2)</f>
        <v>0</v>
      </c>
      <c r="K230" s="220" t="s">
        <v>1</v>
      </c>
      <c r="L230" s="225"/>
      <c r="M230" s="226" t="s">
        <v>1</v>
      </c>
      <c r="N230" s="227" t="s">
        <v>41</v>
      </c>
      <c r="O230" s="60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3" t="s">
        <v>333</v>
      </c>
      <c r="AT230" s="193" t="s">
        <v>231</v>
      </c>
      <c r="AU230" s="193" t="s">
        <v>84</v>
      </c>
      <c r="AY230" s="17" t="s">
        <v>143</v>
      </c>
      <c r="BE230" s="100">
        <f>IF(N230="základní",J230,0)</f>
        <v>0</v>
      </c>
      <c r="BF230" s="100">
        <f>IF(N230="snížená",J230,0)</f>
        <v>0</v>
      </c>
      <c r="BG230" s="100">
        <f>IF(N230="zákl. přenesená",J230,0)</f>
        <v>0</v>
      </c>
      <c r="BH230" s="100">
        <f>IF(N230="sníž. přenesená",J230,0)</f>
        <v>0</v>
      </c>
      <c r="BI230" s="100">
        <f>IF(N230="nulová",J230,0)</f>
        <v>0</v>
      </c>
      <c r="BJ230" s="17" t="s">
        <v>31</v>
      </c>
      <c r="BK230" s="100">
        <f>ROUND(I230*H230,2)</f>
        <v>0</v>
      </c>
      <c r="BL230" s="17" t="s">
        <v>165</v>
      </c>
      <c r="BM230" s="193" t="s">
        <v>334</v>
      </c>
    </row>
    <row r="231" spans="1:65" s="2" customFormat="1" ht="16.5" customHeight="1">
      <c r="A231" s="34"/>
      <c r="B231" s="151"/>
      <c r="C231" s="182" t="s">
        <v>259</v>
      </c>
      <c r="D231" s="182" t="s">
        <v>145</v>
      </c>
      <c r="E231" s="183" t="s">
        <v>580</v>
      </c>
      <c r="F231" s="184" t="s">
        <v>581</v>
      </c>
      <c r="G231" s="185" t="s">
        <v>582</v>
      </c>
      <c r="H231" s="186">
        <v>35</v>
      </c>
      <c r="I231" s="187"/>
      <c r="J231" s="188">
        <f>ROUND(I231*H231,2)</f>
        <v>0</v>
      </c>
      <c r="K231" s="184" t="s">
        <v>1</v>
      </c>
      <c r="L231" s="35"/>
      <c r="M231" s="189" t="s">
        <v>1</v>
      </c>
      <c r="N231" s="190" t="s">
        <v>41</v>
      </c>
      <c r="O231" s="60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3" t="s">
        <v>165</v>
      </c>
      <c r="AT231" s="193" t="s">
        <v>145</v>
      </c>
      <c r="AU231" s="193" t="s">
        <v>84</v>
      </c>
      <c r="AY231" s="17" t="s">
        <v>143</v>
      </c>
      <c r="BE231" s="100">
        <f>IF(N231="základní",J231,0)</f>
        <v>0</v>
      </c>
      <c r="BF231" s="100">
        <f>IF(N231="snížená",J231,0)</f>
        <v>0</v>
      </c>
      <c r="BG231" s="100">
        <f>IF(N231="zákl. přenesená",J231,0)</f>
        <v>0</v>
      </c>
      <c r="BH231" s="100">
        <f>IF(N231="sníž. přenesená",J231,0)</f>
        <v>0</v>
      </c>
      <c r="BI231" s="100">
        <f>IF(N231="nulová",J231,0)</f>
        <v>0</v>
      </c>
      <c r="BJ231" s="17" t="s">
        <v>31</v>
      </c>
      <c r="BK231" s="100">
        <f>ROUND(I231*H231,2)</f>
        <v>0</v>
      </c>
      <c r="BL231" s="17" t="s">
        <v>165</v>
      </c>
      <c r="BM231" s="193" t="s">
        <v>483</v>
      </c>
    </row>
    <row r="232" spans="1:65" s="2" customFormat="1" ht="16.5" customHeight="1">
      <c r="A232" s="34"/>
      <c r="B232" s="151"/>
      <c r="C232" s="182" t="s">
        <v>353</v>
      </c>
      <c r="D232" s="182" t="s">
        <v>145</v>
      </c>
      <c r="E232" s="183" t="s">
        <v>583</v>
      </c>
      <c r="F232" s="184" t="s">
        <v>584</v>
      </c>
      <c r="G232" s="185" t="s">
        <v>318</v>
      </c>
      <c r="H232" s="186">
        <v>35</v>
      </c>
      <c r="I232" s="187"/>
      <c r="J232" s="188">
        <f>ROUND(I232*H232,2)</f>
        <v>0</v>
      </c>
      <c r="K232" s="184" t="s">
        <v>1</v>
      </c>
      <c r="L232" s="35"/>
      <c r="M232" s="189" t="s">
        <v>1</v>
      </c>
      <c r="N232" s="190" t="s">
        <v>41</v>
      </c>
      <c r="O232" s="60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3" t="s">
        <v>165</v>
      </c>
      <c r="AT232" s="193" t="s">
        <v>145</v>
      </c>
      <c r="AU232" s="193" t="s">
        <v>84</v>
      </c>
      <c r="AY232" s="17" t="s">
        <v>143</v>
      </c>
      <c r="BE232" s="100">
        <f>IF(N232="základní",J232,0)</f>
        <v>0</v>
      </c>
      <c r="BF232" s="100">
        <f>IF(N232="snížená",J232,0)</f>
        <v>0</v>
      </c>
      <c r="BG232" s="100">
        <f>IF(N232="zákl. přenesená",J232,0)</f>
        <v>0</v>
      </c>
      <c r="BH232" s="100">
        <f>IF(N232="sníž. přenesená",J232,0)</f>
        <v>0</v>
      </c>
      <c r="BI232" s="100">
        <f>IF(N232="nulová",J232,0)</f>
        <v>0</v>
      </c>
      <c r="BJ232" s="17" t="s">
        <v>31</v>
      </c>
      <c r="BK232" s="100">
        <f>ROUND(I232*H232,2)</f>
        <v>0</v>
      </c>
      <c r="BL232" s="17" t="s">
        <v>165</v>
      </c>
      <c r="BM232" s="193" t="s">
        <v>493</v>
      </c>
    </row>
    <row r="233" spans="1:65" s="12" customFormat="1" ht="22.9" customHeight="1">
      <c r="B233" s="169"/>
      <c r="D233" s="170" t="s">
        <v>74</v>
      </c>
      <c r="E233" s="180" t="s">
        <v>343</v>
      </c>
      <c r="F233" s="180" t="s">
        <v>344</v>
      </c>
      <c r="I233" s="172"/>
      <c r="J233" s="181">
        <f>BK233</f>
        <v>0</v>
      </c>
      <c r="L233" s="169"/>
      <c r="M233" s="174"/>
      <c r="N233" s="175"/>
      <c r="O233" s="175"/>
      <c r="P233" s="176">
        <f>SUM(P234:P295)</f>
        <v>0</v>
      </c>
      <c r="Q233" s="175"/>
      <c r="R233" s="176">
        <f>SUM(R234:R295)</f>
        <v>0</v>
      </c>
      <c r="S233" s="175"/>
      <c r="T233" s="177">
        <f>SUM(T234:T295)</f>
        <v>0</v>
      </c>
      <c r="AR233" s="170" t="s">
        <v>159</v>
      </c>
      <c r="AT233" s="178" t="s">
        <v>74</v>
      </c>
      <c r="AU233" s="178" t="s">
        <v>31</v>
      </c>
      <c r="AY233" s="170" t="s">
        <v>143</v>
      </c>
      <c r="BK233" s="179">
        <f>SUM(BK234:BK295)</f>
        <v>0</v>
      </c>
    </row>
    <row r="234" spans="1:65" s="2" customFormat="1" ht="16.5" customHeight="1">
      <c r="A234" s="34"/>
      <c r="B234" s="151"/>
      <c r="C234" s="182" t="s">
        <v>265</v>
      </c>
      <c r="D234" s="182" t="s">
        <v>145</v>
      </c>
      <c r="E234" s="183" t="s">
        <v>585</v>
      </c>
      <c r="F234" s="184" t="s">
        <v>586</v>
      </c>
      <c r="G234" s="185" t="s">
        <v>318</v>
      </c>
      <c r="H234" s="186">
        <v>47</v>
      </c>
      <c r="I234" s="187"/>
      <c r="J234" s="188">
        <f>ROUND(I234*H234,2)</f>
        <v>0</v>
      </c>
      <c r="K234" s="184" t="s">
        <v>162</v>
      </c>
      <c r="L234" s="35"/>
      <c r="M234" s="189" t="s">
        <v>1</v>
      </c>
      <c r="N234" s="190" t="s">
        <v>41</v>
      </c>
      <c r="O234" s="60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3" t="s">
        <v>165</v>
      </c>
      <c r="AT234" s="193" t="s">
        <v>145</v>
      </c>
      <c r="AU234" s="193" t="s">
        <v>84</v>
      </c>
      <c r="AY234" s="17" t="s">
        <v>143</v>
      </c>
      <c r="BE234" s="100">
        <f>IF(N234="základní",J234,0)</f>
        <v>0</v>
      </c>
      <c r="BF234" s="100">
        <f>IF(N234="snížená",J234,0)</f>
        <v>0</v>
      </c>
      <c r="BG234" s="100">
        <f>IF(N234="zákl. přenesená",J234,0)</f>
        <v>0</v>
      </c>
      <c r="BH234" s="100">
        <f>IF(N234="sníž. přenesená",J234,0)</f>
        <v>0</v>
      </c>
      <c r="BI234" s="100">
        <f>IF(N234="nulová",J234,0)</f>
        <v>0</v>
      </c>
      <c r="BJ234" s="17" t="s">
        <v>31</v>
      </c>
      <c r="BK234" s="100">
        <f>ROUND(I234*H234,2)</f>
        <v>0</v>
      </c>
      <c r="BL234" s="17" t="s">
        <v>165</v>
      </c>
      <c r="BM234" s="193" t="s">
        <v>587</v>
      </c>
    </row>
    <row r="235" spans="1:65" s="14" customFormat="1">
      <c r="B235" s="202"/>
      <c r="D235" s="195" t="s">
        <v>151</v>
      </c>
      <c r="E235" s="203" t="s">
        <v>1</v>
      </c>
      <c r="F235" s="204" t="s">
        <v>588</v>
      </c>
      <c r="H235" s="205">
        <v>47</v>
      </c>
      <c r="I235" s="206"/>
      <c r="L235" s="202"/>
      <c r="M235" s="207"/>
      <c r="N235" s="208"/>
      <c r="O235" s="208"/>
      <c r="P235" s="208"/>
      <c r="Q235" s="208"/>
      <c r="R235" s="208"/>
      <c r="S235" s="208"/>
      <c r="T235" s="209"/>
      <c r="AT235" s="203" t="s">
        <v>151</v>
      </c>
      <c r="AU235" s="203" t="s">
        <v>84</v>
      </c>
      <c r="AV235" s="14" t="s">
        <v>84</v>
      </c>
      <c r="AW235" s="14" t="s">
        <v>30</v>
      </c>
      <c r="AX235" s="14" t="s">
        <v>75</v>
      </c>
      <c r="AY235" s="203" t="s">
        <v>143</v>
      </c>
    </row>
    <row r="236" spans="1:65" s="15" customFormat="1">
      <c r="B236" s="210"/>
      <c r="D236" s="195" t="s">
        <v>151</v>
      </c>
      <c r="E236" s="211" t="s">
        <v>1</v>
      </c>
      <c r="F236" s="212" t="s">
        <v>158</v>
      </c>
      <c r="H236" s="213">
        <v>47</v>
      </c>
      <c r="I236" s="214"/>
      <c r="L236" s="210"/>
      <c r="M236" s="215"/>
      <c r="N236" s="216"/>
      <c r="O236" s="216"/>
      <c r="P236" s="216"/>
      <c r="Q236" s="216"/>
      <c r="R236" s="216"/>
      <c r="S236" s="216"/>
      <c r="T236" s="217"/>
      <c r="AT236" s="211" t="s">
        <v>151</v>
      </c>
      <c r="AU236" s="211" t="s">
        <v>84</v>
      </c>
      <c r="AV236" s="15" t="s">
        <v>149</v>
      </c>
      <c r="AW236" s="15" t="s">
        <v>30</v>
      </c>
      <c r="AX236" s="15" t="s">
        <v>31</v>
      </c>
      <c r="AY236" s="211" t="s">
        <v>143</v>
      </c>
    </row>
    <row r="237" spans="1:65" s="2" customFormat="1" ht="16.5" customHeight="1">
      <c r="A237" s="34"/>
      <c r="B237" s="151"/>
      <c r="C237" s="182" t="s">
        <v>360</v>
      </c>
      <c r="D237" s="182" t="s">
        <v>145</v>
      </c>
      <c r="E237" s="183" t="s">
        <v>589</v>
      </c>
      <c r="F237" s="184" t="s">
        <v>590</v>
      </c>
      <c r="G237" s="185" t="s">
        <v>318</v>
      </c>
      <c r="H237" s="186">
        <v>1</v>
      </c>
      <c r="I237" s="187"/>
      <c r="J237" s="188">
        <f>ROUND(I237*H237,2)</f>
        <v>0</v>
      </c>
      <c r="K237" s="184" t="s">
        <v>162</v>
      </c>
      <c r="L237" s="35"/>
      <c r="M237" s="189" t="s">
        <v>1</v>
      </c>
      <c r="N237" s="190" t="s">
        <v>41</v>
      </c>
      <c r="O237" s="60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3" t="s">
        <v>165</v>
      </c>
      <c r="AT237" s="193" t="s">
        <v>145</v>
      </c>
      <c r="AU237" s="193" t="s">
        <v>84</v>
      </c>
      <c r="AY237" s="17" t="s">
        <v>143</v>
      </c>
      <c r="BE237" s="100">
        <f>IF(N237="základní",J237,0)</f>
        <v>0</v>
      </c>
      <c r="BF237" s="100">
        <f>IF(N237="snížená",J237,0)</f>
        <v>0</v>
      </c>
      <c r="BG237" s="100">
        <f>IF(N237="zákl. přenesená",J237,0)</f>
        <v>0</v>
      </c>
      <c r="BH237" s="100">
        <f>IF(N237="sníž. přenesená",J237,0)</f>
        <v>0</v>
      </c>
      <c r="BI237" s="100">
        <f>IF(N237="nulová",J237,0)</f>
        <v>0</v>
      </c>
      <c r="BJ237" s="17" t="s">
        <v>31</v>
      </c>
      <c r="BK237" s="100">
        <f>ROUND(I237*H237,2)</f>
        <v>0</v>
      </c>
      <c r="BL237" s="17" t="s">
        <v>165</v>
      </c>
      <c r="BM237" s="193" t="s">
        <v>348</v>
      </c>
    </row>
    <row r="238" spans="1:65" s="14" customFormat="1">
      <c r="B238" s="202"/>
      <c r="D238" s="195" t="s">
        <v>151</v>
      </c>
      <c r="E238" s="203" t="s">
        <v>1</v>
      </c>
      <c r="F238" s="204" t="s">
        <v>591</v>
      </c>
      <c r="H238" s="205">
        <v>1</v>
      </c>
      <c r="I238" s="206"/>
      <c r="L238" s="202"/>
      <c r="M238" s="207"/>
      <c r="N238" s="208"/>
      <c r="O238" s="208"/>
      <c r="P238" s="208"/>
      <c r="Q238" s="208"/>
      <c r="R238" s="208"/>
      <c r="S238" s="208"/>
      <c r="T238" s="209"/>
      <c r="AT238" s="203" t="s">
        <v>151</v>
      </c>
      <c r="AU238" s="203" t="s">
        <v>84</v>
      </c>
      <c r="AV238" s="14" t="s">
        <v>84</v>
      </c>
      <c r="AW238" s="14" t="s">
        <v>30</v>
      </c>
      <c r="AX238" s="14" t="s">
        <v>75</v>
      </c>
      <c r="AY238" s="203" t="s">
        <v>143</v>
      </c>
    </row>
    <row r="239" spans="1:65" s="15" customFormat="1">
      <c r="B239" s="210"/>
      <c r="D239" s="195" t="s">
        <v>151</v>
      </c>
      <c r="E239" s="211" t="s">
        <v>1</v>
      </c>
      <c r="F239" s="212" t="s">
        <v>158</v>
      </c>
      <c r="H239" s="213">
        <v>1</v>
      </c>
      <c r="I239" s="214"/>
      <c r="L239" s="210"/>
      <c r="M239" s="215"/>
      <c r="N239" s="216"/>
      <c r="O239" s="216"/>
      <c r="P239" s="216"/>
      <c r="Q239" s="216"/>
      <c r="R239" s="216"/>
      <c r="S239" s="216"/>
      <c r="T239" s="217"/>
      <c r="AT239" s="211" t="s">
        <v>151</v>
      </c>
      <c r="AU239" s="211" t="s">
        <v>84</v>
      </c>
      <c r="AV239" s="15" t="s">
        <v>149</v>
      </c>
      <c r="AW239" s="15" t="s">
        <v>30</v>
      </c>
      <c r="AX239" s="15" t="s">
        <v>31</v>
      </c>
      <c r="AY239" s="211" t="s">
        <v>143</v>
      </c>
    </row>
    <row r="240" spans="1:65" s="2" customFormat="1" ht="16.5" customHeight="1">
      <c r="A240" s="34"/>
      <c r="B240" s="151"/>
      <c r="C240" s="182" t="s">
        <v>272</v>
      </c>
      <c r="D240" s="182" t="s">
        <v>145</v>
      </c>
      <c r="E240" s="183" t="s">
        <v>592</v>
      </c>
      <c r="F240" s="184" t="s">
        <v>593</v>
      </c>
      <c r="G240" s="185" t="s">
        <v>318</v>
      </c>
      <c r="H240" s="186">
        <v>47</v>
      </c>
      <c r="I240" s="187"/>
      <c r="J240" s="188">
        <f>ROUND(I240*H240,2)</f>
        <v>0</v>
      </c>
      <c r="K240" s="184" t="s">
        <v>1</v>
      </c>
      <c r="L240" s="35"/>
      <c r="M240" s="189" t="s">
        <v>1</v>
      </c>
      <c r="N240" s="190" t="s">
        <v>41</v>
      </c>
      <c r="O240" s="60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3" t="s">
        <v>165</v>
      </c>
      <c r="AT240" s="193" t="s">
        <v>145</v>
      </c>
      <c r="AU240" s="193" t="s">
        <v>84</v>
      </c>
      <c r="AY240" s="17" t="s">
        <v>143</v>
      </c>
      <c r="BE240" s="100">
        <f>IF(N240="základní",J240,0)</f>
        <v>0</v>
      </c>
      <c r="BF240" s="100">
        <f>IF(N240="snížená",J240,0)</f>
        <v>0</v>
      </c>
      <c r="BG240" s="100">
        <f>IF(N240="zákl. přenesená",J240,0)</f>
        <v>0</v>
      </c>
      <c r="BH240" s="100">
        <f>IF(N240="sníž. přenesená",J240,0)</f>
        <v>0</v>
      </c>
      <c r="BI240" s="100">
        <f>IF(N240="nulová",J240,0)</f>
        <v>0</v>
      </c>
      <c r="BJ240" s="17" t="s">
        <v>31</v>
      </c>
      <c r="BK240" s="100">
        <f>ROUND(I240*H240,2)</f>
        <v>0</v>
      </c>
      <c r="BL240" s="17" t="s">
        <v>165</v>
      </c>
      <c r="BM240" s="193" t="s">
        <v>351</v>
      </c>
    </row>
    <row r="241" spans="1:65" s="2" customFormat="1" ht="16.5" customHeight="1">
      <c r="A241" s="34"/>
      <c r="B241" s="151"/>
      <c r="C241" s="182" t="s">
        <v>369</v>
      </c>
      <c r="D241" s="182" t="s">
        <v>145</v>
      </c>
      <c r="E241" s="183" t="s">
        <v>594</v>
      </c>
      <c r="F241" s="184" t="s">
        <v>595</v>
      </c>
      <c r="G241" s="185" t="s">
        <v>318</v>
      </c>
      <c r="H241" s="186">
        <v>1</v>
      </c>
      <c r="I241" s="187"/>
      <c r="J241" s="188">
        <f>ROUND(I241*H241,2)</f>
        <v>0</v>
      </c>
      <c r="K241" s="184" t="s">
        <v>1</v>
      </c>
      <c r="L241" s="35"/>
      <c r="M241" s="189" t="s">
        <v>1</v>
      </c>
      <c r="N241" s="190" t="s">
        <v>41</v>
      </c>
      <c r="O241" s="60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3" t="s">
        <v>165</v>
      </c>
      <c r="AT241" s="193" t="s">
        <v>145</v>
      </c>
      <c r="AU241" s="193" t="s">
        <v>84</v>
      </c>
      <c r="AY241" s="17" t="s">
        <v>143</v>
      </c>
      <c r="BE241" s="100">
        <f>IF(N241="základní",J241,0)</f>
        <v>0</v>
      </c>
      <c r="BF241" s="100">
        <f>IF(N241="snížená",J241,0)</f>
        <v>0</v>
      </c>
      <c r="BG241" s="100">
        <f>IF(N241="zákl. přenesená",J241,0)</f>
        <v>0</v>
      </c>
      <c r="BH241" s="100">
        <f>IF(N241="sníž. přenesená",J241,0)</f>
        <v>0</v>
      </c>
      <c r="BI241" s="100">
        <f>IF(N241="nulová",J241,0)</f>
        <v>0</v>
      </c>
      <c r="BJ241" s="17" t="s">
        <v>31</v>
      </c>
      <c r="BK241" s="100">
        <f>ROUND(I241*H241,2)</f>
        <v>0</v>
      </c>
      <c r="BL241" s="17" t="s">
        <v>165</v>
      </c>
      <c r="BM241" s="193" t="s">
        <v>356</v>
      </c>
    </row>
    <row r="242" spans="1:65" s="14" customFormat="1">
      <c r="B242" s="202"/>
      <c r="D242" s="195" t="s">
        <v>151</v>
      </c>
      <c r="E242" s="203" t="s">
        <v>1</v>
      </c>
      <c r="F242" s="204" t="s">
        <v>596</v>
      </c>
      <c r="H242" s="205">
        <v>1</v>
      </c>
      <c r="I242" s="206"/>
      <c r="L242" s="202"/>
      <c r="M242" s="207"/>
      <c r="N242" s="208"/>
      <c r="O242" s="208"/>
      <c r="P242" s="208"/>
      <c r="Q242" s="208"/>
      <c r="R242" s="208"/>
      <c r="S242" s="208"/>
      <c r="T242" s="209"/>
      <c r="AT242" s="203" t="s">
        <v>151</v>
      </c>
      <c r="AU242" s="203" t="s">
        <v>84</v>
      </c>
      <c r="AV242" s="14" t="s">
        <v>84</v>
      </c>
      <c r="AW242" s="14" t="s">
        <v>30</v>
      </c>
      <c r="AX242" s="14" t="s">
        <v>75</v>
      </c>
      <c r="AY242" s="203" t="s">
        <v>143</v>
      </c>
    </row>
    <row r="243" spans="1:65" s="15" customFormat="1">
      <c r="B243" s="210"/>
      <c r="D243" s="195" t="s">
        <v>151</v>
      </c>
      <c r="E243" s="211" t="s">
        <v>1</v>
      </c>
      <c r="F243" s="212" t="s">
        <v>158</v>
      </c>
      <c r="H243" s="213">
        <v>1</v>
      </c>
      <c r="I243" s="214"/>
      <c r="L243" s="210"/>
      <c r="M243" s="215"/>
      <c r="N243" s="216"/>
      <c r="O243" s="216"/>
      <c r="P243" s="216"/>
      <c r="Q243" s="216"/>
      <c r="R243" s="216"/>
      <c r="S243" s="216"/>
      <c r="T243" s="217"/>
      <c r="AT243" s="211" t="s">
        <v>151</v>
      </c>
      <c r="AU243" s="211" t="s">
        <v>84</v>
      </c>
      <c r="AV243" s="15" t="s">
        <v>149</v>
      </c>
      <c r="AW243" s="15" t="s">
        <v>30</v>
      </c>
      <c r="AX243" s="15" t="s">
        <v>31</v>
      </c>
      <c r="AY243" s="211" t="s">
        <v>143</v>
      </c>
    </row>
    <row r="244" spans="1:65" s="2" customFormat="1" ht="16.5" customHeight="1">
      <c r="A244" s="34"/>
      <c r="B244" s="151"/>
      <c r="C244" s="182" t="s">
        <v>277</v>
      </c>
      <c r="D244" s="182" t="s">
        <v>145</v>
      </c>
      <c r="E244" s="183" t="s">
        <v>370</v>
      </c>
      <c r="F244" s="184" t="s">
        <v>371</v>
      </c>
      <c r="G244" s="185" t="s">
        <v>156</v>
      </c>
      <c r="H244" s="186">
        <v>139.9</v>
      </c>
      <c r="I244" s="187"/>
      <c r="J244" s="188">
        <f>ROUND(I244*H244,2)</f>
        <v>0</v>
      </c>
      <c r="K244" s="184" t="s">
        <v>162</v>
      </c>
      <c r="L244" s="35"/>
      <c r="M244" s="189" t="s">
        <v>1</v>
      </c>
      <c r="N244" s="190" t="s">
        <v>41</v>
      </c>
      <c r="O244" s="60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3" t="s">
        <v>165</v>
      </c>
      <c r="AT244" s="193" t="s">
        <v>145</v>
      </c>
      <c r="AU244" s="193" t="s">
        <v>84</v>
      </c>
      <c r="AY244" s="17" t="s">
        <v>143</v>
      </c>
      <c r="BE244" s="100">
        <f>IF(N244="základní",J244,0)</f>
        <v>0</v>
      </c>
      <c r="BF244" s="100">
        <f>IF(N244="snížená",J244,0)</f>
        <v>0</v>
      </c>
      <c r="BG244" s="100">
        <f>IF(N244="zákl. přenesená",J244,0)</f>
        <v>0</v>
      </c>
      <c r="BH244" s="100">
        <f>IF(N244="sníž. přenesená",J244,0)</f>
        <v>0</v>
      </c>
      <c r="BI244" s="100">
        <f>IF(N244="nulová",J244,0)</f>
        <v>0</v>
      </c>
      <c r="BJ244" s="17" t="s">
        <v>31</v>
      </c>
      <c r="BK244" s="100">
        <f>ROUND(I244*H244,2)</f>
        <v>0</v>
      </c>
      <c r="BL244" s="17" t="s">
        <v>165</v>
      </c>
      <c r="BM244" s="193" t="s">
        <v>359</v>
      </c>
    </row>
    <row r="245" spans="1:65" s="14" customFormat="1">
      <c r="B245" s="202"/>
      <c r="D245" s="195" t="s">
        <v>151</v>
      </c>
      <c r="E245" s="203" t="s">
        <v>1</v>
      </c>
      <c r="F245" s="204" t="s">
        <v>597</v>
      </c>
      <c r="H245" s="205">
        <v>70</v>
      </c>
      <c r="I245" s="206"/>
      <c r="L245" s="202"/>
      <c r="M245" s="207"/>
      <c r="N245" s="208"/>
      <c r="O245" s="208"/>
      <c r="P245" s="208"/>
      <c r="Q245" s="208"/>
      <c r="R245" s="208"/>
      <c r="S245" s="208"/>
      <c r="T245" s="209"/>
      <c r="AT245" s="203" t="s">
        <v>151</v>
      </c>
      <c r="AU245" s="203" t="s">
        <v>84</v>
      </c>
      <c r="AV245" s="14" t="s">
        <v>84</v>
      </c>
      <c r="AW245" s="14" t="s">
        <v>30</v>
      </c>
      <c r="AX245" s="14" t="s">
        <v>75</v>
      </c>
      <c r="AY245" s="203" t="s">
        <v>143</v>
      </c>
    </row>
    <row r="246" spans="1:65" s="14" customFormat="1">
      <c r="B246" s="202"/>
      <c r="D246" s="195" t="s">
        <v>151</v>
      </c>
      <c r="E246" s="203" t="s">
        <v>1</v>
      </c>
      <c r="F246" s="204" t="s">
        <v>598</v>
      </c>
      <c r="H246" s="205">
        <v>69.900000000000006</v>
      </c>
      <c r="I246" s="206"/>
      <c r="L246" s="202"/>
      <c r="M246" s="207"/>
      <c r="N246" s="208"/>
      <c r="O246" s="208"/>
      <c r="P246" s="208"/>
      <c r="Q246" s="208"/>
      <c r="R246" s="208"/>
      <c r="S246" s="208"/>
      <c r="T246" s="209"/>
      <c r="AT246" s="203" t="s">
        <v>151</v>
      </c>
      <c r="AU246" s="203" t="s">
        <v>84</v>
      </c>
      <c r="AV246" s="14" t="s">
        <v>84</v>
      </c>
      <c r="AW246" s="14" t="s">
        <v>30</v>
      </c>
      <c r="AX246" s="14" t="s">
        <v>75</v>
      </c>
      <c r="AY246" s="203" t="s">
        <v>143</v>
      </c>
    </row>
    <row r="247" spans="1:65" s="15" customFormat="1">
      <c r="B247" s="210"/>
      <c r="D247" s="195" t="s">
        <v>151</v>
      </c>
      <c r="E247" s="211" t="s">
        <v>1</v>
      </c>
      <c r="F247" s="212" t="s">
        <v>158</v>
      </c>
      <c r="H247" s="213">
        <v>139.9</v>
      </c>
      <c r="I247" s="214"/>
      <c r="L247" s="210"/>
      <c r="M247" s="215"/>
      <c r="N247" s="216"/>
      <c r="O247" s="216"/>
      <c r="P247" s="216"/>
      <c r="Q247" s="216"/>
      <c r="R247" s="216"/>
      <c r="S247" s="216"/>
      <c r="T247" s="217"/>
      <c r="AT247" s="211" t="s">
        <v>151</v>
      </c>
      <c r="AU247" s="211" t="s">
        <v>84</v>
      </c>
      <c r="AV247" s="15" t="s">
        <v>149</v>
      </c>
      <c r="AW247" s="15" t="s">
        <v>30</v>
      </c>
      <c r="AX247" s="15" t="s">
        <v>31</v>
      </c>
      <c r="AY247" s="211" t="s">
        <v>143</v>
      </c>
    </row>
    <row r="248" spans="1:65" s="2" customFormat="1" ht="16.5" customHeight="1">
      <c r="A248" s="34"/>
      <c r="B248" s="151"/>
      <c r="C248" s="182" t="s">
        <v>381</v>
      </c>
      <c r="D248" s="182" t="s">
        <v>145</v>
      </c>
      <c r="E248" s="183" t="s">
        <v>599</v>
      </c>
      <c r="F248" s="184" t="s">
        <v>600</v>
      </c>
      <c r="G248" s="185" t="s">
        <v>156</v>
      </c>
      <c r="H248" s="186">
        <v>1.3</v>
      </c>
      <c r="I248" s="187"/>
      <c r="J248" s="188">
        <f>ROUND(I248*H248,2)</f>
        <v>0</v>
      </c>
      <c r="K248" s="184" t="s">
        <v>162</v>
      </c>
      <c r="L248" s="35"/>
      <c r="M248" s="189" t="s">
        <v>1</v>
      </c>
      <c r="N248" s="190" t="s">
        <v>41</v>
      </c>
      <c r="O248" s="60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93" t="s">
        <v>165</v>
      </c>
      <c r="AT248" s="193" t="s">
        <v>145</v>
      </c>
      <c r="AU248" s="193" t="s">
        <v>84</v>
      </c>
      <c r="AY248" s="17" t="s">
        <v>143</v>
      </c>
      <c r="BE248" s="100">
        <f>IF(N248="základní",J248,0)</f>
        <v>0</v>
      </c>
      <c r="BF248" s="100">
        <f>IF(N248="snížená",J248,0)</f>
        <v>0</v>
      </c>
      <c r="BG248" s="100">
        <f>IF(N248="zákl. přenesená",J248,0)</f>
        <v>0</v>
      </c>
      <c r="BH248" s="100">
        <f>IF(N248="sníž. přenesená",J248,0)</f>
        <v>0</v>
      </c>
      <c r="BI248" s="100">
        <f>IF(N248="nulová",J248,0)</f>
        <v>0</v>
      </c>
      <c r="BJ248" s="17" t="s">
        <v>31</v>
      </c>
      <c r="BK248" s="100">
        <f>ROUND(I248*H248,2)</f>
        <v>0</v>
      </c>
      <c r="BL248" s="17" t="s">
        <v>165</v>
      </c>
      <c r="BM248" s="193" t="s">
        <v>363</v>
      </c>
    </row>
    <row r="249" spans="1:65" s="14" customFormat="1">
      <c r="B249" s="202"/>
      <c r="D249" s="195" t="s">
        <v>151</v>
      </c>
      <c r="E249" s="203" t="s">
        <v>1</v>
      </c>
      <c r="F249" s="204" t="s">
        <v>601</v>
      </c>
      <c r="H249" s="205">
        <v>1.3</v>
      </c>
      <c r="I249" s="206"/>
      <c r="L249" s="202"/>
      <c r="M249" s="207"/>
      <c r="N249" s="208"/>
      <c r="O249" s="208"/>
      <c r="P249" s="208"/>
      <c r="Q249" s="208"/>
      <c r="R249" s="208"/>
      <c r="S249" s="208"/>
      <c r="T249" s="209"/>
      <c r="AT249" s="203" t="s">
        <v>151</v>
      </c>
      <c r="AU249" s="203" t="s">
        <v>84</v>
      </c>
      <c r="AV249" s="14" t="s">
        <v>84</v>
      </c>
      <c r="AW249" s="14" t="s">
        <v>30</v>
      </c>
      <c r="AX249" s="14" t="s">
        <v>75</v>
      </c>
      <c r="AY249" s="203" t="s">
        <v>143</v>
      </c>
    </row>
    <row r="250" spans="1:65" s="15" customFormat="1">
      <c r="B250" s="210"/>
      <c r="D250" s="195" t="s">
        <v>151</v>
      </c>
      <c r="E250" s="211" t="s">
        <v>1</v>
      </c>
      <c r="F250" s="212" t="s">
        <v>158</v>
      </c>
      <c r="H250" s="213">
        <v>1.3</v>
      </c>
      <c r="I250" s="214"/>
      <c r="L250" s="210"/>
      <c r="M250" s="215"/>
      <c r="N250" s="216"/>
      <c r="O250" s="216"/>
      <c r="P250" s="216"/>
      <c r="Q250" s="216"/>
      <c r="R250" s="216"/>
      <c r="S250" s="216"/>
      <c r="T250" s="217"/>
      <c r="AT250" s="211" t="s">
        <v>151</v>
      </c>
      <c r="AU250" s="211" t="s">
        <v>84</v>
      </c>
      <c r="AV250" s="15" t="s">
        <v>149</v>
      </c>
      <c r="AW250" s="15" t="s">
        <v>30</v>
      </c>
      <c r="AX250" s="15" t="s">
        <v>31</v>
      </c>
      <c r="AY250" s="211" t="s">
        <v>143</v>
      </c>
    </row>
    <row r="251" spans="1:65" s="2" customFormat="1" ht="16.5" customHeight="1">
      <c r="A251" s="34"/>
      <c r="B251" s="151"/>
      <c r="C251" s="182" t="s">
        <v>280</v>
      </c>
      <c r="D251" s="182" t="s">
        <v>145</v>
      </c>
      <c r="E251" s="183" t="s">
        <v>602</v>
      </c>
      <c r="F251" s="184" t="s">
        <v>603</v>
      </c>
      <c r="G251" s="185" t="s">
        <v>156</v>
      </c>
      <c r="H251" s="186">
        <v>1.3</v>
      </c>
      <c r="I251" s="187"/>
      <c r="J251" s="188">
        <f>ROUND(I251*H251,2)</f>
        <v>0</v>
      </c>
      <c r="K251" s="184" t="s">
        <v>162</v>
      </c>
      <c r="L251" s="35"/>
      <c r="M251" s="189" t="s">
        <v>1</v>
      </c>
      <c r="N251" s="190" t="s">
        <v>41</v>
      </c>
      <c r="O251" s="60"/>
      <c r="P251" s="191">
        <f>O251*H251</f>
        <v>0</v>
      </c>
      <c r="Q251" s="191">
        <v>0</v>
      </c>
      <c r="R251" s="191">
        <f>Q251*H251</f>
        <v>0</v>
      </c>
      <c r="S251" s="191">
        <v>0</v>
      </c>
      <c r="T251" s="192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3" t="s">
        <v>165</v>
      </c>
      <c r="AT251" s="193" t="s">
        <v>145</v>
      </c>
      <c r="AU251" s="193" t="s">
        <v>84</v>
      </c>
      <c r="AY251" s="17" t="s">
        <v>143</v>
      </c>
      <c r="BE251" s="100">
        <f>IF(N251="základní",J251,0)</f>
        <v>0</v>
      </c>
      <c r="BF251" s="100">
        <f>IF(N251="snížená",J251,0)</f>
        <v>0</v>
      </c>
      <c r="BG251" s="100">
        <f>IF(N251="zákl. přenesená",J251,0)</f>
        <v>0</v>
      </c>
      <c r="BH251" s="100">
        <f>IF(N251="sníž. přenesená",J251,0)</f>
        <v>0</v>
      </c>
      <c r="BI251" s="100">
        <f>IF(N251="nulová",J251,0)</f>
        <v>0</v>
      </c>
      <c r="BJ251" s="17" t="s">
        <v>31</v>
      </c>
      <c r="BK251" s="100">
        <f>ROUND(I251*H251,2)</f>
        <v>0</v>
      </c>
      <c r="BL251" s="17" t="s">
        <v>165</v>
      </c>
      <c r="BM251" s="193" t="s">
        <v>368</v>
      </c>
    </row>
    <row r="252" spans="1:65" s="14" customFormat="1">
      <c r="B252" s="202"/>
      <c r="D252" s="195" t="s">
        <v>151</v>
      </c>
      <c r="E252" s="203" t="s">
        <v>1</v>
      </c>
      <c r="F252" s="204" t="s">
        <v>604</v>
      </c>
      <c r="H252" s="205">
        <v>1.3</v>
      </c>
      <c r="I252" s="206"/>
      <c r="L252" s="202"/>
      <c r="M252" s="207"/>
      <c r="N252" s="208"/>
      <c r="O252" s="208"/>
      <c r="P252" s="208"/>
      <c r="Q252" s="208"/>
      <c r="R252" s="208"/>
      <c r="S252" s="208"/>
      <c r="T252" s="209"/>
      <c r="AT252" s="203" t="s">
        <v>151</v>
      </c>
      <c r="AU252" s="203" t="s">
        <v>84</v>
      </c>
      <c r="AV252" s="14" t="s">
        <v>84</v>
      </c>
      <c r="AW252" s="14" t="s">
        <v>30</v>
      </c>
      <c r="AX252" s="14" t="s">
        <v>75</v>
      </c>
      <c r="AY252" s="203" t="s">
        <v>143</v>
      </c>
    </row>
    <row r="253" spans="1:65" s="15" customFormat="1">
      <c r="B253" s="210"/>
      <c r="D253" s="195" t="s">
        <v>151</v>
      </c>
      <c r="E253" s="211" t="s">
        <v>1</v>
      </c>
      <c r="F253" s="212" t="s">
        <v>158</v>
      </c>
      <c r="H253" s="213">
        <v>1.3</v>
      </c>
      <c r="I253" s="214"/>
      <c r="L253" s="210"/>
      <c r="M253" s="215"/>
      <c r="N253" s="216"/>
      <c r="O253" s="216"/>
      <c r="P253" s="216"/>
      <c r="Q253" s="216"/>
      <c r="R253" s="216"/>
      <c r="S253" s="216"/>
      <c r="T253" s="217"/>
      <c r="AT253" s="211" t="s">
        <v>151</v>
      </c>
      <c r="AU253" s="211" t="s">
        <v>84</v>
      </c>
      <c r="AV253" s="15" t="s">
        <v>149</v>
      </c>
      <c r="AW253" s="15" t="s">
        <v>30</v>
      </c>
      <c r="AX253" s="15" t="s">
        <v>31</v>
      </c>
      <c r="AY253" s="211" t="s">
        <v>143</v>
      </c>
    </row>
    <row r="254" spans="1:65" s="2" customFormat="1" ht="16.5" customHeight="1">
      <c r="A254" s="34"/>
      <c r="B254" s="151"/>
      <c r="C254" s="182" t="s">
        <v>389</v>
      </c>
      <c r="D254" s="182" t="s">
        <v>145</v>
      </c>
      <c r="E254" s="183" t="s">
        <v>605</v>
      </c>
      <c r="F254" s="184" t="s">
        <v>606</v>
      </c>
      <c r="G254" s="185" t="s">
        <v>156</v>
      </c>
      <c r="H254" s="186">
        <v>69.900000000000006</v>
      </c>
      <c r="I254" s="187"/>
      <c r="J254" s="188">
        <f>ROUND(I254*H254,2)</f>
        <v>0</v>
      </c>
      <c r="K254" s="184" t="s">
        <v>1</v>
      </c>
      <c r="L254" s="35"/>
      <c r="M254" s="189" t="s">
        <v>1</v>
      </c>
      <c r="N254" s="190" t="s">
        <v>41</v>
      </c>
      <c r="O254" s="60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3" t="s">
        <v>165</v>
      </c>
      <c r="AT254" s="193" t="s">
        <v>145</v>
      </c>
      <c r="AU254" s="193" t="s">
        <v>84</v>
      </c>
      <c r="AY254" s="17" t="s">
        <v>143</v>
      </c>
      <c r="BE254" s="100">
        <f>IF(N254="základní",J254,0)</f>
        <v>0</v>
      </c>
      <c r="BF254" s="100">
        <f>IF(N254="snížená",J254,0)</f>
        <v>0</v>
      </c>
      <c r="BG254" s="100">
        <f>IF(N254="zákl. přenesená",J254,0)</f>
        <v>0</v>
      </c>
      <c r="BH254" s="100">
        <f>IF(N254="sníž. přenesená",J254,0)</f>
        <v>0</v>
      </c>
      <c r="BI254" s="100">
        <f>IF(N254="nulová",J254,0)</f>
        <v>0</v>
      </c>
      <c r="BJ254" s="17" t="s">
        <v>31</v>
      </c>
      <c r="BK254" s="100">
        <f>ROUND(I254*H254,2)</f>
        <v>0</v>
      </c>
      <c r="BL254" s="17" t="s">
        <v>165</v>
      </c>
      <c r="BM254" s="193" t="s">
        <v>372</v>
      </c>
    </row>
    <row r="255" spans="1:65" s="2" customFormat="1" ht="16.5" customHeight="1">
      <c r="A255" s="34"/>
      <c r="B255" s="151"/>
      <c r="C255" s="218" t="s">
        <v>284</v>
      </c>
      <c r="D255" s="218" t="s">
        <v>231</v>
      </c>
      <c r="E255" s="219" t="s">
        <v>607</v>
      </c>
      <c r="F255" s="220" t="s">
        <v>608</v>
      </c>
      <c r="G255" s="221" t="s">
        <v>156</v>
      </c>
      <c r="H255" s="222">
        <v>70.948999999999998</v>
      </c>
      <c r="I255" s="223"/>
      <c r="J255" s="224">
        <f>ROUND(I255*H255,2)</f>
        <v>0</v>
      </c>
      <c r="K255" s="220" t="s">
        <v>1</v>
      </c>
      <c r="L255" s="225"/>
      <c r="M255" s="226" t="s">
        <v>1</v>
      </c>
      <c r="N255" s="227" t="s">
        <v>41</v>
      </c>
      <c r="O255" s="60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3" t="s">
        <v>333</v>
      </c>
      <c r="AT255" s="193" t="s">
        <v>231</v>
      </c>
      <c r="AU255" s="193" t="s">
        <v>84</v>
      </c>
      <c r="AY255" s="17" t="s">
        <v>143</v>
      </c>
      <c r="BE255" s="100">
        <f>IF(N255="základní",J255,0)</f>
        <v>0</v>
      </c>
      <c r="BF255" s="100">
        <f>IF(N255="snížená",J255,0)</f>
        <v>0</v>
      </c>
      <c r="BG255" s="100">
        <f>IF(N255="zákl. přenesená",J255,0)</f>
        <v>0</v>
      </c>
      <c r="BH255" s="100">
        <f>IF(N255="sníž. přenesená",J255,0)</f>
        <v>0</v>
      </c>
      <c r="BI255" s="100">
        <f>IF(N255="nulová",J255,0)</f>
        <v>0</v>
      </c>
      <c r="BJ255" s="17" t="s">
        <v>31</v>
      </c>
      <c r="BK255" s="100">
        <f>ROUND(I255*H255,2)</f>
        <v>0</v>
      </c>
      <c r="BL255" s="17" t="s">
        <v>165</v>
      </c>
      <c r="BM255" s="193" t="s">
        <v>377</v>
      </c>
    </row>
    <row r="256" spans="1:65" s="14" customFormat="1">
      <c r="B256" s="202"/>
      <c r="D256" s="195" t="s">
        <v>151</v>
      </c>
      <c r="E256" s="203" t="s">
        <v>1</v>
      </c>
      <c r="F256" s="204" t="s">
        <v>609</v>
      </c>
      <c r="H256" s="205">
        <v>70.948999999999998</v>
      </c>
      <c r="I256" s="206"/>
      <c r="L256" s="202"/>
      <c r="M256" s="207"/>
      <c r="N256" s="208"/>
      <c r="O256" s="208"/>
      <c r="P256" s="208"/>
      <c r="Q256" s="208"/>
      <c r="R256" s="208"/>
      <c r="S256" s="208"/>
      <c r="T256" s="209"/>
      <c r="AT256" s="203" t="s">
        <v>151</v>
      </c>
      <c r="AU256" s="203" t="s">
        <v>84</v>
      </c>
      <c r="AV256" s="14" t="s">
        <v>84</v>
      </c>
      <c r="AW256" s="14" t="s">
        <v>30</v>
      </c>
      <c r="AX256" s="14" t="s">
        <v>75</v>
      </c>
      <c r="AY256" s="203" t="s">
        <v>143</v>
      </c>
    </row>
    <row r="257" spans="1:65" s="15" customFormat="1">
      <c r="B257" s="210"/>
      <c r="D257" s="195" t="s">
        <v>151</v>
      </c>
      <c r="E257" s="211" t="s">
        <v>1</v>
      </c>
      <c r="F257" s="212" t="s">
        <v>158</v>
      </c>
      <c r="H257" s="213">
        <v>70.948999999999998</v>
      </c>
      <c r="I257" s="214"/>
      <c r="L257" s="210"/>
      <c r="M257" s="215"/>
      <c r="N257" s="216"/>
      <c r="O257" s="216"/>
      <c r="P257" s="216"/>
      <c r="Q257" s="216"/>
      <c r="R257" s="216"/>
      <c r="S257" s="216"/>
      <c r="T257" s="217"/>
      <c r="AT257" s="211" t="s">
        <v>151</v>
      </c>
      <c r="AU257" s="211" t="s">
        <v>84</v>
      </c>
      <c r="AV257" s="15" t="s">
        <v>149</v>
      </c>
      <c r="AW257" s="15" t="s">
        <v>30</v>
      </c>
      <c r="AX257" s="15" t="s">
        <v>31</v>
      </c>
      <c r="AY257" s="211" t="s">
        <v>143</v>
      </c>
    </row>
    <row r="258" spans="1:65" s="2" customFormat="1" ht="16.5" customHeight="1">
      <c r="A258" s="34"/>
      <c r="B258" s="151"/>
      <c r="C258" s="182" t="s">
        <v>397</v>
      </c>
      <c r="D258" s="182" t="s">
        <v>145</v>
      </c>
      <c r="E258" s="183" t="s">
        <v>610</v>
      </c>
      <c r="F258" s="184" t="s">
        <v>611</v>
      </c>
      <c r="G258" s="185" t="s">
        <v>156</v>
      </c>
      <c r="H258" s="186">
        <v>1.3</v>
      </c>
      <c r="I258" s="187"/>
      <c r="J258" s="188">
        <f>ROUND(I258*H258,2)</f>
        <v>0</v>
      </c>
      <c r="K258" s="184" t="s">
        <v>1</v>
      </c>
      <c r="L258" s="35"/>
      <c r="M258" s="189" t="s">
        <v>1</v>
      </c>
      <c r="N258" s="190" t="s">
        <v>41</v>
      </c>
      <c r="O258" s="60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93" t="s">
        <v>165</v>
      </c>
      <c r="AT258" s="193" t="s">
        <v>145</v>
      </c>
      <c r="AU258" s="193" t="s">
        <v>84</v>
      </c>
      <c r="AY258" s="17" t="s">
        <v>143</v>
      </c>
      <c r="BE258" s="100">
        <f>IF(N258="základní",J258,0)</f>
        <v>0</v>
      </c>
      <c r="BF258" s="100">
        <f>IF(N258="snížená",J258,0)</f>
        <v>0</v>
      </c>
      <c r="BG258" s="100">
        <f>IF(N258="zákl. přenesená",J258,0)</f>
        <v>0</v>
      </c>
      <c r="BH258" s="100">
        <f>IF(N258="sníž. přenesená",J258,0)</f>
        <v>0</v>
      </c>
      <c r="BI258" s="100">
        <f>IF(N258="nulová",J258,0)</f>
        <v>0</v>
      </c>
      <c r="BJ258" s="17" t="s">
        <v>31</v>
      </c>
      <c r="BK258" s="100">
        <f>ROUND(I258*H258,2)</f>
        <v>0</v>
      </c>
      <c r="BL258" s="17" t="s">
        <v>165</v>
      </c>
      <c r="BM258" s="193" t="s">
        <v>384</v>
      </c>
    </row>
    <row r="259" spans="1:65" s="2" customFormat="1" ht="16.5" customHeight="1">
      <c r="A259" s="34"/>
      <c r="B259" s="151"/>
      <c r="C259" s="218" t="s">
        <v>402</v>
      </c>
      <c r="D259" s="218" t="s">
        <v>231</v>
      </c>
      <c r="E259" s="219" t="s">
        <v>612</v>
      </c>
      <c r="F259" s="220" t="s">
        <v>613</v>
      </c>
      <c r="G259" s="221" t="s">
        <v>156</v>
      </c>
      <c r="H259" s="222">
        <v>1.32</v>
      </c>
      <c r="I259" s="223"/>
      <c r="J259" s="224">
        <f>ROUND(I259*H259,2)</f>
        <v>0</v>
      </c>
      <c r="K259" s="220" t="s">
        <v>1</v>
      </c>
      <c r="L259" s="225"/>
      <c r="M259" s="226" t="s">
        <v>1</v>
      </c>
      <c r="N259" s="227" t="s">
        <v>41</v>
      </c>
      <c r="O259" s="60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3" t="s">
        <v>333</v>
      </c>
      <c r="AT259" s="193" t="s">
        <v>231</v>
      </c>
      <c r="AU259" s="193" t="s">
        <v>84</v>
      </c>
      <c r="AY259" s="17" t="s">
        <v>143</v>
      </c>
      <c r="BE259" s="100">
        <f>IF(N259="základní",J259,0)</f>
        <v>0</v>
      </c>
      <c r="BF259" s="100">
        <f>IF(N259="snížená",J259,0)</f>
        <v>0</v>
      </c>
      <c r="BG259" s="100">
        <f>IF(N259="zákl. přenesená",J259,0)</f>
        <v>0</v>
      </c>
      <c r="BH259" s="100">
        <f>IF(N259="sníž. přenesená",J259,0)</f>
        <v>0</v>
      </c>
      <c r="BI259" s="100">
        <f>IF(N259="nulová",J259,0)</f>
        <v>0</v>
      </c>
      <c r="BJ259" s="17" t="s">
        <v>31</v>
      </c>
      <c r="BK259" s="100">
        <f>ROUND(I259*H259,2)</f>
        <v>0</v>
      </c>
      <c r="BL259" s="17" t="s">
        <v>165</v>
      </c>
      <c r="BM259" s="193" t="s">
        <v>387</v>
      </c>
    </row>
    <row r="260" spans="1:65" s="14" customFormat="1">
      <c r="B260" s="202"/>
      <c r="D260" s="195" t="s">
        <v>151</v>
      </c>
      <c r="E260" s="203" t="s">
        <v>1</v>
      </c>
      <c r="F260" s="204" t="s">
        <v>614</v>
      </c>
      <c r="H260" s="205">
        <v>1.32</v>
      </c>
      <c r="I260" s="206"/>
      <c r="L260" s="202"/>
      <c r="M260" s="207"/>
      <c r="N260" s="208"/>
      <c r="O260" s="208"/>
      <c r="P260" s="208"/>
      <c r="Q260" s="208"/>
      <c r="R260" s="208"/>
      <c r="S260" s="208"/>
      <c r="T260" s="209"/>
      <c r="AT260" s="203" t="s">
        <v>151</v>
      </c>
      <c r="AU260" s="203" t="s">
        <v>84</v>
      </c>
      <c r="AV260" s="14" t="s">
        <v>84</v>
      </c>
      <c r="AW260" s="14" t="s">
        <v>30</v>
      </c>
      <c r="AX260" s="14" t="s">
        <v>75</v>
      </c>
      <c r="AY260" s="203" t="s">
        <v>143</v>
      </c>
    </row>
    <row r="261" spans="1:65" s="15" customFormat="1">
      <c r="B261" s="210"/>
      <c r="D261" s="195" t="s">
        <v>151</v>
      </c>
      <c r="E261" s="211" t="s">
        <v>1</v>
      </c>
      <c r="F261" s="212" t="s">
        <v>158</v>
      </c>
      <c r="H261" s="213">
        <v>1.32</v>
      </c>
      <c r="I261" s="214"/>
      <c r="L261" s="210"/>
      <c r="M261" s="215"/>
      <c r="N261" s="216"/>
      <c r="O261" s="216"/>
      <c r="P261" s="216"/>
      <c r="Q261" s="216"/>
      <c r="R261" s="216"/>
      <c r="S261" s="216"/>
      <c r="T261" s="217"/>
      <c r="AT261" s="211" t="s">
        <v>151</v>
      </c>
      <c r="AU261" s="211" t="s">
        <v>84</v>
      </c>
      <c r="AV261" s="15" t="s">
        <v>149</v>
      </c>
      <c r="AW261" s="15" t="s">
        <v>30</v>
      </c>
      <c r="AX261" s="15" t="s">
        <v>31</v>
      </c>
      <c r="AY261" s="211" t="s">
        <v>143</v>
      </c>
    </row>
    <row r="262" spans="1:65" s="2" customFormat="1" ht="16.5" customHeight="1">
      <c r="A262" s="34"/>
      <c r="B262" s="151"/>
      <c r="C262" s="218" t="s">
        <v>406</v>
      </c>
      <c r="D262" s="218" t="s">
        <v>231</v>
      </c>
      <c r="E262" s="219" t="s">
        <v>615</v>
      </c>
      <c r="F262" s="220" t="s">
        <v>616</v>
      </c>
      <c r="G262" s="221" t="s">
        <v>318</v>
      </c>
      <c r="H262" s="222">
        <v>1.0149999999999999</v>
      </c>
      <c r="I262" s="223"/>
      <c r="J262" s="224">
        <f>ROUND(I262*H262,2)</f>
        <v>0</v>
      </c>
      <c r="K262" s="220" t="s">
        <v>1</v>
      </c>
      <c r="L262" s="225"/>
      <c r="M262" s="226" t="s">
        <v>1</v>
      </c>
      <c r="N262" s="227" t="s">
        <v>41</v>
      </c>
      <c r="O262" s="60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93" t="s">
        <v>333</v>
      </c>
      <c r="AT262" s="193" t="s">
        <v>231</v>
      </c>
      <c r="AU262" s="193" t="s">
        <v>84</v>
      </c>
      <c r="AY262" s="17" t="s">
        <v>143</v>
      </c>
      <c r="BE262" s="100">
        <f>IF(N262="základní",J262,0)</f>
        <v>0</v>
      </c>
      <c r="BF262" s="100">
        <f>IF(N262="snížená",J262,0)</f>
        <v>0</v>
      </c>
      <c r="BG262" s="100">
        <f>IF(N262="zákl. přenesená",J262,0)</f>
        <v>0</v>
      </c>
      <c r="BH262" s="100">
        <f>IF(N262="sníž. přenesená",J262,0)</f>
        <v>0</v>
      </c>
      <c r="BI262" s="100">
        <f>IF(N262="nulová",J262,0)</f>
        <v>0</v>
      </c>
      <c r="BJ262" s="17" t="s">
        <v>31</v>
      </c>
      <c r="BK262" s="100">
        <f>ROUND(I262*H262,2)</f>
        <v>0</v>
      </c>
      <c r="BL262" s="17" t="s">
        <v>165</v>
      </c>
      <c r="BM262" s="193" t="s">
        <v>392</v>
      </c>
    </row>
    <row r="263" spans="1:65" s="14" customFormat="1">
      <c r="B263" s="202"/>
      <c r="D263" s="195" t="s">
        <v>151</v>
      </c>
      <c r="E263" s="203" t="s">
        <v>1</v>
      </c>
      <c r="F263" s="204" t="s">
        <v>410</v>
      </c>
      <c r="H263" s="205">
        <v>1.0149999999999999</v>
      </c>
      <c r="I263" s="206"/>
      <c r="L263" s="202"/>
      <c r="M263" s="207"/>
      <c r="N263" s="208"/>
      <c r="O263" s="208"/>
      <c r="P263" s="208"/>
      <c r="Q263" s="208"/>
      <c r="R263" s="208"/>
      <c r="S263" s="208"/>
      <c r="T263" s="209"/>
      <c r="AT263" s="203" t="s">
        <v>151</v>
      </c>
      <c r="AU263" s="203" t="s">
        <v>84</v>
      </c>
      <c r="AV263" s="14" t="s">
        <v>84</v>
      </c>
      <c r="AW263" s="14" t="s">
        <v>30</v>
      </c>
      <c r="AX263" s="14" t="s">
        <v>31</v>
      </c>
      <c r="AY263" s="203" t="s">
        <v>143</v>
      </c>
    </row>
    <row r="264" spans="1:65" s="2" customFormat="1" ht="16.5" customHeight="1">
      <c r="A264" s="34"/>
      <c r="B264" s="151"/>
      <c r="C264" s="182" t="s">
        <v>411</v>
      </c>
      <c r="D264" s="182" t="s">
        <v>145</v>
      </c>
      <c r="E264" s="183" t="s">
        <v>617</v>
      </c>
      <c r="F264" s="184" t="s">
        <v>618</v>
      </c>
      <c r="G264" s="185" t="s">
        <v>318</v>
      </c>
      <c r="H264" s="186">
        <v>36</v>
      </c>
      <c r="I264" s="187"/>
      <c r="J264" s="188">
        <f>ROUND(I264*H264,2)</f>
        <v>0</v>
      </c>
      <c r="K264" s="184" t="s">
        <v>1</v>
      </c>
      <c r="L264" s="35"/>
      <c r="M264" s="189" t="s">
        <v>1</v>
      </c>
      <c r="N264" s="190" t="s">
        <v>41</v>
      </c>
      <c r="O264" s="60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93" t="s">
        <v>165</v>
      </c>
      <c r="AT264" s="193" t="s">
        <v>145</v>
      </c>
      <c r="AU264" s="193" t="s">
        <v>84</v>
      </c>
      <c r="AY264" s="17" t="s">
        <v>143</v>
      </c>
      <c r="BE264" s="100">
        <f>IF(N264="základní",J264,0)</f>
        <v>0</v>
      </c>
      <c r="BF264" s="100">
        <f>IF(N264="snížená",J264,0)</f>
        <v>0</v>
      </c>
      <c r="BG264" s="100">
        <f>IF(N264="zákl. přenesená",J264,0)</f>
        <v>0</v>
      </c>
      <c r="BH264" s="100">
        <f>IF(N264="sníž. přenesená",J264,0)</f>
        <v>0</v>
      </c>
      <c r="BI264" s="100">
        <f>IF(N264="nulová",J264,0)</f>
        <v>0</v>
      </c>
      <c r="BJ264" s="17" t="s">
        <v>31</v>
      </c>
      <c r="BK264" s="100">
        <f>ROUND(I264*H264,2)</f>
        <v>0</v>
      </c>
      <c r="BL264" s="17" t="s">
        <v>165</v>
      </c>
      <c r="BM264" s="193" t="s">
        <v>396</v>
      </c>
    </row>
    <row r="265" spans="1:65" s="2" customFormat="1" ht="16.5" customHeight="1">
      <c r="A265" s="34"/>
      <c r="B265" s="151"/>
      <c r="C265" s="218" t="s">
        <v>415</v>
      </c>
      <c r="D265" s="218" t="s">
        <v>231</v>
      </c>
      <c r="E265" s="219" t="s">
        <v>619</v>
      </c>
      <c r="F265" s="220" t="s">
        <v>620</v>
      </c>
      <c r="G265" s="221" t="s">
        <v>318</v>
      </c>
      <c r="H265" s="222">
        <v>34.51</v>
      </c>
      <c r="I265" s="223"/>
      <c r="J265" s="224">
        <f>ROUND(I265*H265,2)</f>
        <v>0</v>
      </c>
      <c r="K265" s="220" t="s">
        <v>1</v>
      </c>
      <c r="L265" s="225"/>
      <c r="M265" s="226" t="s">
        <v>1</v>
      </c>
      <c r="N265" s="227" t="s">
        <v>41</v>
      </c>
      <c r="O265" s="60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93" t="s">
        <v>333</v>
      </c>
      <c r="AT265" s="193" t="s">
        <v>231</v>
      </c>
      <c r="AU265" s="193" t="s">
        <v>84</v>
      </c>
      <c r="AY265" s="17" t="s">
        <v>143</v>
      </c>
      <c r="BE265" s="100">
        <f>IF(N265="základní",J265,0)</f>
        <v>0</v>
      </c>
      <c r="BF265" s="100">
        <f>IF(N265="snížená",J265,0)</f>
        <v>0</v>
      </c>
      <c r="BG265" s="100">
        <f>IF(N265="zákl. přenesená",J265,0)</f>
        <v>0</v>
      </c>
      <c r="BH265" s="100">
        <f>IF(N265="sníž. přenesená",J265,0)</f>
        <v>0</v>
      </c>
      <c r="BI265" s="100">
        <f>IF(N265="nulová",J265,0)</f>
        <v>0</v>
      </c>
      <c r="BJ265" s="17" t="s">
        <v>31</v>
      </c>
      <c r="BK265" s="100">
        <f>ROUND(I265*H265,2)</f>
        <v>0</v>
      </c>
      <c r="BL265" s="17" t="s">
        <v>165</v>
      </c>
      <c r="BM265" s="193" t="s">
        <v>400</v>
      </c>
    </row>
    <row r="266" spans="1:65" s="14" customFormat="1">
      <c r="B266" s="202"/>
      <c r="D266" s="195" t="s">
        <v>151</v>
      </c>
      <c r="E266" s="203" t="s">
        <v>1</v>
      </c>
      <c r="F266" s="204" t="s">
        <v>621</v>
      </c>
      <c r="H266" s="205">
        <v>34.51</v>
      </c>
      <c r="I266" s="206"/>
      <c r="L266" s="202"/>
      <c r="M266" s="207"/>
      <c r="N266" s="208"/>
      <c r="O266" s="208"/>
      <c r="P266" s="208"/>
      <c r="Q266" s="208"/>
      <c r="R266" s="208"/>
      <c r="S266" s="208"/>
      <c r="T266" s="209"/>
      <c r="AT266" s="203" t="s">
        <v>151</v>
      </c>
      <c r="AU266" s="203" t="s">
        <v>84</v>
      </c>
      <c r="AV266" s="14" t="s">
        <v>84</v>
      </c>
      <c r="AW266" s="14" t="s">
        <v>30</v>
      </c>
      <c r="AX266" s="14" t="s">
        <v>31</v>
      </c>
      <c r="AY266" s="203" t="s">
        <v>143</v>
      </c>
    </row>
    <row r="267" spans="1:65" s="2" customFormat="1" ht="16.5" customHeight="1">
      <c r="A267" s="34"/>
      <c r="B267" s="151"/>
      <c r="C267" s="218" t="s">
        <v>419</v>
      </c>
      <c r="D267" s="218" t="s">
        <v>231</v>
      </c>
      <c r="E267" s="219" t="s">
        <v>622</v>
      </c>
      <c r="F267" s="220" t="s">
        <v>623</v>
      </c>
      <c r="G267" s="221" t="s">
        <v>318</v>
      </c>
      <c r="H267" s="222">
        <v>2.0299999999999998</v>
      </c>
      <c r="I267" s="223"/>
      <c r="J267" s="224">
        <f>ROUND(I267*H267,2)</f>
        <v>0</v>
      </c>
      <c r="K267" s="220" t="s">
        <v>1</v>
      </c>
      <c r="L267" s="225"/>
      <c r="M267" s="226" t="s">
        <v>1</v>
      </c>
      <c r="N267" s="227" t="s">
        <v>41</v>
      </c>
      <c r="O267" s="60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93" t="s">
        <v>333</v>
      </c>
      <c r="AT267" s="193" t="s">
        <v>231</v>
      </c>
      <c r="AU267" s="193" t="s">
        <v>84</v>
      </c>
      <c r="AY267" s="17" t="s">
        <v>143</v>
      </c>
      <c r="BE267" s="100">
        <f>IF(N267="základní",J267,0)</f>
        <v>0</v>
      </c>
      <c r="BF267" s="100">
        <f>IF(N267="snížená",J267,0)</f>
        <v>0</v>
      </c>
      <c r="BG267" s="100">
        <f>IF(N267="zákl. přenesená",J267,0)</f>
        <v>0</v>
      </c>
      <c r="BH267" s="100">
        <f>IF(N267="sníž. přenesená",J267,0)</f>
        <v>0</v>
      </c>
      <c r="BI267" s="100">
        <f>IF(N267="nulová",J267,0)</f>
        <v>0</v>
      </c>
      <c r="BJ267" s="17" t="s">
        <v>31</v>
      </c>
      <c r="BK267" s="100">
        <f>ROUND(I267*H267,2)</f>
        <v>0</v>
      </c>
      <c r="BL267" s="17" t="s">
        <v>165</v>
      </c>
      <c r="BM267" s="193" t="s">
        <v>405</v>
      </c>
    </row>
    <row r="268" spans="1:65" s="14" customFormat="1">
      <c r="B268" s="202"/>
      <c r="D268" s="195" t="s">
        <v>151</v>
      </c>
      <c r="E268" s="203" t="s">
        <v>1</v>
      </c>
      <c r="F268" s="204" t="s">
        <v>401</v>
      </c>
      <c r="H268" s="205">
        <v>2.0299999999999998</v>
      </c>
      <c r="I268" s="206"/>
      <c r="L268" s="202"/>
      <c r="M268" s="207"/>
      <c r="N268" s="208"/>
      <c r="O268" s="208"/>
      <c r="P268" s="208"/>
      <c r="Q268" s="208"/>
      <c r="R268" s="208"/>
      <c r="S268" s="208"/>
      <c r="T268" s="209"/>
      <c r="AT268" s="203" t="s">
        <v>151</v>
      </c>
      <c r="AU268" s="203" t="s">
        <v>84</v>
      </c>
      <c r="AV268" s="14" t="s">
        <v>84</v>
      </c>
      <c r="AW268" s="14" t="s">
        <v>30</v>
      </c>
      <c r="AX268" s="14" t="s">
        <v>75</v>
      </c>
      <c r="AY268" s="203" t="s">
        <v>143</v>
      </c>
    </row>
    <row r="269" spans="1:65" s="15" customFormat="1">
      <c r="B269" s="210"/>
      <c r="D269" s="195" t="s">
        <v>151</v>
      </c>
      <c r="E269" s="211" t="s">
        <v>1</v>
      </c>
      <c r="F269" s="212" t="s">
        <v>158</v>
      </c>
      <c r="H269" s="213">
        <v>2.0299999999999998</v>
      </c>
      <c r="I269" s="214"/>
      <c r="L269" s="210"/>
      <c r="M269" s="215"/>
      <c r="N269" s="216"/>
      <c r="O269" s="216"/>
      <c r="P269" s="216"/>
      <c r="Q269" s="216"/>
      <c r="R269" s="216"/>
      <c r="S269" s="216"/>
      <c r="T269" s="217"/>
      <c r="AT269" s="211" t="s">
        <v>151</v>
      </c>
      <c r="AU269" s="211" t="s">
        <v>84</v>
      </c>
      <c r="AV269" s="15" t="s">
        <v>149</v>
      </c>
      <c r="AW269" s="15" t="s">
        <v>30</v>
      </c>
      <c r="AX269" s="15" t="s">
        <v>31</v>
      </c>
      <c r="AY269" s="211" t="s">
        <v>143</v>
      </c>
    </row>
    <row r="270" spans="1:65" s="2" customFormat="1" ht="16.5" customHeight="1">
      <c r="A270" s="34"/>
      <c r="B270" s="151"/>
      <c r="C270" s="182" t="s">
        <v>423</v>
      </c>
      <c r="D270" s="182" t="s">
        <v>145</v>
      </c>
      <c r="E270" s="183" t="s">
        <v>624</v>
      </c>
      <c r="F270" s="184" t="s">
        <v>625</v>
      </c>
      <c r="G270" s="185" t="s">
        <v>318</v>
      </c>
      <c r="H270" s="186">
        <v>1</v>
      </c>
      <c r="I270" s="187"/>
      <c r="J270" s="188">
        <f>ROUND(I270*H270,2)</f>
        <v>0</v>
      </c>
      <c r="K270" s="184" t="s">
        <v>1</v>
      </c>
      <c r="L270" s="35"/>
      <c r="M270" s="189" t="s">
        <v>1</v>
      </c>
      <c r="N270" s="190" t="s">
        <v>41</v>
      </c>
      <c r="O270" s="60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93" t="s">
        <v>165</v>
      </c>
      <c r="AT270" s="193" t="s">
        <v>145</v>
      </c>
      <c r="AU270" s="193" t="s">
        <v>84</v>
      </c>
      <c r="AY270" s="17" t="s">
        <v>143</v>
      </c>
      <c r="BE270" s="100">
        <f>IF(N270="základní",J270,0)</f>
        <v>0</v>
      </c>
      <c r="BF270" s="100">
        <f>IF(N270="snížená",J270,0)</f>
        <v>0</v>
      </c>
      <c r="BG270" s="100">
        <f>IF(N270="zákl. přenesená",J270,0)</f>
        <v>0</v>
      </c>
      <c r="BH270" s="100">
        <f>IF(N270="sníž. přenesená",J270,0)</f>
        <v>0</v>
      </c>
      <c r="BI270" s="100">
        <f>IF(N270="nulová",J270,0)</f>
        <v>0</v>
      </c>
      <c r="BJ270" s="17" t="s">
        <v>31</v>
      </c>
      <c r="BK270" s="100">
        <f>ROUND(I270*H270,2)</f>
        <v>0</v>
      </c>
      <c r="BL270" s="17" t="s">
        <v>165</v>
      </c>
      <c r="BM270" s="193" t="s">
        <v>409</v>
      </c>
    </row>
    <row r="271" spans="1:65" s="2" customFormat="1" ht="16.5" customHeight="1">
      <c r="A271" s="34"/>
      <c r="B271" s="151"/>
      <c r="C271" s="218" t="s">
        <v>428</v>
      </c>
      <c r="D271" s="218" t="s">
        <v>231</v>
      </c>
      <c r="E271" s="219" t="s">
        <v>626</v>
      </c>
      <c r="F271" s="220" t="s">
        <v>627</v>
      </c>
      <c r="G271" s="221" t="s">
        <v>318</v>
      </c>
      <c r="H271" s="222">
        <v>1.0149999999999999</v>
      </c>
      <c r="I271" s="223"/>
      <c r="J271" s="224">
        <f>ROUND(I271*H271,2)</f>
        <v>0</v>
      </c>
      <c r="K271" s="220" t="s">
        <v>1</v>
      </c>
      <c r="L271" s="225"/>
      <c r="M271" s="226" t="s">
        <v>1</v>
      </c>
      <c r="N271" s="227" t="s">
        <v>41</v>
      </c>
      <c r="O271" s="60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3" t="s">
        <v>333</v>
      </c>
      <c r="AT271" s="193" t="s">
        <v>231</v>
      </c>
      <c r="AU271" s="193" t="s">
        <v>84</v>
      </c>
      <c r="AY271" s="17" t="s">
        <v>143</v>
      </c>
      <c r="BE271" s="100">
        <f>IF(N271="základní",J271,0)</f>
        <v>0</v>
      </c>
      <c r="BF271" s="100">
        <f>IF(N271="snížená",J271,0)</f>
        <v>0</v>
      </c>
      <c r="BG271" s="100">
        <f>IF(N271="zákl. přenesená",J271,0)</f>
        <v>0</v>
      </c>
      <c r="BH271" s="100">
        <f>IF(N271="sníž. přenesená",J271,0)</f>
        <v>0</v>
      </c>
      <c r="BI271" s="100">
        <f>IF(N271="nulová",J271,0)</f>
        <v>0</v>
      </c>
      <c r="BJ271" s="17" t="s">
        <v>31</v>
      </c>
      <c r="BK271" s="100">
        <f>ROUND(I271*H271,2)</f>
        <v>0</v>
      </c>
      <c r="BL271" s="17" t="s">
        <v>165</v>
      </c>
      <c r="BM271" s="193" t="s">
        <v>414</v>
      </c>
    </row>
    <row r="272" spans="1:65" s="14" customFormat="1">
      <c r="B272" s="202"/>
      <c r="D272" s="195" t="s">
        <v>151</v>
      </c>
      <c r="E272" s="203" t="s">
        <v>1</v>
      </c>
      <c r="F272" s="204" t="s">
        <v>410</v>
      </c>
      <c r="H272" s="205">
        <v>1.0149999999999999</v>
      </c>
      <c r="I272" s="206"/>
      <c r="L272" s="202"/>
      <c r="M272" s="207"/>
      <c r="N272" s="208"/>
      <c r="O272" s="208"/>
      <c r="P272" s="208"/>
      <c r="Q272" s="208"/>
      <c r="R272" s="208"/>
      <c r="S272" s="208"/>
      <c r="T272" s="209"/>
      <c r="AT272" s="203" t="s">
        <v>151</v>
      </c>
      <c r="AU272" s="203" t="s">
        <v>84</v>
      </c>
      <c r="AV272" s="14" t="s">
        <v>84</v>
      </c>
      <c r="AW272" s="14" t="s">
        <v>30</v>
      </c>
      <c r="AX272" s="14" t="s">
        <v>75</v>
      </c>
      <c r="AY272" s="203" t="s">
        <v>143</v>
      </c>
    </row>
    <row r="273" spans="1:65" s="15" customFormat="1">
      <c r="B273" s="210"/>
      <c r="D273" s="195" t="s">
        <v>151</v>
      </c>
      <c r="E273" s="211" t="s">
        <v>1</v>
      </c>
      <c r="F273" s="212" t="s">
        <v>158</v>
      </c>
      <c r="H273" s="213">
        <v>1.0149999999999999</v>
      </c>
      <c r="I273" s="214"/>
      <c r="L273" s="210"/>
      <c r="M273" s="215"/>
      <c r="N273" s="216"/>
      <c r="O273" s="216"/>
      <c r="P273" s="216"/>
      <c r="Q273" s="216"/>
      <c r="R273" s="216"/>
      <c r="S273" s="216"/>
      <c r="T273" s="217"/>
      <c r="AT273" s="211" t="s">
        <v>151</v>
      </c>
      <c r="AU273" s="211" t="s">
        <v>84</v>
      </c>
      <c r="AV273" s="15" t="s">
        <v>149</v>
      </c>
      <c r="AW273" s="15" t="s">
        <v>30</v>
      </c>
      <c r="AX273" s="15" t="s">
        <v>31</v>
      </c>
      <c r="AY273" s="211" t="s">
        <v>143</v>
      </c>
    </row>
    <row r="274" spans="1:65" s="2" customFormat="1" ht="16.5" customHeight="1">
      <c r="A274" s="34"/>
      <c r="B274" s="151"/>
      <c r="C274" s="182" t="s">
        <v>433</v>
      </c>
      <c r="D274" s="182" t="s">
        <v>145</v>
      </c>
      <c r="E274" s="183" t="s">
        <v>628</v>
      </c>
      <c r="F274" s="184" t="s">
        <v>629</v>
      </c>
      <c r="G274" s="185" t="s">
        <v>318</v>
      </c>
      <c r="H274" s="186">
        <v>1</v>
      </c>
      <c r="I274" s="187"/>
      <c r="J274" s="188">
        <f>ROUND(I274*H274,2)</f>
        <v>0</v>
      </c>
      <c r="K274" s="184" t="s">
        <v>1</v>
      </c>
      <c r="L274" s="35"/>
      <c r="M274" s="189" t="s">
        <v>1</v>
      </c>
      <c r="N274" s="190" t="s">
        <v>41</v>
      </c>
      <c r="O274" s="60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93" t="s">
        <v>165</v>
      </c>
      <c r="AT274" s="193" t="s">
        <v>145</v>
      </c>
      <c r="AU274" s="193" t="s">
        <v>84</v>
      </c>
      <c r="AY274" s="17" t="s">
        <v>143</v>
      </c>
      <c r="BE274" s="100">
        <f>IF(N274="základní",J274,0)</f>
        <v>0</v>
      </c>
      <c r="BF274" s="100">
        <f>IF(N274="snížená",J274,0)</f>
        <v>0</v>
      </c>
      <c r="BG274" s="100">
        <f>IF(N274="zákl. přenesená",J274,0)</f>
        <v>0</v>
      </c>
      <c r="BH274" s="100">
        <f>IF(N274="sníž. přenesená",J274,0)</f>
        <v>0</v>
      </c>
      <c r="BI274" s="100">
        <f>IF(N274="nulová",J274,0)</f>
        <v>0</v>
      </c>
      <c r="BJ274" s="17" t="s">
        <v>31</v>
      </c>
      <c r="BK274" s="100">
        <f>ROUND(I274*H274,2)</f>
        <v>0</v>
      </c>
      <c r="BL274" s="17" t="s">
        <v>165</v>
      </c>
      <c r="BM274" s="193" t="s">
        <v>418</v>
      </c>
    </row>
    <row r="275" spans="1:65" s="2" customFormat="1" ht="16.5" customHeight="1">
      <c r="A275" s="34"/>
      <c r="B275" s="151"/>
      <c r="C275" s="182" t="s">
        <v>437</v>
      </c>
      <c r="D275" s="182" t="s">
        <v>145</v>
      </c>
      <c r="E275" s="183" t="s">
        <v>394</v>
      </c>
      <c r="F275" s="184" t="s">
        <v>395</v>
      </c>
      <c r="G275" s="185" t="s">
        <v>318</v>
      </c>
      <c r="H275" s="186">
        <v>34</v>
      </c>
      <c r="I275" s="187"/>
      <c r="J275" s="188">
        <f>ROUND(I275*H275,2)</f>
        <v>0</v>
      </c>
      <c r="K275" s="184" t="s">
        <v>1</v>
      </c>
      <c r="L275" s="35"/>
      <c r="M275" s="189" t="s">
        <v>1</v>
      </c>
      <c r="N275" s="190" t="s">
        <v>41</v>
      </c>
      <c r="O275" s="60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93" t="s">
        <v>165</v>
      </c>
      <c r="AT275" s="193" t="s">
        <v>145</v>
      </c>
      <c r="AU275" s="193" t="s">
        <v>84</v>
      </c>
      <c r="AY275" s="17" t="s">
        <v>143</v>
      </c>
      <c r="BE275" s="100">
        <f>IF(N275="základní",J275,0)</f>
        <v>0</v>
      </c>
      <c r="BF275" s="100">
        <f>IF(N275="snížená",J275,0)</f>
        <v>0</v>
      </c>
      <c r="BG275" s="100">
        <f>IF(N275="zákl. přenesená",J275,0)</f>
        <v>0</v>
      </c>
      <c r="BH275" s="100">
        <f>IF(N275="sníž. přenesená",J275,0)</f>
        <v>0</v>
      </c>
      <c r="BI275" s="100">
        <f>IF(N275="nulová",J275,0)</f>
        <v>0</v>
      </c>
      <c r="BJ275" s="17" t="s">
        <v>31</v>
      </c>
      <c r="BK275" s="100">
        <f>ROUND(I275*H275,2)</f>
        <v>0</v>
      </c>
      <c r="BL275" s="17" t="s">
        <v>165</v>
      </c>
      <c r="BM275" s="193" t="s">
        <v>422</v>
      </c>
    </row>
    <row r="276" spans="1:65" s="2" customFormat="1" ht="16.5" customHeight="1">
      <c r="A276" s="34"/>
      <c r="B276" s="151"/>
      <c r="C276" s="218" t="s">
        <v>442</v>
      </c>
      <c r="D276" s="218" t="s">
        <v>231</v>
      </c>
      <c r="E276" s="219" t="s">
        <v>630</v>
      </c>
      <c r="F276" s="220" t="s">
        <v>631</v>
      </c>
      <c r="G276" s="221" t="s">
        <v>318</v>
      </c>
      <c r="H276" s="222">
        <v>34.340000000000003</v>
      </c>
      <c r="I276" s="223"/>
      <c r="J276" s="224">
        <f>ROUND(I276*H276,2)</f>
        <v>0</v>
      </c>
      <c r="K276" s="220" t="s">
        <v>1</v>
      </c>
      <c r="L276" s="225"/>
      <c r="M276" s="226" t="s">
        <v>1</v>
      </c>
      <c r="N276" s="227" t="s">
        <v>41</v>
      </c>
      <c r="O276" s="60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93" t="s">
        <v>333</v>
      </c>
      <c r="AT276" s="193" t="s">
        <v>231</v>
      </c>
      <c r="AU276" s="193" t="s">
        <v>84</v>
      </c>
      <c r="AY276" s="17" t="s">
        <v>143</v>
      </c>
      <c r="BE276" s="100">
        <f>IF(N276="základní",J276,0)</f>
        <v>0</v>
      </c>
      <c r="BF276" s="100">
        <f>IF(N276="snížená",J276,0)</f>
        <v>0</v>
      </c>
      <c r="BG276" s="100">
        <f>IF(N276="zákl. přenesená",J276,0)</f>
        <v>0</v>
      </c>
      <c r="BH276" s="100">
        <f>IF(N276="sníž. přenesená",J276,0)</f>
        <v>0</v>
      </c>
      <c r="BI276" s="100">
        <f>IF(N276="nulová",J276,0)</f>
        <v>0</v>
      </c>
      <c r="BJ276" s="17" t="s">
        <v>31</v>
      </c>
      <c r="BK276" s="100">
        <f>ROUND(I276*H276,2)</f>
        <v>0</v>
      </c>
      <c r="BL276" s="17" t="s">
        <v>165</v>
      </c>
      <c r="BM276" s="193" t="s">
        <v>426</v>
      </c>
    </row>
    <row r="277" spans="1:65" s="14" customFormat="1">
      <c r="B277" s="202"/>
      <c r="D277" s="195" t="s">
        <v>151</v>
      </c>
      <c r="E277" s="203" t="s">
        <v>1</v>
      </c>
      <c r="F277" s="204" t="s">
        <v>632</v>
      </c>
      <c r="H277" s="205">
        <v>34.340000000000003</v>
      </c>
      <c r="I277" s="206"/>
      <c r="L277" s="202"/>
      <c r="M277" s="207"/>
      <c r="N277" s="208"/>
      <c r="O277" s="208"/>
      <c r="P277" s="208"/>
      <c r="Q277" s="208"/>
      <c r="R277" s="208"/>
      <c r="S277" s="208"/>
      <c r="T277" s="209"/>
      <c r="AT277" s="203" t="s">
        <v>151</v>
      </c>
      <c r="AU277" s="203" t="s">
        <v>84</v>
      </c>
      <c r="AV277" s="14" t="s">
        <v>84</v>
      </c>
      <c r="AW277" s="14" t="s">
        <v>30</v>
      </c>
      <c r="AX277" s="14" t="s">
        <v>75</v>
      </c>
      <c r="AY277" s="203" t="s">
        <v>143</v>
      </c>
    </row>
    <row r="278" spans="1:65" s="15" customFormat="1">
      <c r="B278" s="210"/>
      <c r="D278" s="195" t="s">
        <v>151</v>
      </c>
      <c r="E278" s="211" t="s">
        <v>1</v>
      </c>
      <c r="F278" s="212" t="s">
        <v>158</v>
      </c>
      <c r="H278" s="213">
        <v>34.340000000000003</v>
      </c>
      <c r="I278" s="214"/>
      <c r="L278" s="210"/>
      <c r="M278" s="215"/>
      <c r="N278" s="216"/>
      <c r="O278" s="216"/>
      <c r="P278" s="216"/>
      <c r="Q278" s="216"/>
      <c r="R278" s="216"/>
      <c r="S278" s="216"/>
      <c r="T278" s="217"/>
      <c r="AT278" s="211" t="s">
        <v>151</v>
      </c>
      <c r="AU278" s="211" t="s">
        <v>84</v>
      </c>
      <c r="AV278" s="15" t="s">
        <v>149</v>
      </c>
      <c r="AW278" s="15" t="s">
        <v>30</v>
      </c>
      <c r="AX278" s="15" t="s">
        <v>31</v>
      </c>
      <c r="AY278" s="211" t="s">
        <v>143</v>
      </c>
    </row>
    <row r="279" spans="1:65" s="2" customFormat="1" ht="16.5" customHeight="1">
      <c r="A279" s="34"/>
      <c r="B279" s="151"/>
      <c r="C279" s="182" t="s">
        <v>319</v>
      </c>
      <c r="D279" s="182" t="s">
        <v>145</v>
      </c>
      <c r="E279" s="183" t="s">
        <v>633</v>
      </c>
      <c r="F279" s="184" t="s">
        <v>634</v>
      </c>
      <c r="G279" s="185" t="s">
        <v>156</v>
      </c>
      <c r="H279" s="186">
        <v>4</v>
      </c>
      <c r="I279" s="187"/>
      <c r="J279" s="188">
        <f>ROUND(I279*H279,2)</f>
        <v>0</v>
      </c>
      <c r="K279" s="184" t="s">
        <v>1</v>
      </c>
      <c r="L279" s="35"/>
      <c r="M279" s="189" t="s">
        <v>1</v>
      </c>
      <c r="N279" s="190" t="s">
        <v>41</v>
      </c>
      <c r="O279" s="60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93" t="s">
        <v>165</v>
      </c>
      <c r="AT279" s="193" t="s">
        <v>145</v>
      </c>
      <c r="AU279" s="193" t="s">
        <v>84</v>
      </c>
      <c r="AY279" s="17" t="s">
        <v>143</v>
      </c>
      <c r="BE279" s="100">
        <f>IF(N279="základní",J279,0)</f>
        <v>0</v>
      </c>
      <c r="BF279" s="100">
        <f>IF(N279="snížená",J279,0)</f>
        <v>0</v>
      </c>
      <c r="BG279" s="100">
        <f>IF(N279="zákl. přenesená",J279,0)</f>
        <v>0</v>
      </c>
      <c r="BH279" s="100">
        <f>IF(N279="sníž. přenesená",J279,0)</f>
        <v>0</v>
      </c>
      <c r="BI279" s="100">
        <f>IF(N279="nulová",J279,0)</f>
        <v>0</v>
      </c>
      <c r="BJ279" s="17" t="s">
        <v>31</v>
      </c>
      <c r="BK279" s="100">
        <f>ROUND(I279*H279,2)</f>
        <v>0</v>
      </c>
      <c r="BL279" s="17" t="s">
        <v>165</v>
      </c>
      <c r="BM279" s="193" t="s">
        <v>431</v>
      </c>
    </row>
    <row r="280" spans="1:65" s="14" customFormat="1">
      <c r="B280" s="202"/>
      <c r="D280" s="195" t="s">
        <v>151</v>
      </c>
      <c r="E280" s="203" t="s">
        <v>1</v>
      </c>
      <c r="F280" s="204" t="s">
        <v>635</v>
      </c>
      <c r="H280" s="205">
        <v>4</v>
      </c>
      <c r="I280" s="206"/>
      <c r="L280" s="202"/>
      <c r="M280" s="207"/>
      <c r="N280" s="208"/>
      <c r="O280" s="208"/>
      <c r="P280" s="208"/>
      <c r="Q280" s="208"/>
      <c r="R280" s="208"/>
      <c r="S280" s="208"/>
      <c r="T280" s="209"/>
      <c r="AT280" s="203" t="s">
        <v>151</v>
      </c>
      <c r="AU280" s="203" t="s">
        <v>84</v>
      </c>
      <c r="AV280" s="14" t="s">
        <v>84</v>
      </c>
      <c r="AW280" s="14" t="s">
        <v>30</v>
      </c>
      <c r="AX280" s="14" t="s">
        <v>75</v>
      </c>
      <c r="AY280" s="203" t="s">
        <v>143</v>
      </c>
    </row>
    <row r="281" spans="1:65" s="15" customFormat="1">
      <c r="B281" s="210"/>
      <c r="D281" s="195" t="s">
        <v>151</v>
      </c>
      <c r="E281" s="211" t="s">
        <v>1</v>
      </c>
      <c r="F281" s="212" t="s">
        <v>158</v>
      </c>
      <c r="H281" s="213">
        <v>4</v>
      </c>
      <c r="I281" s="214"/>
      <c r="L281" s="210"/>
      <c r="M281" s="215"/>
      <c r="N281" s="216"/>
      <c r="O281" s="216"/>
      <c r="P281" s="216"/>
      <c r="Q281" s="216"/>
      <c r="R281" s="216"/>
      <c r="S281" s="216"/>
      <c r="T281" s="217"/>
      <c r="AT281" s="211" t="s">
        <v>151</v>
      </c>
      <c r="AU281" s="211" t="s">
        <v>84</v>
      </c>
      <c r="AV281" s="15" t="s">
        <v>149</v>
      </c>
      <c r="AW281" s="15" t="s">
        <v>30</v>
      </c>
      <c r="AX281" s="15" t="s">
        <v>31</v>
      </c>
      <c r="AY281" s="211" t="s">
        <v>143</v>
      </c>
    </row>
    <row r="282" spans="1:65" s="2" customFormat="1" ht="16.5" customHeight="1">
      <c r="A282" s="34"/>
      <c r="B282" s="151"/>
      <c r="C282" s="218" t="s">
        <v>450</v>
      </c>
      <c r="D282" s="218" t="s">
        <v>231</v>
      </c>
      <c r="E282" s="219" t="s">
        <v>636</v>
      </c>
      <c r="F282" s="220" t="s">
        <v>637</v>
      </c>
      <c r="G282" s="221" t="s">
        <v>156</v>
      </c>
      <c r="H282" s="222">
        <v>4.4000000000000004</v>
      </c>
      <c r="I282" s="223"/>
      <c r="J282" s="224">
        <f>ROUND(I282*H282,2)</f>
        <v>0</v>
      </c>
      <c r="K282" s="220" t="s">
        <v>1</v>
      </c>
      <c r="L282" s="225"/>
      <c r="M282" s="226" t="s">
        <v>1</v>
      </c>
      <c r="N282" s="227" t="s">
        <v>41</v>
      </c>
      <c r="O282" s="60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93" t="s">
        <v>333</v>
      </c>
      <c r="AT282" s="193" t="s">
        <v>231</v>
      </c>
      <c r="AU282" s="193" t="s">
        <v>84</v>
      </c>
      <c r="AY282" s="17" t="s">
        <v>143</v>
      </c>
      <c r="BE282" s="100">
        <f>IF(N282="základní",J282,0)</f>
        <v>0</v>
      </c>
      <c r="BF282" s="100">
        <f>IF(N282="snížená",J282,0)</f>
        <v>0</v>
      </c>
      <c r="BG282" s="100">
        <f>IF(N282="zákl. přenesená",J282,0)</f>
        <v>0</v>
      </c>
      <c r="BH282" s="100">
        <f>IF(N282="sníž. přenesená",J282,0)</f>
        <v>0</v>
      </c>
      <c r="BI282" s="100">
        <f>IF(N282="nulová",J282,0)</f>
        <v>0</v>
      </c>
      <c r="BJ282" s="17" t="s">
        <v>31</v>
      </c>
      <c r="BK282" s="100">
        <f>ROUND(I282*H282,2)</f>
        <v>0</v>
      </c>
      <c r="BL282" s="17" t="s">
        <v>165</v>
      </c>
      <c r="BM282" s="193" t="s">
        <v>436</v>
      </c>
    </row>
    <row r="283" spans="1:65" s="14" customFormat="1">
      <c r="B283" s="202"/>
      <c r="D283" s="195" t="s">
        <v>151</v>
      </c>
      <c r="E283" s="203" t="s">
        <v>1</v>
      </c>
      <c r="F283" s="204" t="s">
        <v>638</v>
      </c>
      <c r="H283" s="205">
        <v>4.4000000000000004</v>
      </c>
      <c r="I283" s="206"/>
      <c r="L283" s="202"/>
      <c r="M283" s="207"/>
      <c r="N283" s="208"/>
      <c r="O283" s="208"/>
      <c r="P283" s="208"/>
      <c r="Q283" s="208"/>
      <c r="R283" s="208"/>
      <c r="S283" s="208"/>
      <c r="T283" s="209"/>
      <c r="AT283" s="203" t="s">
        <v>151</v>
      </c>
      <c r="AU283" s="203" t="s">
        <v>84</v>
      </c>
      <c r="AV283" s="14" t="s">
        <v>84</v>
      </c>
      <c r="AW283" s="14" t="s">
        <v>30</v>
      </c>
      <c r="AX283" s="14" t="s">
        <v>75</v>
      </c>
      <c r="AY283" s="203" t="s">
        <v>143</v>
      </c>
    </row>
    <row r="284" spans="1:65" s="15" customFormat="1">
      <c r="B284" s="210"/>
      <c r="D284" s="195" t="s">
        <v>151</v>
      </c>
      <c r="E284" s="211" t="s">
        <v>1</v>
      </c>
      <c r="F284" s="212" t="s">
        <v>158</v>
      </c>
      <c r="H284" s="213">
        <v>4.4000000000000004</v>
      </c>
      <c r="I284" s="214"/>
      <c r="L284" s="210"/>
      <c r="M284" s="215"/>
      <c r="N284" s="216"/>
      <c r="O284" s="216"/>
      <c r="P284" s="216"/>
      <c r="Q284" s="216"/>
      <c r="R284" s="216"/>
      <c r="S284" s="216"/>
      <c r="T284" s="217"/>
      <c r="AT284" s="211" t="s">
        <v>151</v>
      </c>
      <c r="AU284" s="211" t="s">
        <v>84</v>
      </c>
      <c r="AV284" s="15" t="s">
        <v>149</v>
      </c>
      <c r="AW284" s="15" t="s">
        <v>30</v>
      </c>
      <c r="AX284" s="15" t="s">
        <v>31</v>
      </c>
      <c r="AY284" s="211" t="s">
        <v>143</v>
      </c>
    </row>
    <row r="285" spans="1:65" s="2" customFormat="1" ht="16.5" customHeight="1">
      <c r="A285" s="34"/>
      <c r="B285" s="151"/>
      <c r="C285" s="182" t="s">
        <v>165</v>
      </c>
      <c r="D285" s="182" t="s">
        <v>145</v>
      </c>
      <c r="E285" s="183" t="s">
        <v>639</v>
      </c>
      <c r="F285" s="184" t="s">
        <v>640</v>
      </c>
      <c r="G285" s="185" t="s">
        <v>156</v>
      </c>
      <c r="H285" s="186">
        <v>4</v>
      </c>
      <c r="I285" s="187"/>
      <c r="J285" s="188">
        <f>ROUND(I285*H285,2)</f>
        <v>0</v>
      </c>
      <c r="K285" s="184" t="s">
        <v>1</v>
      </c>
      <c r="L285" s="35"/>
      <c r="M285" s="189" t="s">
        <v>1</v>
      </c>
      <c r="N285" s="190" t="s">
        <v>41</v>
      </c>
      <c r="O285" s="60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93" t="s">
        <v>165</v>
      </c>
      <c r="AT285" s="193" t="s">
        <v>145</v>
      </c>
      <c r="AU285" s="193" t="s">
        <v>84</v>
      </c>
      <c r="AY285" s="17" t="s">
        <v>143</v>
      </c>
      <c r="BE285" s="100">
        <f>IF(N285="základní",J285,0)</f>
        <v>0</v>
      </c>
      <c r="BF285" s="100">
        <f>IF(N285="snížená",J285,0)</f>
        <v>0</v>
      </c>
      <c r="BG285" s="100">
        <f>IF(N285="zákl. přenesená",J285,0)</f>
        <v>0</v>
      </c>
      <c r="BH285" s="100">
        <f>IF(N285="sníž. přenesená",J285,0)</f>
        <v>0</v>
      </c>
      <c r="BI285" s="100">
        <f>IF(N285="nulová",J285,0)</f>
        <v>0</v>
      </c>
      <c r="BJ285" s="17" t="s">
        <v>31</v>
      </c>
      <c r="BK285" s="100">
        <f>ROUND(I285*H285,2)</f>
        <v>0</v>
      </c>
      <c r="BL285" s="17" t="s">
        <v>165</v>
      </c>
      <c r="BM285" s="193" t="s">
        <v>440</v>
      </c>
    </row>
    <row r="286" spans="1:65" s="2" customFormat="1" ht="16.5" customHeight="1">
      <c r="A286" s="34"/>
      <c r="B286" s="151"/>
      <c r="C286" s="182" t="s">
        <v>458</v>
      </c>
      <c r="D286" s="182" t="s">
        <v>145</v>
      </c>
      <c r="E286" s="183" t="s">
        <v>641</v>
      </c>
      <c r="F286" s="184" t="s">
        <v>642</v>
      </c>
      <c r="G286" s="185" t="s">
        <v>156</v>
      </c>
      <c r="H286" s="186">
        <v>69.900000000000006</v>
      </c>
      <c r="I286" s="187"/>
      <c r="J286" s="188">
        <f>ROUND(I286*H286,2)</f>
        <v>0</v>
      </c>
      <c r="K286" s="184" t="s">
        <v>162</v>
      </c>
      <c r="L286" s="35"/>
      <c r="M286" s="189" t="s">
        <v>1</v>
      </c>
      <c r="N286" s="190" t="s">
        <v>41</v>
      </c>
      <c r="O286" s="60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3" t="s">
        <v>165</v>
      </c>
      <c r="AT286" s="193" t="s">
        <v>145</v>
      </c>
      <c r="AU286" s="193" t="s">
        <v>84</v>
      </c>
      <c r="AY286" s="17" t="s">
        <v>143</v>
      </c>
      <c r="BE286" s="100">
        <f>IF(N286="základní",J286,0)</f>
        <v>0</v>
      </c>
      <c r="BF286" s="100">
        <f>IF(N286="snížená",J286,0)</f>
        <v>0</v>
      </c>
      <c r="BG286" s="100">
        <f>IF(N286="zákl. přenesená",J286,0)</f>
        <v>0</v>
      </c>
      <c r="BH286" s="100">
        <f>IF(N286="sníž. přenesená",J286,0)</f>
        <v>0</v>
      </c>
      <c r="BI286" s="100">
        <f>IF(N286="nulová",J286,0)</f>
        <v>0</v>
      </c>
      <c r="BJ286" s="17" t="s">
        <v>31</v>
      </c>
      <c r="BK286" s="100">
        <f>ROUND(I286*H286,2)</f>
        <v>0</v>
      </c>
      <c r="BL286" s="17" t="s">
        <v>165</v>
      </c>
      <c r="BM286" s="193" t="s">
        <v>445</v>
      </c>
    </row>
    <row r="287" spans="1:65" s="2" customFormat="1" ht="16.5" customHeight="1">
      <c r="A287" s="34"/>
      <c r="B287" s="151"/>
      <c r="C287" s="182" t="s">
        <v>327</v>
      </c>
      <c r="D287" s="182" t="s">
        <v>145</v>
      </c>
      <c r="E287" s="183" t="s">
        <v>643</v>
      </c>
      <c r="F287" s="184" t="s">
        <v>644</v>
      </c>
      <c r="G287" s="185" t="s">
        <v>156</v>
      </c>
      <c r="H287" s="186">
        <v>1.3</v>
      </c>
      <c r="I287" s="187"/>
      <c r="J287" s="188">
        <f>ROUND(I287*H287,2)</f>
        <v>0</v>
      </c>
      <c r="K287" s="184" t="s">
        <v>162</v>
      </c>
      <c r="L287" s="35"/>
      <c r="M287" s="189" t="s">
        <v>1</v>
      </c>
      <c r="N287" s="190" t="s">
        <v>41</v>
      </c>
      <c r="O287" s="60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93" t="s">
        <v>165</v>
      </c>
      <c r="AT287" s="193" t="s">
        <v>145</v>
      </c>
      <c r="AU287" s="193" t="s">
        <v>84</v>
      </c>
      <c r="AY287" s="17" t="s">
        <v>143</v>
      </c>
      <c r="BE287" s="100">
        <f>IF(N287="základní",J287,0)</f>
        <v>0</v>
      </c>
      <c r="BF287" s="100">
        <f>IF(N287="snížená",J287,0)</f>
        <v>0</v>
      </c>
      <c r="BG287" s="100">
        <f>IF(N287="zákl. přenesená",J287,0)</f>
        <v>0</v>
      </c>
      <c r="BH287" s="100">
        <f>IF(N287="sníž. přenesená",J287,0)</f>
        <v>0</v>
      </c>
      <c r="BI287" s="100">
        <f>IF(N287="nulová",J287,0)</f>
        <v>0</v>
      </c>
      <c r="BJ287" s="17" t="s">
        <v>31</v>
      </c>
      <c r="BK287" s="100">
        <f>ROUND(I287*H287,2)</f>
        <v>0</v>
      </c>
      <c r="BL287" s="17" t="s">
        <v>165</v>
      </c>
      <c r="BM287" s="193" t="s">
        <v>449</v>
      </c>
    </row>
    <row r="288" spans="1:65" s="2" customFormat="1" ht="16.5" customHeight="1">
      <c r="A288" s="34"/>
      <c r="B288" s="151"/>
      <c r="C288" s="182" t="s">
        <v>467</v>
      </c>
      <c r="D288" s="182" t="s">
        <v>145</v>
      </c>
      <c r="E288" s="183" t="s">
        <v>462</v>
      </c>
      <c r="F288" s="184" t="s">
        <v>463</v>
      </c>
      <c r="G288" s="185" t="s">
        <v>318</v>
      </c>
      <c r="H288" s="186">
        <v>35</v>
      </c>
      <c r="I288" s="187"/>
      <c r="J288" s="188">
        <f>ROUND(I288*H288,2)</f>
        <v>0</v>
      </c>
      <c r="K288" s="184" t="s">
        <v>1</v>
      </c>
      <c r="L288" s="35"/>
      <c r="M288" s="189" t="s">
        <v>1</v>
      </c>
      <c r="N288" s="190" t="s">
        <v>41</v>
      </c>
      <c r="O288" s="60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93" t="s">
        <v>165</v>
      </c>
      <c r="AT288" s="193" t="s">
        <v>145</v>
      </c>
      <c r="AU288" s="193" t="s">
        <v>84</v>
      </c>
      <c r="AY288" s="17" t="s">
        <v>143</v>
      </c>
      <c r="BE288" s="100">
        <f>IF(N288="základní",J288,0)</f>
        <v>0</v>
      </c>
      <c r="BF288" s="100">
        <f>IF(N288="snížená",J288,0)</f>
        <v>0</v>
      </c>
      <c r="BG288" s="100">
        <f>IF(N288="zákl. přenesená",J288,0)</f>
        <v>0</v>
      </c>
      <c r="BH288" s="100">
        <f>IF(N288="sníž. přenesená",J288,0)</f>
        <v>0</v>
      </c>
      <c r="BI288" s="100">
        <f>IF(N288="nulová",J288,0)</f>
        <v>0</v>
      </c>
      <c r="BJ288" s="17" t="s">
        <v>31</v>
      </c>
      <c r="BK288" s="100">
        <f>ROUND(I288*H288,2)</f>
        <v>0</v>
      </c>
      <c r="BL288" s="17" t="s">
        <v>165</v>
      </c>
      <c r="BM288" s="193" t="s">
        <v>453</v>
      </c>
    </row>
    <row r="289" spans="1:65" s="14" customFormat="1">
      <c r="B289" s="202"/>
      <c r="D289" s="195" t="s">
        <v>151</v>
      </c>
      <c r="E289" s="203" t="s">
        <v>1</v>
      </c>
      <c r="F289" s="204" t="s">
        <v>645</v>
      </c>
      <c r="H289" s="205">
        <v>35</v>
      </c>
      <c r="I289" s="206"/>
      <c r="L289" s="202"/>
      <c r="M289" s="207"/>
      <c r="N289" s="208"/>
      <c r="O289" s="208"/>
      <c r="P289" s="208"/>
      <c r="Q289" s="208"/>
      <c r="R289" s="208"/>
      <c r="S289" s="208"/>
      <c r="T289" s="209"/>
      <c r="AT289" s="203" t="s">
        <v>151</v>
      </c>
      <c r="AU289" s="203" t="s">
        <v>84</v>
      </c>
      <c r="AV289" s="14" t="s">
        <v>84</v>
      </c>
      <c r="AW289" s="14" t="s">
        <v>30</v>
      </c>
      <c r="AX289" s="14" t="s">
        <v>75</v>
      </c>
      <c r="AY289" s="203" t="s">
        <v>143</v>
      </c>
    </row>
    <row r="290" spans="1:65" s="15" customFormat="1">
      <c r="B290" s="210"/>
      <c r="D290" s="195" t="s">
        <v>151</v>
      </c>
      <c r="E290" s="211" t="s">
        <v>1</v>
      </c>
      <c r="F290" s="212" t="s">
        <v>158</v>
      </c>
      <c r="H290" s="213">
        <v>35</v>
      </c>
      <c r="I290" s="214"/>
      <c r="L290" s="210"/>
      <c r="M290" s="215"/>
      <c r="N290" s="216"/>
      <c r="O290" s="216"/>
      <c r="P290" s="216"/>
      <c r="Q290" s="216"/>
      <c r="R290" s="216"/>
      <c r="S290" s="216"/>
      <c r="T290" s="217"/>
      <c r="AT290" s="211" t="s">
        <v>151</v>
      </c>
      <c r="AU290" s="211" t="s">
        <v>84</v>
      </c>
      <c r="AV290" s="15" t="s">
        <v>149</v>
      </c>
      <c r="AW290" s="15" t="s">
        <v>30</v>
      </c>
      <c r="AX290" s="15" t="s">
        <v>31</v>
      </c>
      <c r="AY290" s="211" t="s">
        <v>143</v>
      </c>
    </row>
    <row r="291" spans="1:65" s="2" customFormat="1" ht="16.5" customHeight="1">
      <c r="A291" s="34"/>
      <c r="B291" s="151"/>
      <c r="C291" s="182" t="s">
        <v>334</v>
      </c>
      <c r="D291" s="182" t="s">
        <v>145</v>
      </c>
      <c r="E291" s="183" t="s">
        <v>468</v>
      </c>
      <c r="F291" s="184" t="s">
        <v>469</v>
      </c>
      <c r="G291" s="185" t="s">
        <v>318</v>
      </c>
      <c r="H291" s="186">
        <v>35</v>
      </c>
      <c r="I291" s="187"/>
      <c r="J291" s="188">
        <f>ROUND(I291*H291,2)</f>
        <v>0</v>
      </c>
      <c r="K291" s="184" t="s">
        <v>1</v>
      </c>
      <c r="L291" s="35"/>
      <c r="M291" s="189" t="s">
        <v>1</v>
      </c>
      <c r="N291" s="190" t="s">
        <v>41</v>
      </c>
      <c r="O291" s="60"/>
      <c r="P291" s="191">
        <f>O291*H291</f>
        <v>0</v>
      </c>
      <c r="Q291" s="191">
        <v>0</v>
      </c>
      <c r="R291" s="191">
        <f>Q291*H291</f>
        <v>0</v>
      </c>
      <c r="S291" s="191">
        <v>0</v>
      </c>
      <c r="T291" s="192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3" t="s">
        <v>165</v>
      </c>
      <c r="AT291" s="193" t="s">
        <v>145</v>
      </c>
      <c r="AU291" s="193" t="s">
        <v>84</v>
      </c>
      <c r="AY291" s="17" t="s">
        <v>143</v>
      </c>
      <c r="BE291" s="100">
        <f>IF(N291="základní",J291,0)</f>
        <v>0</v>
      </c>
      <c r="BF291" s="100">
        <f>IF(N291="snížená",J291,0)</f>
        <v>0</v>
      </c>
      <c r="BG291" s="100">
        <f>IF(N291="zákl. přenesená",J291,0)</f>
        <v>0</v>
      </c>
      <c r="BH291" s="100">
        <f>IF(N291="sníž. přenesená",J291,0)</f>
        <v>0</v>
      </c>
      <c r="BI291" s="100">
        <f>IF(N291="nulová",J291,0)</f>
        <v>0</v>
      </c>
      <c r="BJ291" s="17" t="s">
        <v>31</v>
      </c>
      <c r="BK291" s="100">
        <f>ROUND(I291*H291,2)</f>
        <v>0</v>
      </c>
      <c r="BL291" s="17" t="s">
        <v>165</v>
      </c>
      <c r="BM291" s="193" t="s">
        <v>456</v>
      </c>
    </row>
    <row r="292" spans="1:65" s="2" customFormat="1" ht="16.5" customHeight="1">
      <c r="A292" s="34"/>
      <c r="B292" s="151"/>
      <c r="C292" s="182" t="s">
        <v>475</v>
      </c>
      <c r="D292" s="182" t="s">
        <v>145</v>
      </c>
      <c r="E292" s="183" t="s">
        <v>646</v>
      </c>
      <c r="F292" s="184" t="s">
        <v>647</v>
      </c>
      <c r="G292" s="185" t="s">
        <v>582</v>
      </c>
      <c r="H292" s="186">
        <v>35</v>
      </c>
      <c r="I292" s="187"/>
      <c r="J292" s="188">
        <f>ROUND(I292*H292,2)</f>
        <v>0</v>
      </c>
      <c r="K292" s="184" t="s">
        <v>1</v>
      </c>
      <c r="L292" s="35"/>
      <c r="M292" s="189" t="s">
        <v>1</v>
      </c>
      <c r="N292" s="190" t="s">
        <v>41</v>
      </c>
      <c r="O292" s="60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3" t="s">
        <v>165</v>
      </c>
      <c r="AT292" s="193" t="s">
        <v>145</v>
      </c>
      <c r="AU292" s="193" t="s">
        <v>84</v>
      </c>
      <c r="AY292" s="17" t="s">
        <v>143</v>
      </c>
      <c r="BE292" s="100">
        <f>IF(N292="základní",J292,0)</f>
        <v>0</v>
      </c>
      <c r="BF292" s="100">
        <f>IF(N292="snížená",J292,0)</f>
        <v>0</v>
      </c>
      <c r="BG292" s="100">
        <f>IF(N292="zákl. přenesená",J292,0)</f>
        <v>0</v>
      </c>
      <c r="BH292" s="100">
        <f>IF(N292="sníž. přenesená",J292,0)</f>
        <v>0</v>
      </c>
      <c r="BI292" s="100">
        <f>IF(N292="nulová",J292,0)</f>
        <v>0</v>
      </c>
      <c r="BJ292" s="17" t="s">
        <v>31</v>
      </c>
      <c r="BK292" s="100">
        <f>ROUND(I292*H292,2)</f>
        <v>0</v>
      </c>
      <c r="BL292" s="17" t="s">
        <v>165</v>
      </c>
      <c r="BM292" s="193" t="s">
        <v>461</v>
      </c>
    </row>
    <row r="293" spans="1:65" s="2" customFormat="1" ht="16.5" customHeight="1">
      <c r="A293" s="34"/>
      <c r="B293" s="151"/>
      <c r="C293" s="182" t="s">
        <v>483</v>
      </c>
      <c r="D293" s="182" t="s">
        <v>145</v>
      </c>
      <c r="E293" s="183" t="s">
        <v>488</v>
      </c>
      <c r="F293" s="184" t="s">
        <v>648</v>
      </c>
      <c r="G293" s="185" t="s">
        <v>156</v>
      </c>
      <c r="H293" s="186">
        <v>71.2</v>
      </c>
      <c r="I293" s="187"/>
      <c r="J293" s="188">
        <f>ROUND(I293*H293,2)</f>
        <v>0</v>
      </c>
      <c r="K293" s="184" t="s">
        <v>1</v>
      </c>
      <c r="L293" s="35"/>
      <c r="M293" s="189" t="s">
        <v>1</v>
      </c>
      <c r="N293" s="190" t="s">
        <v>41</v>
      </c>
      <c r="O293" s="60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3" t="s">
        <v>165</v>
      </c>
      <c r="AT293" s="193" t="s">
        <v>145</v>
      </c>
      <c r="AU293" s="193" t="s">
        <v>84</v>
      </c>
      <c r="AY293" s="17" t="s">
        <v>143</v>
      </c>
      <c r="BE293" s="100">
        <f>IF(N293="základní",J293,0)</f>
        <v>0</v>
      </c>
      <c r="BF293" s="100">
        <f>IF(N293="snížená",J293,0)</f>
        <v>0</v>
      </c>
      <c r="BG293" s="100">
        <f>IF(N293="zákl. přenesená",J293,0)</f>
        <v>0</v>
      </c>
      <c r="BH293" s="100">
        <f>IF(N293="sníž. přenesená",J293,0)</f>
        <v>0</v>
      </c>
      <c r="BI293" s="100">
        <f>IF(N293="nulová",J293,0)</f>
        <v>0</v>
      </c>
      <c r="BJ293" s="17" t="s">
        <v>31</v>
      </c>
      <c r="BK293" s="100">
        <f>ROUND(I293*H293,2)</f>
        <v>0</v>
      </c>
      <c r="BL293" s="17" t="s">
        <v>165</v>
      </c>
      <c r="BM293" s="193" t="s">
        <v>464</v>
      </c>
    </row>
    <row r="294" spans="1:65" s="14" customFormat="1">
      <c r="B294" s="202"/>
      <c r="D294" s="195" t="s">
        <v>151</v>
      </c>
      <c r="E294" s="203" t="s">
        <v>1</v>
      </c>
      <c r="F294" s="204" t="s">
        <v>649</v>
      </c>
      <c r="H294" s="205">
        <v>71.2</v>
      </c>
      <c r="I294" s="206"/>
      <c r="L294" s="202"/>
      <c r="M294" s="207"/>
      <c r="N294" s="208"/>
      <c r="O294" s="208"/>
      <c r="P294" s="208"/>
      <c r="Q294" s="208"/>
      <c r="R294" s="208"/>
      <c r="S294" s="208"/>
      <c r="T294" s="209"/>
      <c r="AT294" s="203" t="s">
        <v>151</v>
      </c>
      <c r="AU294" s="203" t="s">
        <v>84</v>
      </c>
      <c r="AV294" s="14" t="s">
        <v>84</v>
      </c>
      <c r="AW294" s="14" t="s">
        <v>30</v>
      </c>
      <c r="AX294" s="14" t="s">
        <v>75</v>
      </c>
      <c r="AY294" s="203" t="s">
        <v>143</v>
      </c>
    </row>
    <row r="295" spans="1:65" s="15" customFormat="1">
      <c r="B295" s="210"/>
      <c r="D295" s="195" t="s">
        <v>151</v>
      </c>
      <c r="E295" s="211" t="s">
        <v>1</v>
      </c>
      <c r="F295" s="212" t="s">
        <v>158</v>
      </c>
      <c r="H295" s="213">
        <v>71.2</v>
      </c>
      <c r="I295" s="214"/>
      <c r="L295" s="210"/>
      <c r="M295" s="215"/>
      <c r="N295" s="216"/>
      <c r="O295" s="216"/>
      <c r="P295" s="216"/>
      <c r="Q295" s="216"/>
      <c r="R295" s="216"/>
      <c r="S295" s="216"/>
      <c r="T295" s="217"/>
      <c r="AT295" s="211" t="s">
        <v>151</v>
      </c>
      <c r="AU295" s="211" t="s">
        <v>84</v>
      </c>
      <c r="AV295" s="15" t="s">
        <v>149</v>
      </c>
      <c r="AW295" s="15" t="s">
        <v>30</v>
      </c>
      <c r="AX295" s="15" t="s">
        <v>31</v>
      </c>
      <c r="AY295" s="211" t="s">
        <v>143</v>
      </c>
    </row>
    <row r="296" spans="1:65" s="12" customFormat="1" ht="22.9" customHeight="1">
      <c r="B296" s="169"/>
      <c r="D296" s="170" t="s">
        <v>74</v>
      </c>
      <c r="E296" s="180" t="s">
        <v>491</v>
      </c>
      <c r="F296" s="180" t="s">
        <v>492</v>
      </c>
      <c r="I296" s="172"/>
      <c r="J296" s="181">
        <f>BK296</f>
        <v>0</v>
      </c>
      <c r="L296" s="169"/>
      <c r="M296" s="174"/>
      <c r="N296" s="175"/>
      <c r="O296" s="175"/>
      <c r="P296" s="176">
        <f>SUM(P297:P300)</f>
        <v>0</v>
      </c>
      <c r="Q296" s="175"/>
      <c r="R296" s="176">
        <f>SUM(R297:R300)</f>
        <v>0</v>
      </c>
      <c r="S296" s="175"/>
      <c r="T296" s="177">
        <f>SUM(T297:T300)</f>
        <v>0</v>
      </c>
      <c r="AR296" s="170" t="s">
        <v>159</v>
      </c>
      <c r="AT296" s="178" t="s">
        <v>74</v>
      </c>
      <c r="AU296" s="178" t="s">
        <v>31</v>
      </c>
      <c r="AY296" s="170" t="s">
        <v>143</v>
      </c>
      <c r="BK296" s="179">
        <f>SUM(BK297:BK300)</f>
        <v>0</v>
      </c>
    </row>
    <row r="297" spans="1:65" s="2" customFormat="1" ht="16.5" customHeight="1">
      <c r="A297" s="34"/>
      <c r="B297" s="151"/>
      <c r="C297" s="182" t="s">
        <v>487</v>
      </c>
      <c r="D297" s="182" t="s">
        <v>145</v>
      </c>
      <c r="E297" s="183" t="s">
        <v>494</v>
      </c>
      <c r="F297" s="184" t="s">
        <v>495</v>
      </c>
      <c r="G297" s="185" t="s">
        <v>156</v>
      </c>
      <c r="H297" s="186">
        <v>71.2</v>
      </c>
      <c r="I297" s="187"/>
      <c r="J297" s="188">
        <f>ROUND(I297*H297,2)</f>
        <v>0</v>
      </c>
      <c r="K297" s="184" t="s">
        <v>1</v>
      </c>
      <c r="L297" s="35"/>
      <c r="M297" s="189" t="s">
        <v>1</v>
      </c>
      <c r="N297" s="190" t="s">
        <v>41</v>
      </c>
      <c r="O297" s="60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3" t="s">
        <v>165</v>
      </c>
      <c r="AT297" s="193" t="s">
        <v>145</v>
      </c>
      <c r="AU297" s="193" t="s">
        <v>84</v>
      </c>
      <c r="AY297" s="17" t="s">
        <v>143</v>
      </c>
      <c r="BE297" s="100">
        <f>IF(N297="základní",J297,0)</f>
        <v>0</v>
      </c>
      <c r="BF297" s="100">
        <f>IF(N297="snížená",J297,0)</f>
        <v>0</v>
      </c>
      <c r="BG297" s="100">
        <f>IF(N297="zákl. přenesená",J297,0)</f>
        <v>0</v>
      </c>
      <c r="BH297" s="100">
        <f>IF(N297="sníž. přenesená",J297,0)</f>
        <v>0</v>
      </c>
      <c r="BI297" s="100">
        <f>IF(N297="nulová",J297,0)</f>
        <v>0</v>
      </c>
      <c r="BJ297" s="17" t="s">
        <v>31</v>
      </c>
      <c r="BK297" s="100">
        <f>ROUND(I297*H297,2)</f>
        <v>0</v>
      </c>
      <c r="BL297" s="17" t="s">
        <v>165</v>
      </c>
      <c r="BM297" s="193" t="s">
        <v>470</v>
      </c>
    </row>
    <row r="298" spans="1:65" s="14" customFormat="1">
      <c r="B298" s="202"/>
      <c r="D298" s="195" t="s">
        <v>151</v>
      </c>
      <c r="E298" s="203" t="s">
        <v>1</v>
      </c>
      <c r="F298" s="204" t="s">
        <v>649</v>
      </c>
      <c r="H298" s="205">
        <v>71.2</v>
      </c>
      <c r="I298" s="206"/>
      <c r="L298" s="202"/>
      <c r="M298" s="207"/>
      <c r="N298" s="208"/>
      <c r="O298" s="208"/>
      <c r="P298" s="208"/>
      <c r="Q298" s="208"/>
      <c r="R298" s="208"/>
      <c r="S298" s="208"/>
      <c r="T298" s="209"/>
      <c r="AT298" s="203" t="s">
        <v>151</v>
      </c>
      <c r="AU298" s="203" t="s">
        <v>84</v>
      </c>
      <c r="AV298" s="14" t="s">
        <v>84</v>
      </c>
      <c r="AW298" s="14" t="s">
        <v>30</v>
      </c>
      <c r="AX298" s="14" t="s">
        <v>75</v>
      </c>
      <c r="AY298" s="203" t="s">
        <v>143</v>
      </c>
    </row>
    <row r="299" spans="1:65" s="15" customFormat="1">
      <c r="B299" s="210"/>
      <c r="D299" s="195" t="s">
        <v>151</v>
      </c>
      <c r="E299" s="211" t="s">
        <v>1</v>
      </c>
      <c r="F299" s="212" t="s">
        <v>158</v>
      </c>
      <c r="H299" s="213">
        <v>71.2</v>
      </c>
      <c r="I299" s="214"/>
      <c r="L299" s="210"/>
      <c r="M299" s="215"/>
      <c r="N299" s="216"/>
      <c r="O299" s="216"/>
      <c r="P299" s="216"/>
      <c r="Q299" s="216"/>
      <c r="R299" s="216"/>
      <c r="S299" s="216"/>
      <c r="T299" s="217"/>
      <c r="AT299" s="211" t="s">
        <v>151</v>
      </c>
      <c r="AU299" s="211" t="s">
        <v>84</v>
      </c>
      <c r="AV299" s="15" t="s">
        <v>149</v>
      </c>
      <c r="AW299" s="15" t="s">
        <v>30</v>
      </c>
      <c r="AX299" s="15" t="s">
        <v>31</v>
      </c>
      <c r="AY299" s="211" t="s">
        <v>143</v>
      </c>
    </row>
    <row r="300" spans="1:65" s="2" customFormat="1" ht="16.5" customHeight="1">
      <c r="A300" s="34"/>
      <c r="B300" s="151"/>
      <c r="C300" s="218" t="s">
        <v>493</v>
      </c>
      <c r="D300" s="218" t="s">
        <v>231</v>
      </c>
      <c r="E300" s="219" t="s">
        <v>498</v>
      </c>
      <c r="F300" s="220" t="s">
        <v>499</v>
      </c>
      <c r="G300" s="221" t="s">
        <v>156</v>
      </c>
      <c r="H300" s="222">
        <v>71.2</v>
      </c>
      <c r="I300" s="223"/>
      <c r="J300" s="224">
        <f>ROUND(I300*H300,2)</f>
        <v>0</v>
      </c>
      <c r="K300" s="220" t="s">
        <v>1</v>
      </c>
      <c r="L300" s="225"/>
      <c r="M300" s="228" t="s">
        <v>1</v>
      </c>
      <c r="N300" s="229" t="s">
        <v>41</v>
      </c>
      <c r="O300" s="230"/>
      <c r="P300" s="231">
        <f>O300*H300</f>
        <v>0</v>
      </c>
      <c r="Q300" s="231">
        <v>0</v>
      </c>
      <c r="R300" s="231">
        <f>Q300*H300</f>
        <v>0</v>
      </c>
      <c r="S300" s="231">
        <v>0</v>
      </c>
      <c r="T300" s="232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3" t="s">
        <v>333</v>
      </c>
      <c r="AT300" s="193" t="s">
        <v>231</v>
      </c>
      <c r="AU300" s="193" t="s">
        <v>84</v>
      </c>
      <c r="AY300" s="17" t="s">
        <v>143</v>
      </c>
      <c r="BE300" s="100">
        <f>IF(N300="základní",J300,0)</f>
        <v>0</v>
      </c>
      <c r="BF300" s="100">
        <f>IF(N300="snížená",J300,0)</f>
        <v>0</v>
      </c>
      <c r="BG300" s="100">
        <f>IF(N300="zákl. přenesená",J300,0)</f>
        <v>0</v>
      </c>
      <c r="BH300" s="100">
        <f>IF(N300="sníž. přenesená",J300,0)</f>
        <v>0</v>
      </c>
      <c r="BI300" s="100">
        <f>IF(N300="nulová",J300,0)</f>
        <v>0</v>
      </c>
      <c r="BJ300" s="17" t="s">
        <v>31</v>
      </c>
      <c r="BK300" s="100">
        <f>ROUND(I300*H300,2)</f>
        <v>0</v>
      </c>
      <c r="BL300" s="17" t="s">
        <v>165</v>
      </c>
      <c r="BM300" s="193" t="s">
        <v>473</v>
      </c>
    </row>
    <row r="301" spans="1:65" s="2" customFormat="1" ht="6.95" customHeight="1">
      <c r="A301" s="34"/>
      <c r="B301" s="49"/>
      <c r="C301" s="50"/>
      <c r="D301" s="50"/>
      <c r="E301" s="50"/>
      <c r="F301" s="50"/>
      <c r="G301" s="50"/>
      <c r="H301" s="50"/>
      <c r="I301" s="133"/>
      <c r="J301" s="50"/>
      <c r="K301" s="50"/>
      <c r="L301" s="35"/>
      <c r="M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</sheetData>
  <autoFilter ref="C134:K300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83"/>
  <sheetViews>
    <sheetView showGridLines="0" workbookViewId="0">
      <selection activeCell="F297" sqref="F29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90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650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J119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ROUND((SUM(BE119:BE126) + SUM(BE146:BE782)),  0)</f>
        <v>0</v>
      </c>
      <c r="G35" s="34"/>
      <c r="H35" s="34"/>
      <c r="I35" s="121">
        <v>0.21</v>
      </c>
      <c r="J35" s="120">
        <f>ROUND(((SUM(BE119:BE126) + SUM(BE146:BE782))*I35),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ROUND((SUM(BF119:BF126) + SUM(BF146:BF782)),  0)</f>
        <v>0</v>
      </c>
      <c r="G36" s="34"/>
      <c r="H36" s="34"/>
      <c r="I36" s="121">
        <v>0.15</v>
      </c>
      <c r="J36" s="120">
        <f>ROUND(((SUM(BF119:BF126) + SUM(BF146:BF782))*I36),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ROUND((SUM(BG119:BG126) + SUM(BG146:BG782)),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ROUND((SUM(BH119:BH126) + SUM(BH146:BH782)),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ROUND((SUM(BI119:BI126) + SUM(BI146:BI782)),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SO 01,1 - Kanalizace jednotná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2245</v>
      </c>
      <c r="D96" s="34"/>
      <c r="E96" s="34"/>
      <c r="F96" s="34"/>
      <c r="G96" s="34"/>
      <c r="H96" s="34"/>
      <c r="I96" s="110"/>
      <c r="J96" s="73">
        <f>J146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2:12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J147</f>
        <v>0</v>
      </c>
      <c r="L97" s="139"/>
    </row>
    <row r="98" spans="2:12" s="10" customFormat="1" ht="19.899999999999999" customHeight="1">
      <c r="B98" s="144"/>
      <c r="D98" s="145" t="s">
        <v>651</v>
      </c>
      <c r="E98" s="146"/>
      <c r="F98" s="146"/>
      <c r="G98" s="146"/>
      <c r="H98" s="146"/>
      <c r="I98" s="147"/>
      <c r="J98" s="148">
        <f>J148</f>
        <v>0</v>
      </c>
      <c r="L98" s="144"/>
    </row>
    <row r="99" spans="2:12" s="10" customFormat="1" ht="19.899999999999999" customHeight="1">
      <c r="B99" s="144"/>
      <c r="D99" s="145" t="s">
        <v>652</v>
      </c>
      <c r="E99" s="146"/>
      <c r="F99" s="146"/>
      <c r="G99" s="146"/>
      <c r="H99" s="146"/>
      <c r="I99" s="147"/>
      <c r="J99" s="148">
        <f>J312</f>
        <v>0</v>
      </c>
      <c r="L99" s="144"/>
    </row>
    <row r="100" spans="2:12" s="10" customFormat="1" ht="19.899999999999999" customHeight="1">
      <c r="B100" s="144"/>
      <c r="D100" s="145" t="s">
        <v>653</v>
      </c>
      <c r="E100" s="146"/>
      <c r="F100" s="146"/>
      <c r="G100" s="146"/>
      <c r="H100" s="146"/>
      <c r="I100" s="147"/>
      <c r="J100" s="148">
        <f>J419</f>
        <v>0</v>
      </c>
      <c r="L100" s="144"/>
    </row>
    <row r="101" spans="2:12" s="10" customFormat="1" ht="19.899999999999999" customHeight="1">
      <c r="B101" s="144"/>
      <c r="D101" s="145" t="s">
        <v>654</v>
      </c>
      <c r="E101" s="146"/>
      <c r="F101" s="146"/>
      <c r="G101" s="146"/>
      <c r="H101" s="146"/>
      <c r="I101" s="147"/>
      <c r="J101" s="148">
        <f>J444</f>
        <v>0</v>
      </c>
      <c r="L101" s="144"/>
    </row>
    <row r="102" spans="2:12" s="10" customFormat="1" ht="19.899999999999999" customHeight="1">
      <c r="B102" s="144"/>
      <c r="D102" s="145" t="s">
        <v>655</v>
      </c>
      <c r="E102" s="146"/>
      <c r="F102" s="146"/>
      <c r="G102" s="146"/>
      <c r="H102" s="146"/>
      <c r="I102" s="147"/>
      <c r="J102" s="148">
        <f>J450</f>
        <v>0</v>
      </c>
      <c r="L102" s="144"/>
    </row>
    <row r="103" spans="2:12" s="10" customFormat="1" ht="19.899999999999999" customHeight="1">
      <c r="B103" s="144"/>
      <c r="D103" s="145" t="s">
        <v>119</v>
      </c>
      <c r="E103" s="146"/>
      <c r="F103" s="146"/>
      <c r="G103" s="146"/>
      <c r="H103" s="146"/>
      <c r="I103" s="147"/>
      <c r="J103" s="148">
        <f>J500</f>
        <v>0</v>
      </c>
      <c r="L103" s="144"/>
    </row>
    <row r="104" spans="2:12" s="10" customFormat="1" ht="19.899999999999999" customHeight="1">
      <c r="B104" s="144"/>
      <c r="D104" s="145" t="s">
        <v>656</v>
      </c>
      <c r="E104" s="146"/>
      <c r="F104" s="146"/>
      <c r="G104" s="146"/>
      <c r="H104" s="146"/>
      <c r="I104" s="147"/>
      <c r="J104" s="148">
        <f>J580</f>
        <v>0</v>
      </c>
      <c r="L104" s="144"/>
    </row>
    <row r="105" spans="2:12" s="10" customFormat="1" ht="19.899999999999999" customHeight="1">
      <c r="B105" s="144"/>
      <c r="D105" s="145" t="s">
        <v>657</v>
      </c>
      <c r="E105" s="146"/>
      <c r="F105" s="146"/>
      <c r="G105" s="146"/>
      <c r="H105" s="146"/>
      <c r="I105" s="147"/>
      <c r="J105" s="148">
        <f>J593</f>
        <v>0</v>
      </c>
      <c r="L105" s="144"/>
    </row>
    <row r="106" spans="2:12" s="10" customFormat="1" ht="19.899999999999999" customHeight="1">
      <c r="B106" s="144"/>
      <c r="D106" s="145" t="s">
        <v>658</v>
      </c>
      <c r="E106" s="146"/>
      <c r="F106" s="146"/>
      <c r="G106" s="146"/>
      <c r="H106" s="146"/>
      <c r="I106" s="147"/>
      <c r="J106" s="148">
        <f>J601</f>
        <v>0</v>
      </c>
      <c r="L106" s="144"/>
    </row>
    <row r="107" spans="2:12" s="10" customFormat="1" ht="19.899999999999999" customHeight="1">
      <c r="B107" s="144"/>
      <c r="D107" s="145" t="s">
        <v>659</v>
      </c>
      <c r="E107" s="146"/>
      <c r="F107" s="146"/>
      <c r="G107" s="146"/>
      <c r="H107" s="146"/>
      <c r="I107" s="147"/>
      <c r="J107" s="148">
        <f>J660</f>
        <v>0</v>
      </c>
      <c r="L107" s="144"/>
    </row>
    <row r="108" spans="2:12" s="10" customFormat="1" ht="19.899999999999999" customHeight="1">
      <c r="B108" s="144"/>
      <c r="D108" s="145" t="s">
        <v>660</v>
      </c>
      <c r="E108" s="146"/>
      <c r="F108" s="146"/>
      <c r="G108" s="146"/>
      <c r="H108" s="146"/>
      <c r="I108" s="147"/>
      <c r="J108" s="148">
        <f>J678</f>
        <v>0</v>
      </c>
      <c r="L108" s="144"/>
    </row>
    <row r="109" spans="2:12" s="10" customFormat="1" ht="19.899999999999999" customHeight="1">
      <c r="B109" s="144"/>
      <c r="D109" s="145" t="s">
        <v>661</v>
      </c>
      <c r="E109" s="146"/>
      <c r="F109" s="146"/>
      <c r="G109" s="146"/>
      <c r="H109" s="146"/>
      <c r="I109" s="147"/>
      <c r="J109" s="148">
        <f>J714</f>
        <v>0</v>
      </c>
      <c r="L109" s="144"/>
    </row>
    <row r="110" spans="2:12" s="10" customFormat="1" ht="19.899999999999999" customHeight="1">
      <c r="B110" s="144"/>
      <c r="D110" s="145" t="s">
        <v>662</v>
      </c>
      <c r="E110" s="146"/>
      <c r="F110" s="146"/>
      <c r="G110" s="146"/>
      <c r="H110" s="146"/>
      <c r="I110" s="147"/>
      <c r="J110" s="148">
        <f>J720</f>
        <v>0</v>
      </c>
      <c r="L110" s="144"/>
    </row>
    <row r="111" spans="2:12" s="10" customFormat="1" ht="19.899999999999999" customHeight="1">
      <c r="B111" s="144"/>
      <c r="D111" s="145" t="s">
        <v>663</v>
      </c>
      <c r="E111" s="146"/>
      <c r="F111" s="146"/>
      <c r="G111" s="146"/>
      <c r="H111" s="146"/>
      <c r="I111" s="147"/>
      <c r="J111" s="148">
        <f>J728</f>
        <v>0</v>
      </c>
      <c r="L111" s="144"/>
    </row>
    <row r="112" spans="2:12" s="10" customFormat="1" ht="19.899999999999999" customHeight="1">
      <c r="B112" s="144"/>
      <c r="D112" s="145" t="s">
        <v>664</v>
      </c>
      <c r="E112" s="146"/>
      <c r="F112" s="146"/>
      <c r="G112" s="146"/>
      <c r="H112" s="146"/>
      <c r="I112" s="147"/>
      <c r="J112" s="148">
        <f>J754</f>
        <v>0</v>
      </c>
      <c r="L112" s="144"/>
    </row>
    <row r="113" spans="1:65" s="9" customFormat="1" ht="24.95" customHeight="1">
      <c r="B113" s="139"/>
      <c r="D113" s="140" t="s">
        <v>665</v>
      </c>
      <c r="E113" s="141"/>
      <c r="F113" s="141"/>
      <c r="G113" s="141"/>
      <c r="H113" s="141"/>
      <c r="I113" s="142"/>
      <c r="J113" s="143">
        <f>J756</f>
        <v>0</v>
      </c>
      <c r="L113" s="139"/>
    </row>
    <row r="114" spans="1:65" s="10" customFormat="1" ht="19.899999999999999" customHeight="1">
      <c r="B114" s="144"/>
      <c r="D114" s="145" t="s">
        <v>666</v>
      </c>
      <c r="E114" s="146"/>
      <c r="F114" s="146"/>
      <c r="G114" s="146"/>
      <c r="H114" s="146"/>
      <c r="I114" s="147"/>
      <c r="J114" s="148">
        <f>J757</f>
        <v>0</v>
      </c>
      <c r="L114" s="144"/>
    </row>
    <row r="115" spans="1:65" s="9" customFormat="1" ht="24.95" customHeight="1">
      <c r="B115" s="139"/>
      <c r="D115" s="140" t="s">
        <v>122</v>
      </c>
      <c r="E115" s="141"/>
      <c r="F115" s="141"/>
      <c r="G115" s="141"/>
      <c r="H115" s="141"/>
      <c r="I115" s="142"/>
      <c r="J115" s="143">
        <f>J772</f>
        <v>0</v>
      </c>
      <c r="L115" s="139"/>
    </row>
    <row r="116" spans="1:65" s="10" customFormat="1" ht="19.899999999999999" customHeight="1">
      <c r="B116" s="144"/>
      <c r="D116" s="145" t="s">
        <v>125</v>
      </c>
      <c r="E116" s="146"/>
      <c r="F116" s="146"/>
      <c r="G116" s="146"/>
      <c r="H116" s="146"/>
      <c r="I116" s="147"/>
      <c r="J116" s="148">
        <f>J773</f>
        <v>0</v>
      </c>
      <c r="L116" s="144"/>
    </row>
    <row r="117" spans="1:65" s="2" customFormat="1" ht="21.75" customHeight="1">
      <c r="A117" s="34"/>
      <c r="B117" s="35"/>
      <c r="C117" s="34"/>
      <c r="D117" s="34"/>
      <c r="E117" s="34"/>
      <c r="F117" s="34"/>
      <c r="G117" s="34"/>
      <c r="H117" s="34"/>
      <c r="I117" s="110"/>
      <c r="J117" s="34"/>
      <c r="K117" s="34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4"/>
      <c r="D118" s="34"/>
      <c r="E118" s="34"/>
      <c r="F118" s="34"/>
      <c r="G118" s="34"/>
      <c r="H118" s="34"/>
      <c r="I118" s="110"/>
      <c r="J118" s="34"/>
      <c r="K118" s="34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29.25" customHeight="1">
      <c r="A119" s="34"/>
      <c r="B119" s="35"/>
      <c r="C119" s="138"/>
      <c r="D119" s="34"/>
      <c r="E119" s="34"/>
      <c r="F119" s="34"/>
      <c r="G119" s="34"/>
      <c r="H119" s="34"/>
      <c r="I119" s="110"/>
      <c r="J119" s="149"/>
      <c r="K119" s="34"/>
      <c r="L119" s="44"/>
      <c r="N119" s="150" t="s">
        <v>40</v>
      </c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8" customHeight="1">
      <c r="A120" s="34"/>
      <c r="B120" s="151"/>
      <c r="C120" s="110"/>
      <c r="D120" s="284"/>
      <c r="E120" s="286"/>
      <c r="F120" s="286"/>
      <c r="G120" s="110"/>
      <c r="H120" s="110"/>
      <c r="I120" s="110"/>
      <c r="J120" s="96"/>
      <c r="K120" s="110"/>
      <c r="L120" s="153"/>
      <c r="M120" s="154"/>
      <c r="N120" s="155" t="s">
        <v>41</v>
      </c>
      <c r="O120" s="154"/>
      <c r="P120" s="154"/>
      <c r="Q120" s="154"/>
      <c r="R120" s="154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6" t="s">
        <v>126</v>
      </c>
      <c r="AZ120" s="154"/>
      <c r="BA120" s="154"/>
      <c r="BB120" s="154"/>
      <c r="BC120" s="154"/>
      <c r="BD120" s="154"/>
      <c r="BE120" s="157">
        <f t="shared" ref="BE120:BE125" si="0">IF(N120="základní",J120,0)</f>
        <v>0</v>
      </c>
      <c r="BF120" s="157">
        <f t="shared" ref="BF120:BF125" si="1">IF(N120="snížená",J120,0)</f>
        <v>0</v>
      </c>
      <c r="BG120" s="157">
        <f t="shared" ref="BG120:BG125" si="2">IF(N120="zákl. přenesená",J120,0)</f>
        <v>0</v>
      </c>
      <c r="BH120" s="157">
        <f t="shared" ref="BH120:BH125" si="3">IF(N120="sníž. přenesená",J120,0)</f>
        <v>0</v>
      </c>
      <c r="BI120" s="157">
        <f t="shared" ref="BI120:BI125" si="4">IF(N120="nulová",J120,0)</f>
        <v>0</v>
      </c>
      <c r="BJ120" s="156" t="s">
        <v>31</v>
      </c>
      <c r="BK120" s="154"/>
      <c r="BL120" s="154"/>
      <c r="BM120" s="154"/>
    </row>
    <row r="121" spans="1:65" s="2" customFormat="1" ht="18" customHeight="1">
      <c r="A121" s="34"/>
      <c r="B121" s="151"/>
      <c r="C121" s="110"/>
      <c r="D121" s="284"/>
      <c r="E121" s="286"/>
      <c r="F121" s="286"/>
      <c r="G121" s="110"/>
      <c r="H121" s="110"/>
      <c r="I121" s="110"/>
      <c r="J121" s="96"/>
      <c r="K121" s="110"/>
      <c r="L121" s="153"/>
      <c r="M121" s="154"/>
      <c r="N121" s="155" t="s">
        <v>41</v>
      </c>
      <c r="O121" s="154"/>
      <c r="P121" s="154"/>
      <c r="Q121" s="154"/>
      <c r="R121" s="154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6" t="s">
        <v>126</v>
      </c>
      <c r="AZ121" s="154"/>
      <c r="BA121" s="154"/>
      <c r="BB121" s="154"/>
      <c r="BC121" s="154"/>
      <c r="BD121" s="154"/>
      <c r="BE121" s="157">
        <f t="shared" si="0"/>
        <v>0</v>
      </c>
      <c r="BF121" s="157">
        <f t="shared" si="1"/>
        <v>0</v>
      </c>
      <c r="BG121" s="157">
        <f t="shared" si="2"/>
        <v>0</v>
      </c>
      <c r="BH121" s="157">
        <f t="shared" si="3"/>
        <v>0</v>
      </c>
      <c r="BI121" s="157">
        <f t="shared" si="4"/>
        <v>0</v>
      </c>
      <c r="BJ121" s="156" t="s">
        <v>31</v>
      </c>
      <c r="BK121" s="154"/>
      <c r="BL121" s="154"/>
      <c r="BM121" s="154"/>
    </row>
    <row r="122" spans="1:65" s="2" customFormat="1" ht="18" customHeight="1">
      <c r="A122" s="34"/>
      <c r="B122" s="151"/>
      <c r="C122" s="110"/>
      <c r="D122" s="284"/>
      <c r="E122" s="286"/>
      <c r="F122" s="286"/>
      <c r="G122" s="110"/>
      <c r="H122" s="110"/>
      <c r="I122" s="110"/>
      <c r="J122" s="96"/>
      <c r="K122" s="110"/>
      <c r="L122" s="153"/>
      <c r="M122" s="154"/>
      <c r="N122" s="155" t="s">
        <v>41</v>
      </c>
      <c r="O122" s="154"/>
      <c r="P122" s="154"/>
      <c r="Q122" s="154"/>
      <c r="R122" s="154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6" t="s">
        <v>126</v>
      </c>
      <c r="AZ122" s="154"/>
      <c r="BA122" s="154"/>
      <c r="BB122" s="154"/>
      <c r="BC122" s="154"/>
      <c r="BD122" s="154"/>
      <c r="BE122" s="157">
        <f t="shared" si="0"/>
        <v>0</v>
      </c>
      <c r="BF122" s="157">
        <f t="shared" si="1"/>
        <v>0</v>
      </c>
      <c r="BG122" s="157">
        <f t="shared" si="2"/>
        <v>0</v>
      </c>
      <c r="BH122" s="157">
        <f t="shared" si="3"/>
        <v>0</v>
      </c>
      <c r="BI122" s="157">
        <f t="shared" si="4"/>
        <v>0</v>
      </c>
      <c r="BJ122" s="156" t="s">
        <v>31</v>
      </c>
      <c r="BK122" s="154"/>
      <c r="BL122" s="154"/>
      <c r="BM122" s="154"/>
    </row>
    <row r="123" spans="1:65" s="2" customFormat="1" ht="18" customHeight="1">
      <c r="A123" s="34"/>
      <c r="B123" s="151"/>
      <c r="C123" s="110"/>
      <c r="D123" s="284"/>
      <c r="E123" s="286"/>
      <c r="F123" s="286"/>
      <c r="G123" s="110"/>
      <c r="H123" s="110"/>
      <c r="I123" s="110"/>
      <c r="J123" s="96"/>
      <c r="K123" s="110"/>
      <c r="L123" s="153"/>
      <c r="M123" s="154"/>
      <c r="N123" s="155" t="s">
        <v>41</v>
      </c>
      <c r="O123" s="154"/>
      <c r="P123" s="154"/>
      <c r="Q123" s="154"/>
      <c r="R123" s="154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6" t="s">
        <v>126</v>
      </c>
      <c r="AZ123" s="154"/>
      <c r="BA123" s="154"/>
      <c r="BB123" s="154"/>
      <c r="BC123" s="154"/>
      <c r="BD123" s="154"/>
      <c r="BE123" s="157">
        <f t="shared" si="0"/>
        <v>0</v>
      </c>
      <c r="BF123" s="157">
        <f t="shared" si="1"/>
        <v>0</v>
      </c>
      <c r="BG123" s="157">
        <f t="shared" si="2"/>
        <v>0</v>
      </c>
      <c r="BH123" s="157">
        <f t="shared" si="3"/>
        <v>0</v>
      </c>
      <c r="BI123" s="157">
        <f t="shared" si="4"/>
        <v>0</v>
      </c>
      <c r="BJ123" s="156" t="s">
        <v>31</v>
      </c>
      <c r="BK123" s="154"/>
      <c r="BL123" s="154"/>
      <c r="BM123" s="154"/>
    </row>
    <row r="124" spans="1:65" s="2" customFormat="1" ht="18" customHeight="1">
      <c r="A124" s="34"/>
      <c r="B124" s="151"/>
      <c r="C124" s="110"/>
      <c r="D124" s="284"/>
      <c r="E124" s="286"/>
      <c r="F124" s="286"/>
      <c r="G124" s="110"/>
      <c r="H124" s="110"/>
      <c r="I124" s="110"/>
      <c r="J124" s="96"/>
      <c r="K124" s="110"/>
      <c r="L124" s="153"/>
      <c r="M124" s="154"/>
      <c r="N124" s="155" t="s">
        <v>41</v>
      </c>
      <c r="O124" s="154"/>
      <c r="P124" s="154"/>
      <c r="Q124" s="154"/>
      <c r="R124" s="154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6" t="s">
        <v>126</v>
      </c>
      <c r="AZ124" s="154"/>
      <c r="BA124" s="154"/>
      <c r="BB124" s="154"/>
      <c r="BC124" s="154"/>
      <c r="BD124" s="154"/>
      <c r="BE124" s="157">
        <f t="shared" si="0"/>
        <v>0</v>
      </c>
      <c r="BF124" s="157">
        <f t="shared" si="1"/>
        <v>0</v>
      </c>
      <c r="BG124" s="157">
        <f t="shared" si="2"/>
        <v>0</v>
      </c>
      <c r="BH124" s="157">
        <f t="shared" si="3"/>
        <v>0</v>
      </c>
      <c r="BI124" s="157">
        <f t="shared" si="4"/>
        <v>0</v>
      </c>
      <c r="BJ124" s="156" t="s">
        <v>31</v>
      </c>
      <c r="BK124" s="154"/>
      <c r="BL124" s="154"/>
      <c r="BM124" s="154"/>
    </row>
    <row r="125" spans="1:65" s="2" customFormat="1" ht="18" customHeight="1">
      <c r="A125" s="34"/>
      <c r="B125" s="151"/>
      <c r="C125" s="110"/>
      <c r="D125" s="152"/>
      <c r="E125" s="110"/>
      <c r="F125" s="110"/>
      <c r="G125" s="110"/>
      <c r="H125" s="110"/>
      <c r="I125" s="110"/>
      <c r="J125" s="96"/>
      <c r="K125" s="110"/>
      <c r="L125" s="153"/>
      <c r="M125" s="154"/>
      <c r="N125" s="155" t="s">
        <v>41</v>
      </c>
      <c r="O125" s="154"/>
      <c r="P125" s="154"/>
      <c r="Q125" s="154"/>
      <c r="R125" s="154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6" t="s">
        <v>127</v>
      </c>
      <c r="AZ125" s="154"/>
      <c r="BA125" s="154"/>
      <c r="BB125" s="154"/>
      <c r="BC125" s="154"/>
      <c r="BD125" s="154"/>
      <c r="BE125" s="157">
        <f t="shared" si="0"/>
        <v>0</v>
      </c>
      <c r="BF125" s="157">
        <f t="shared" si="1"/>
        <v>0</v>
      </c>
      <c r="BG125" s="157">
        <f t="shared" si="2"/>
        <v>0</v>
      </c>
      <c r="BH125" s="157">
        <f t="shared" si="3"/>
        <v>0</v>
      </c>
      <c r="BI125" s="157">
        <f t="shared" si="4"/>
        <v>0</v>
      </c>
      <c r="BJ125" s="156" t="s">
        <v>31</v>
      </c>
      <c r="BK125" s="154"/>
      <c r="BL125" s="154"/>
      <c r="BM125" s="154"/>
    </row>
    <row r="126" spans="1:65" s="2" customFormat="1">
      <c r="A126" s="34"/>
      <c r="B126" s="35"/>
      <c r="C126" s="34"/>
      <c r="D126" s="34"/>
      <c r="E126" s="34"/>
      <c r="F126" s="34"/>
      <c r="G126" s="34"/>
      <c r="H126" s="34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5" s="2" customFormat="1" ht="29.25" customHeight="1">
      <c r="A127" s="34"/>
      <c r="B127" s="35"/>
      <c r="C127" s="104" t="s">
        <v>2244</v>
      </c>
      <c r="D127" s="105"/>
      <c r="E127" s="105"/>
      <c r="F127" s="105"/>
      <c r="G127" s="105"/>
      <c r="H127" s="105"/>
      <c r="I127" s="136"/>
      <c r="J127" s="106">
        <f>ROUND(J96+J119,0)</f>
        <v>0</v>
      </c>
      <c r="K127" s="105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65" s="2" customFormat="1" ht="6.95" customHeight="1">
      <c r="A128" s="34"/>
      <c r="B128" s="49"/>
      <c r="C128" s="50"/>
      <c r="D128" s="50"/>
      <c r="E128" s="50"/>
      <c r="F128" s="50"/>
      <c r="G128" s="50"/>
      <c r="H128" s="50"/>
      <c r="I128" s="133"/>
      <c r="J128" s="50"/>
      <c r="K128" s="50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32" spans="1:31" s="2" customFormat="1" ht="6.95" customHeight="1">
      <c r="A132" s="34"/>
      <c r="B132" s="51"/>
      <c r="C132" s="52"/>
      <c r="D132" s="52"/>
      <c r="E132" s="52"/>
      <c r="F132" s="52"/>
      <c r="G132" s="52"/>
      <c r="H132" s="52"/>
      <c r="I132" s="134"/>
      <c r="J132" s="52"/>
      <c r="K132" s="52"/>
      <c r="L132" s="4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31" s="2" customFormat="1" ht="24.95" customHeight="1">
      <c r="A133" s="34"/>
      <c r="B133" s="35"/>
      <c r="C133" s="21" t="s">
        <v>128</v>
      </c>
      <c r="D133" s="34"/>
      <c r="E133" s="34"/>
      <c r="F133" s="34"/>
      <c r="G133" s="34"/>
      <c r="H133" s="34"/>
      <c r="I133" s="110"/>
      <c r="J133" s="34"/>
      <c r="K133" s="34"/>
      <c r="L133" s="4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31" s="2" customFormat="1" ht="6.95" customHeight="1">
      <c r="A134" s="34"/>
      <c r="B134" s="35"/>
      <c r="C134" s="34"/>
      <c r="D134" s="34"/>
      <c r="E134" s="34"/>
      <c r="F134" s="34"/>
      <c r="G134" s="34"/>
      <c r="H134" s="34"/>
      <c r="I134" s="110"/>
      <c r="J134" s="34"/>
      <c r="K134" s="34"/>
      <c r="L134" s="4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pans="1:31" s="2" customFormat="1" ht="12" customHeight="1">
      <c r="A135" s="34"/>
      <c r="B135" s="35"/>
      <c r="C135" s="27" t="s">
        <v>16</v>
      </c>
      <c r="D135" s="34"/>
      <c r="E135" s="34"/>
      <c r="F135" s="34"/>
      <c r="G135" s="34"/>
      <c r="H135" s="34"/>
      <c r="I135" s="110"/>
      <c r="J135" s="34"/>
      <c r="K135" s="34"/>
      <c r="L135" s="4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pans="1:31" s="2" customFormat="1" ht="16.5" customHeight="1">
      <c r="A136" s="34"/>
      <c r="B136" s="35"/>
      <c r="C136" s="34"/>
      <c r="D136" s="34"/>
      <c r="E136" s="287" t="str">
        <f>E7</f>
        <v>Brno, Bratří Mrštíků - rekonstrukce kanalizace</v>
      </c>
      <c r="F136" s="288"/>
      <c r="G136" s="288"/>
      <c r="H136" s="288"/>
      <c r="I136" s="110"/>
      <c r="J136" s="34"/>
      <c r="K136" s="34"/>
      <c r="L136" s="4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pans="1:31" s="2" customFormat="1" ht="12" customHeight="1">
      <c r="A137" s="34"/>
      <c r="B137" s="35"/>
      <c r="C137" s="27" t="s">
        <v>110</v>
      </c>
      <c r="D137" s="34"/>
      <c r="E137" s="34"/>
      <c r="F137" s="34"/>
      <c r="G137" s="34"/>
      <c r="H137" s="34"/>
      <c r="I137" s="110"/>
      <c r="J137" s="34"/>
      <c r="K137" s="34"/>
      <c r="L137" s="4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  <row r="138" spans="1:31" s="2" customFormat="1" ht="16.5" customHeight="1">
      <c r="A138" s="34"/>
      <c r="B138" s="35"/>
      <c r="C138" s="34"/>
      <c r="D138" s="34"/>
      <c r="E138" s="280" t="str">
        <f>E9</f>
        <v>SO 01,1 - Kanalizace jednotná</v>
      </c>
      <c r="F138" s="289"/>
      <c r="G138" s="289"/>
      <c r="H138" s="289"/>
      <c r="I138" s="110"/>
      <c r="J138" s="34"/>
      <c r="K138" s="34"/>
      <c r="L138" s="4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pans="1:31" s="2" customFormat="1" ht="6.95" customHeight="1">
      <c r="A139" s="34"/>
      <c r="B139" s="35"/>
      <c r="C139" s="34"/>
      <c r="D139" s="34"/>
      <c r="E139" s="34"/>
      <c r="F139" s="34"/>
      <c r="G139" s="34"/>
      <c r="H139" s="34"/>
      <c r="I139" s="110"/>
      <c r="J139" s="34"/>
      <c r="K139" s="34"/>
      <c r="L139" s="4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pans="1:31" s="2" customFormat="1" ht="12" customHeight="1">
      <c r="A140" s="34"/>
      <c r="B140" s="35"/>
      <c r="C140" s="27" t="s">
        <v>20</v>
      </c>
      <c r="D140" s="34"/>
      <c r="E140" s="34"/>
      <c r="F140" s="25" t="str">
        <f>F12</f>
        <v xml:space="preserve"> </v>
      </c>
      <c r="G140" s="34"/>
      <c r="H140" s="34"/>
      <c r="I140" s="111" t="s">
        <v>22</v>
      </c>
      <c r="J140" s="57" t="str">
        <f>IF(J12="","",J12)</f>
        <v>15. 5. 2020</v>
      </c>
      <c r="K140" s="34"/>
      <c r="L140" s="4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pans="1:31" s="2" customFormat="1" ht="6.95" customHeight="1">
      <c r="A141" s="34"/>
      <c r="B141" s="35"/>
      <c r="C141" s="34"/>
      <c r="D141" s="34"/>
      <c r="E141" s="34"/>
      <c r="F141" s="34"/>
      <c r="G141" s="34"/>
      <c r="H141" s="34"/>
      <c r="I141" s="110"/>
      <c r="J141" s="34"/>
      <c r="K141" s="34"/>
      <c r="L141" s="4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pans="1:31" s="2" customFormat="1" ht="15.2" customHeight="1">
      <c r="A142" s="34"/>
      <c r="B142" s="35"/>
      <c r="C142" s="27" t="s">
        <v>24</v>
      </c>
      <c r="D142" s="34"/>
      <c r="E142" s="34"/>
      <c r="F142" s="25" t="str">
        <f>E15</f>
        <v xml:space="preserve"> </v>
      </c>
      <c r="G142" s="34"/>
      <c r="H142" s="34"/>
      <c r="I142" s="111" t="s">
        <v>29</v>
      </c>
      <c r="J142" s="30" t="str">
        <f>E21</f>
        <v xml:space="preserve"> </v>
      </c>
      <c r="K142" s="34"/>
      <c r="L142" s="4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  <row r="143" spans="1:31" s="2" customFormat="1" ht="15.2" customHeight="1">
      <c r="A143" s="34"/>
      <c r="B143" s="35"/>
      <c r="C143" s="27" t="s">
        <v>27</v>
      </c>
      <c r="D143" s="34"/>
      <c r="E143" s="34"/>
      <c r="F143" s="25" t="str">
        <f>IF(E18="","",E18)</f>
        <v>Vyplň údaj</v>
      </c>
      <c r="G143" s="34"/>
      <c r="H143" s="34"/>
      <c r="I143" s="111" t="s">
        <v>32</v>
      </c>
      <c r="J143" s="30" t="str">
        <f>E24</f>
        <v xml:space="preserve"> </v>
      </c>
      <c r="K143" s="34"/>
      <c r="L143" s="4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  <row r="144" spans="1:31" s="2" customFormat="1" ht="10.35" customHeight="1">
      <c r="A144" s="34"/>
      <c r="B144" s="35"/>
      <c r="C144" s="34"/>
      <c r="D144" s="34"/>
      <c r="E144" s="34"/>
      <c r="F144" s="34"/>
      <c r="G144" s="34"/>
      <c r="H144" s="34"/>
      <c r="I144" s="110"/>
      <c r="J144" s="34"/>
      <c r="K144" s="34"/>
      <c r="L144" s="4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  <row r="145" spans="1:65" s="11" customFormat="1" ht="29.25" customHeight="1">
      <c r="A145" s="158"/>
      <c r="B145" s="159"/>
      <c r="C145" s="160" t="s">
        <v>129</v>
      </c>
      <c r="D145" s="161" t="s">
        <v>61</v>
      </c>
      <c r="E145" s="161" t="s">
        <v>57</v>
      </c>
      <c r="F145" s="161" t="s">
        <v>58</v>
      </c>
      <c r="G145" s="161" t="s">
        <v>130</v>
      </c>
      <c r="H145" s="161" t="s">
        <v>131</v>
      </c>
      <c r="I145" s="162" t="s">
        <v>132</v>
      </c>
      <c r="J145" s="161" t="s">
        <v>115</v>
      </c>
      <c r="K145" s="163" t="s">
        <v>133</v>
      </c>
      <c r="L145" s="164"/>
      <c r="M145" s="64" t="s">
        <v>1</v>
      </c>
      <c r="N145" s="65" t="s">
        <v>40</v>
      </c>
      <c r="O145" s="65" t="s">
        <v>134</v>
      </c>
      <c r="P145" s="65" t="s">
        <v>135</v>
      </c>
      <c r="Q145" s="65" t="s">
        <v>136</v>
      </c>
      <c r="R145" s="65" t="s">
        <v>137</v>
      </c>
      <c r="S145" s="65" t="s">
        <v>138</v>
      </c>
      <c r="T145" s="66" t="s">
        <v>139</v>
      </c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</row>
    <row r="146" spans="1:65" s="2" customFormat="1" ht="22.9" customHeight="1">
      <c r="A146" s="34"/>
      <c r="B146" s="35"/>
      <c r="C146" s="71" t="s">
        <v>140</v>
      </c>
      <c r="D146" s="34"/>
      <c r="E146" s="34"/>
      <c r="F146" s="34"/>
      <c r="G146" s="34"/>
      <c r="H146" s="34"/>
      <c r="I146" s="110"/>
      <c r="J146" s="165">
        <f>BK146</f>
        <v>0</v>
      </c>
      <c r="K146" s="34"/>
      <c r="L146" s="35"/>
      <c r="M146" s="67"/>
      <c r="N146" s="58"/>
      <c r="O146" s="68"/>
      <c r="P146" s="166">
        <f>P147+P756+P772</f>
        <v>0</v>
      </c>
      <c r="Q146" s="68"/>
      <c r="R146" s="166">
        <f>R147+R756+R772</f>
        <v>971.18453054999998</v>
      </c>
      <c r="S146" s="68"/>
      <c r="T146" s="167">
        <f>T147+T756+T772</f>
        <v>268.485433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7" t="s">
        <v>74</v>
      </c>
      <c r="AU146" s="17" t="s">
        <v>116</v>
      </c>
      <c r="BK146" s="168">
        <f>BK147+BK756+BK772</f>
        <v>0</v>
      </c>
    </row>
    <row r="147" spans="1:65" s="12" customFormat="1" ht="25.9" customHeight="1">
      <c r="B147" s="169"/>
      <c r="D147" s="170" t="s">
        <v>74</v>
      </c>
      <c r="E147" s="171" t="s">
        <v>141</v>
      </c>
      <c r="F147" s="171" t="s">
        <v>142</v>
      </c>
      <c r="I147" s="172"/>
      <c r="J147" s="173">
        <f>BK147</f>
        <v>0</v>
      </c>
      <c r="L147" s="169"/>
      <c r="M147" s="174"/>
      <c r="N147" s="175"/>
      <c r="O147" s="175"/>
      <c r="P147" s="176">
        <f>P148+P312+P419+P444+P450+P500+P580+P593+P601+P660+P678+P714+P720+P728+P754</f>
        <v>0</v>
      </c>
      <c r="Q147" s="175"/>
      <c r="R147" s="176">
        <f>R148+R312+R419+R444+R450+R500+R580+R593+R601+R660+R678+R714+R720+R728+R754</f>
        <v>967.80230054999993</v>
      </c>
      <c r="S147" s="175"/>
      <c r="T147" s="177">
        <f>T148+T312+T419+T444+T450+T500+T580+T593+T601+T660+T678+T714+T720+T728+T754</f>
        <v>268.485433</v>
      </c>
      <c r="AR147" s="170" t="s">
        <v>31</v>
      </c>
      <c r="AT147" s="178" t="s">
        <v>74</v>
      </c>
      <c r="AU147" s="178" t="s">
        <v>75</v>
      </c>
      <c r="AY147" s="170" t="s">
        <v>143</v>
      </c>
      <c r="BK147" s="179">
        <f>BK148+BK312+BK419+BK444+BK450+BK500+BK580+BK593+BK601+BK660+BK678+BK714+BK720+BK728+BK754</f>
        <v>0</v>
      </c>
    </row>
    <row r="148" spans="1:65" s="12" customFormat="1" ht="22.9" customHeight="1">
      <c r="B148" s="169"/>
      <c r="D148" s="170" t="s">
        <v>74</v>
      </c>
      <c r="E148" s="180" t="s">
        <v>31</v>
      </c>
      <c r="F148" s="180" t="s">
        <v>667</v>
      </c>
      <c r="I148" s="172"/>
      <c r="J148" s="181">
        <f>BK148</f>
        <v>0</v>
      </c>
      <c r="L148" s="169"/>
      <c r="M148" s="174"/>
      <c r="N148" s="175"/>
      <c r="O148" s="175"/>
      <c r="P148" s="176">
        <f>SUM(P149:P311)</f>
        <v>0</v>
      </c>
      <c r="Q148" s="175"/>
      <c r="R148" s="176">
        <f>SUM(R149:R311)</f>
        <v>4.9002240000000006</v>
      </c>
      <c r="S148" s="175"/>
      <c r="T148" s="177">
        <f>SUM(T149:T311)</f>
        <v>0</v>
      </c>
      <c r="AR148" s="170" t="s">
        <v>31</v>
      </c>
      <c r="AT148" s="178" t="s">
        <v>74</v>
      </c>
      <c r="AU148" s="178" t="s">
        <v>31</v>
      </c>
      <c r="AY148" s="170" t="s">
        <v>143</v>
      </c>
      <c r="BK148" s="179">
        <f>SUM(BK149:BK311)</f>
        <v>0</v>
      </c>
    </row>
    <row r="149" spans="1:65" s="2" customFormat="1" ht="16.5" customHeight="1">
      <c r="A149" s="34"/>
      <c r="B149" s="151"/>
      <c r="C149" s="182" t="s">
        <v>31</v>
      </c>
      <c r="D149" s="182" t="s">
        <v>145</v>
      </c>
      <c r="E149" s="183" t="s">
        <v>668</v>
      </c>
      <c r="F149" s="184" t="s">
        <v>669</v>
      </c>
      <c r="G149" s="185" t="s">
        <v>148</v>
      </c>
      <c r="H149" s="186">
        <v>100</v>
      </c>
      <c r="I149" s="187"/>
      <c r="J149" s="188">
        <f>ROUND(I149*H149,2)</f>
        <v>0</v>
      </c>
      <c r="K149" s="184" t="s">
        <v>1</v>
      </c>
      <c r="L149" s="35"/>
      <c r="M149" s="189" t="s">
        <v>1</v>
      </c>
      <c r="N149" s="190" t="s">
        <v>41</v>
      </c>
      <c r="O149" s="60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3" t="s">
        <v>149</v>
      </c>
      <c r="AT149" s="193" t="s">
        <v>145</v>
      </c>
      <c r="AU149" s="193" t="s">
        <v>84</v>
      </c>
      <c r="AY149" s="17" t="s">
        <v>143</v>
      </c>
      <c r="BE149" s="100">
        <f>IF(N149="základní",J149,0)</f>
        <v>0</v>
      </c>
      <c r="BF149" s="100">
        <f>IF(N149="snížená",J149,0)</f>
        <v>0</v>
      </c>
      <c r="BG149" s="100">
        <f>IF(N149="zákl. přenesená",J149,0)</f>
        <v>0</v>
      </c>
      <c r="BH149" s="100">
        <f>IF(N149="sníž. přenesená",J149,0)</f>
        <v>0</v>
      </c>
      <c r="BI149" s="100">
        <f>IF(N149="nulová",J149,0)</f>
        <v>0</v>
      </c>
      <c r="BJ149" s="17" t="s">
        <v>31</v>
      </c>
      <c r="BK149" s="100">
        <f>ROUND(I149*H149,2)</f>
        <v>0</v>
      </c>
      <c r="BL149" s="17" t="s">
        <v>149</v>
      </c>
      <c r="BM149" s="193" t="s">
        <v>670</v>
      </c>
    </row>
    <row r="150" spans="1:65" s="13" customFormat="1">
      <c r="B150" s="194"/>
      <c r="D150" s="195" t="s">
        <v>151</v>
      </c>
      <c r="E150" s="196" t="s">
        <v>1</v>
      </c>
      <c r="F150" s="197" t="s">
        <v>671</v>
      </c>
      <c r="H150" s="196" t="s">
        <v>1</v>
      </c>
      <c r="I150" s="198"/>
      <c r="L150" s="194"/>
      <c r="M150" s="199"/>
      <c r="N150" s="200"/>
      <c r="O150" s="200"/>
      <c r="P150" s="200"/>
      <c r="Q150" s="200"/>
      <c r="R150" s="200"/>
      <c r="S150" s="200"/>
      <c r="T150" s="201"/>
      <c r="AT150" s="196" t="s">
        <v>151</v>
      </c>
      <c r="AU150" s="196" t="s">
        <v>84</v>
      </c>
      <c r="AV150" s="13" t="s">
        <v>31</v>
      </c>
      <c r="AW150" s="13" t="s">
        <v>30</v>
      </c>
      <c r="AX150" s="13" t="s">
        <v>75</v>
      </c>
      <c r="AY150" s="196" t="s">
        <v>143</v>
      </c>
    </row>
    <row r="151" spans="1:65" s="13" customFormat="1">
      <c r="B151" s="194"/>
      <c r="D151" s="195" t="s">
        <v>151</v>
      </c>
      <c r="E151" s="196" t="s">
        <v>1</v>
      </c>
      <c r="F151" s="197" t="s">
        <v>672</v>
      </c>
      <c r="H151" s="196" t="s">
        <v>1</v>
      </c>
      <c r="I151" s="198"/>
      <c r="L151" s="194"/>
      <c r="M151" s="199"/>
      <c r="N151" s="200"/>
      <c r="O151" s="200"/>
      <c r="P151" s="200"/>
      <c r="Q151" s="200"/>
      <c r="R151" s="200"/>
      <c r="S151" s="200"/>
      <c r="T151" s="201"/>
      <c r="AT151" s="196" t="s">
        <v>151</v>
      </c>
      <c r="AU151" s="196" t="s">
        <v>84</v>
      </c>
      <c r="AV151" s="13" t="s">
        <v>31</v>
      </c>
      <c r="AW151" s="13" t="s">
        <v>30</v>
      </c>
      <c r="AX151" s="13" t="s">
        <v>75</v>
      </c>
      <c r="AY151" s="196" t="s">
        <v>143</v>
      </c>
    </row>
    <row r="152" spans="1:65" s="13" customFormat="1">
      <c r="B152" s="194"/>
      <c r="D152" s="195" t="s">
        <v>151</v>
      </c>
      <c r="E152" s="196" t="s">
        <v>1</v>
      </c>
      <c r="F152" s="197" t="s">
        <v>673</v>
      </c>
      <c r="H152" s="196" t="s">
        <v>1</v>
      </c>
      <c r="I152" s="198"/>
      <c r="L152" s="194"/>
      <c r="M152" s="199"/>
      <c r="N152" s="200"/>
      <c r="O152" s="200"/>
      <c r="P152" s="200"/>
      <c r="Q152" s="200"/>
      <c r="R152" s="200"/>
      <c r="S152" s="200"/>
      <c r="T152" s="201"/>
      <c r="AT152" s="196" t="s">
        <v>151</v>
      </c>
      <c r="AU152" s="196" t="s">
        <v>84</v>
      </c>
      <c r="AV152" s="13" t="s">
        <v>31</v>
      </c>
      <c r="AW152" s="13" t="s">
        <v>30</v>
      </c>
      <c r="AX152" s="13" t="s">
        <v>75</v>
      </c>
      <c r="AY152" s="196" t="s">
        <v>143</v>
      </c>
    </row>
    <row r="153" spans="1:65" s="13" customFormat="1">
      <c r="B153" s="194"/>
      <c r="D153" s="195" t="s">
        <v>151</v>
      </c>
      <c r="E153" s="196" t="s">
        <v>1</v>
      </c>
      <c r="F153" s="197" t="s">
        <v>674</v>
      </c>
      <c r="H153" s="196" t="s">
        <v>1</v>
      </c>
      <c r="I153" s="198"/>
      <c r="L153" s="194"/>
      <c r="M153" s="199"/>
      <c r="N153" s="200"/>
      <c r="O153" s="200"/>
      <c r="P153" s="200"/>
      <c r="Q153" s="200"/>
      <c r="R153" s="200"/>
      <c r="S153" s="200"/>
      <c r="T153" s="201"/>
      <c r="AT153" s="196" t="s">
        <v>151</v>
      </c>
      <c r="AU153" s="196" t="s">
        <v>84</v>
      </c>
      <c r="AV153" s="13" t="s">
        <v>31</v>
      </c>
      <c r="AW153" s="13" t="s">
        <v>30</v>
      </c>
      <c r="AX153" s="13" t="s">
        <v>75</v>
      </c>
      <c r="AY153" s="196" t="s">
        <v>143</v>
      </c>
    </row>
    <row r="154" spans="1:65" s="13" customFormat="1">
      <c r="B154" s="194"/>
      <c r="D154" s="195" t="s">
        <v>151</v>
      </c>
      <c r="E154" s="196" t="s">
        <v>1</v>
      </c>
      <c r="F154" s="197" t="s">
        <v>675</v>
      </c>
      <c r="H154" s="196" t="s">
        <v>1</v>
      </c>
      <c r="I154" s="198"/>
      <c r="L154" s="194"/>
      <c r="M154" s="199"/>
      <c r="N154" s="200"/>
      <c r="O154" s="200"/>
      <c r="P154" s="200"/>
      <c r="Q154" s="200"/>
      <c r="R154" s="200"/>
      <c r="S154" s="200"/>
      <c r="T154" s="201"/>
      <c r="AT154" s="196" t="s">
        <v>151</v>
      </c>
      <c r="AU154" s="196" t="s">
        <v>84</v>
      </c>
      <c r="AV154" s="13" t="s">
        <v>31</v>
      </c>
      <c r="AW154" s="13" t="s">
        <v>30</v>
      </c>
      <c r="AX154" s="13" t="s">
        <v>75</v>
      </c>
      <c r="AY154" s="196" t="s">
        <v>143</v>
      </c>
    </row>
    <row r="155" spans="1:65" s="13" customFormat="1">
      <c r="B155" s="194"/>
      <c r="D155" s="195" t="s">
        <v>151</v>
      </c>
      <c r="E155" s="196" t="s">
        <v>1</v>
      </c>
      <c r="F155" s="197" t="s">
        <v>676</v>
      </c>
      <c r="H155" s="196" t="s">
        <v>1</v>
      </c>
      <c r="I155" s="198"/>
      <c r="L155" s="194"/>
      <c r="M155" s="199"/>
      <c r="N155" s="200"/>
      <c r="O155" s="200"/>
      <c r="P155" s="200"/>
      <c r="Q155" s="200"/>
      <c r="R155" s="200"/>
      <c r="S155" s="200"/>
      <c r="T155" s="201"/>
      <c r="AT155" s="196" t="s">
        <v>151</v>
      </c>
      <c r="AU155" s="196" t="s">
        <v>84</v>
      </c>
      <c r="AV155" s="13" t="s">
        <v>31</v>
      </c>
      <c r="AW155" s="13" t="s">
        <v>30</v>
      </c>
      <c r="AX155" s="13" t="s">
        <v>75</v>
      </c>
      <c r="AY155" s="196" t="s">
        <v>143</v>
      </c>
    </row>
    <row r="156" spans="1:65" s="13" customFormat="1">
      <c r="B156" s="194"/>
      <c r="D156" s="195" t="s">
        <v>151</v>
      </c>
      <c r="E156" s="196" t="s">
        <v>1</v>
      </c>
      <c r="F156" s="197" t="s">
        <v>677</v>
      </c>
      <c r="H156" s="196" t="s">
        <v>1</v>
      </c>
      <c r="I156" s="198"/>
      <c r="L156" s="194"/>
      <c r="M156" s="199"/>
      <c r="N156" s="200"/>
      <c r="O156" s="200"/>
      <c r="P156" s="200"/>
      <c r="Q156" s="200"/>
      <c r="R156" s="200"/>
      <c r="S156" s="200"/>
      <c r="T156" s="201"/>
      <c r="AT156" s="196" t="s">
        <v>151</v>
      </c>
      <c r="AU156" s="196" t="s">
        <v>84</v>
      </c>
      <c r="AV156" s="13" t="s">
        <v>31</v>
      </c>
      <c r="AW156" s="13" t="s">
        <v>30</v>
      </c>
      <c r="AX156" s="13" t="s">
        <v>75</v>
      </c>
      <c r="AY156" s="196" t="s">
        <v>143</v>
      </c>
    </row>
    <row r="157" spans="1:65" s="13" customFormat="1">
      <c r="B157" s="194"/>
      <c r="D157" s="195" t="s">
        <v>151</v>
      </c>
      <c r="E157" s="196" t="s">
        <v>1</v>
      </c>
      <c r="F157" s="197" t="s">
        <v>678</v>
      </c>
      <c r="H157" s="196" t="s">
        <v>1</v>
      </c>
      <c r="I157" s="198"/>
      <c r="L157" s="194"/>
      <c r="M157" s="199"/>
      <c r="N157" s="200"/>
      <c r="O157" s="200"/>
      <c r="P157" s="200"/>
      <c r="Q157" s="200"/>
      <c r="R157" s="200"/>
      <c r="S157" s="200"/>
      <c r="T157" s="201"/>
      <c r="AT157" s="196" t="s">
        <v>151</v>
      </c>
      <c r="AU157" s="196" t="s">
        <v>84</v>
      </c>
      <c r="AV157" s="13" t="s">
        <v>31</v>
      </c>
      <c r="AW157" s="13" t="s">
        <v>30</v>
      </c>
      <c r="AX157" s="13" t="s">
        <v>75</v>
      </c>
      <c r="AY157" s="196" t="s">
        <v>143</v>
      </c>
    </row>
    <row r="158" spans="1:65" s="13" customFormat="1">
      <c r="B158" s="194"/>
      <c r="D158" s="195" t="s">
        <v>151</v>
      </c>
      <c r="E158" s="196" t="s">
        <v>1</v>
      </c>
      <c r="F158" s="197" t="s">
        <v>679</v>
      </c>
      <c r="H158" s="196" t="s">
        <v>1</v>
      </c>
      <c r="I158" s="198"/>
      <c r="L158" s="194"/>
      <c r="M158" s="199"/>
      <c r="N158" s="200"/>
      <c r="O158" s="200"/>
      <c r="P158" s="200"/>
      <c r="Q158" s="200"/>
      <c r="R158" s="200"/>
      <c r="S158" s="200"/>
      <c r="T158" s="201"/>
      <c r="AT158" s="196" t="s">
        <v>151</v>
      </c>
      <c r="AU158" s="196" t="s">
        <v>84</v>
      </c>
      <c r="AV158" s="13" t="s">
        <v>31</v>
      </c>
      <c r="AW158" s="13" t="s">
        <v>30</v>
      </c>
      <c r="AX158" s="13" t="s">
        <v>75</v>
      </c>
      <c r="AY158" s="196" t="s">
        <v>143</v>
      </c>
    </row>
    <row r="159" spans="1:65" s="13" customFormat="1">
      <c r="B159" s="194"/>
      <c r="D159" s="195" t="s">
        <v>151</v>
      </c>
      <c r="E159" s="196" t="s">
        <v>1</v>
      </c>
      <c r="F159" s="197" t="s">
        <v>680</v>
      </c>
      <c r="H159" s="196" t="s">
        <v>1</v>
      </c>
      <c r="I159" s="198"/>
      <c r="L159" s="194"/>
      <c r="M159" s="199"/>
      <c r="N159" s="200"/>
      <c r="O159" s="200"/>
      <c r="P159" s="200"/>
      <c r="Q159" s="200"/>
      <c r="R159" s="200"/>
      <c r="S159" s="200"/>
      <c r="T159" s="201"/>
      <c r="AT159" s="196" t="s">
        <v>151</v>
      </c>
      <c r="AU159" s="196" t="s">
        <v>84</v>
      </c>
      <c r="AV159" s="13" t="s">
        <v>31</v>
      </c>
      <c r="AW159" s="13" t="s">
        <v>30</v>
      </c>
      <c r="AX159" s="13" t="s">
        <v>75</v>
      </c>
      <c r="AY159" s="196" t="s">
        <v>143</v>
      </c>
    </row>
    <row r="160" spans="1:65" s="13" customFormat="1">
      <c r="B160" s="194"/>
      <c r="D160" s="195" t="s">
        <v>151</v>
      </c>
      <c r="E160" s="196" t="s">
        <v>1</v>
      </c>
      <c r="F160" s="197" t="s">
        <v>681</v>
      </c>
      <c r="H160" s="196" t="s">
        <v>1</v>
      </c>
      <c r="I160" s="198"/>
      <c r="L160" s="194"/>
      <c r="M160" s="199"/>
      <c r="N160" s="200"/>
      <c r="O160" s="200"/>
      <c r="P160" s="200"/>
      <c r="Q160" s="200"/>
      <c r="R160" s="200"/>
      <c r="S160" s="200"/>
      <c r="T160" s="201"/>
      <c r="AT160" s="196" t="s">
        <v>151</v>
      </c>
      <c r="AU160" s="196" t="s">
        <v>84</v>
      </c>
      <c r="AV160" s="13" t="s">
        <v>31</v>
      </c>
      <c r="AW160" s="13" t="s">
        <v>30</v>
      </c>
      <c r="AX160" s="13" t="s">
        <v>75</v>
      </c>
      <c r="AY160" s="196" t="s">
        <v>143</v>
      </c>
    </row>
    <row r="161" spans="1:65" s="13" customFormat="1" ht="22.5">
      <c r="B161" s="194"/>
      <c r="D161" s="195" t="s">
        <v>151</v>
      </c>
      <c r="E161" s="196" t="s">
        <v>1</v>
      </c>
      <c r="F161" s="197" t="s">
        <v>682</v>
      </c>
      <c r="H161" s="196" t="s">
        <v>1</v>
      </c>
      <c r="I161" s="198"/>
      <c r="L161" s="194"/>
      <c r="M161" s="199"/>
      <c r="N161" s="200"/>
      <c r="O161" s="200"/>
      <c r="P161" s="200"/>
      <c r="Q161" s="200"/>
      <c r="R161" s="200"/>
      <c r="S161" s="200"/>
      <c r="T161" s="201"/>
      <c r="AT161" s="196" t="s">
        <v>151</v>
      </c>
      <c r="AU161" s="196" t="s">
        <v>84</v>
      </c>
      <c r="AV161" s="13" t="s">
        <v>31</v>
      </c>
      <c r="AW161" s="13" t="s">
        <v>30</v>
      </c>
      <c r="AX161" s="13" t="s">
        <v>75</v>
      </c>
      <c r="AY161" s="196" t="s">
        <v>143</v>
      </c>
    </row>
    <row r="162" spans="1:65" s="13" customFormat="1">
      <c r="B162" s="194"/>
      <c r="D162" s="195" t="s">
        <v>151</v>
      </c>
      <c r="E162" s="196" t="s">
        <v>1</v>
      </c>
      <c r="F162" s="197" t="s">
        <v>683</v>
      </c>
      <c r="H162" s="196" t="s">
        <v>1</v>
      </c>
      <c r="I162" s="198"/>
      <c r="L162" s="194"/>
      <c r="M162" s="199"/>
      <c r="N162" s="200"/>
      <c r="O162" s="200"/>
      <c r="P162" s="200"/>
      <c r="Q162" s="200"/>
      <c r="R162" s="200"/>
      <c r="S162" s="200"/>
      <c r="T162" s="201"/>
      <c r="AT162" s="196" t="s">
        <v>151</v>
      </c>
      <c r="AU162" s="196" t="s">
        <v>84</v>
      </c>
      <c r="AV162" s="13" t="s">
        <v>31</v>
      </c>
      <c r="AW162" s="13" t="s">
        <v>30</v>
      </c>
      <c r="AX162" s="13" t="s">
        <v>75</v>
      </c>
      <c r="AY162" s="196" t="s">
        <v>143</v>
      </c>
    </row>
    <row r="163" spans="1:65" s="13" customFormat="1">
      <c r="B163" s="194"/>
      <c r="D163" s="195" t="s">
        <v>151</v>
      </c>
      <c r="E163" s="196" t="s">
        <v>1</v>
      </c>
      <c r="F163" s="197" t="s">
        <v>684</v>
      </c>
      <c r="H163" s="196" t="s">
        <v>1</v>
      </c>
      <c r="I163" s="198"/>
      <c r="L163" s="194"/>
      <c r="M163" s="199"/>
      <c r="N163" s="200"/>
      <c r="O163" s="200"/>
      <c r="P163" s="200"/>
      <c r="Q163" s="200"/>
      <c r="R163" s="200"/>
      <c r="S163" s="200"/>
      <c r="T163" s="201"/>
      <c r="AT163" s="196" t="s">
        <v>151</v>
      </c>
      <c r="AU163" s="196" t="s">
        <v>84</v>
      </c>
      <c r="AV163" s="13" t="s">
        <v>31</v>
      </c>
      <c r="AW163" s="13" t="s">
        <v>30</v>
      </c>
      <c r="AX163" s="13" t="s">
        <v>75</v>
      </c>
      <c r="AY163" s="196" t="s">
        <v>143</v>
      </c>
    </row>
    <row r="164" spans="1:65" s="13" customFormat="1">
      <c r="B164" s="194"/>
      <c r="D164" s="195" t="s">
        <v>151</v>
      </c>
      <c r="E164" s="196" t="s">
        <v>1</v>
      </c>
      <c r="F164" s="197" t="s">
        <v>685</v>
      </c>
      <c r="H164" s="196" t="s">
        <v>1</v>
      </c>
      <c r="I164" s="198"/>
      <c r="L164" s="194"/>
      <c r="M164" s="199"/>
      <c r="N164" s="200"/>
      <c r="O164" s="200"/>
      <c r="P164" s="200"/>
      <c r="Q164" s="200"/>
      <c r="R164" s="200"/>
      <c r="S164" s="200"/>
      <c r="T164" s="201"/>
      <c r="AT164" s="196" t="s">
        <v>151</v>
      </c>
      <c r="AU164" s="196" t="s">
        <v>84</v>
      </c>
      <c r="AV164" s="13" t="s">
        <v>31</v>
      </c>
      <c r="AW164" s="13" t="s">
        <v>30</v>
      </c>
      <c r="AX164" s="13" t="s">
        <v>75</v>
      </c>
      <c r="AY164" s="196" t="s">
        <v>143</v>
      </c>
    </row>
    <row r="165" spans="1:65" s="13" customFormat="1">
      <c r="B165" s="194"/>
      <c r="D165" s="195" t="s">
        <v>151</v>
      </c>
      <c r="E165" s="196" t="s">
        <v>1</v>
      </c>
      <c r="F165" s="197" t="s">
        <v>686</v>
      </c>
      <c r="H165" s="196" t="s">
        <v>1</v>
      </c>
      <c r="I165" s="198"/>
      <c r="L165" s="194"/>
      <c r="M165" s="199"/>
      <c r="N165" s="200"/>
      <c r="O165" s="200"/>
      <c r="P165" s="200"/>
      <c r="Q165" s="200"/>
      <c r="R165" s="200"/>
      <c r="S165" s="200"/>
      <c r="T165" s="201"/>
      <c r="AT165" s="196" t="s">
        <v>151</v>
      </c>
      <c r="AU165" s="196" t="s">
        <v>84</v>
      </c>
      <c r="AV165" s="13" t="s">
        <v>31</v>
      </c>
      <c r="AW165" s="13" t="s">
        <v>30</v>
      </c>
      <c r="AX165" s="13" t="s">
        <v>75</v>
      </c>
      <c r="AY165" s="196" t="s">
        <v>143</v>
      </c>
    </row>
    <row r="166" spans="1:65" s="13" customFormat="1">
      <c r="B166" s="194"/>
      <c r="D166" s="195" t="s">
        <v>151</v>
      </c>
      <c r="E166" s="196" t="s">
        <v>1</v>
      </c>
      <c r="F166" s="197" t="s">
        <v>687</v>
      </c>
      <c r="H166" s="196" t="s">
        <v>1</v>
      </c>
      <c r="I166" s="198"/>
      <c r="L166" s="194"/>
      <c r="M166" s="199"/>
      <c r="N166" s="200"/>
      <c r="O166" s="200"/>
      <c r="P166" s="200"/>
      <c r="Q166" s="200"/>
      <c r="R166" s="200"/>
      <c r="S166" s="200"/>
      <c r="T166" s="201"/>
      <c r="AT166" s="196" t="s">
        <v>151</v>
      </c>
      <c r="AU166" s="196" t="s">
        <v>84</v>
      </c>
      <c r="AV166" s="13" t="s">
        <v>31</v>
      </c>
      <c r="AW166" s="13" t="s">
        <v>30</v>
      </c>
      <c r="AX166" s="13" t="s">
        <v>75</v>
      </c>
      <c r="AY166" s="196" t="s">
        <v>143</v>
      </c>
    </row>
    <row r="167" spans="1:65" s="13" customFormat="1">
      <c r="B167" s="194"/>
      <c r="D167" s="195" t="s">
        <v>151</v>
      </c>
      <c r="E167" s="196" t="s">
        <v>1</v>
      </c>
      <c r="F167" s="197" t="s">
        <v>688</v>
      </c>
      <c r="H167" s="196" t="s">
        <v>1</v>
      </c>
      <c r="I167" s="198"/>
      <c r="L167" s="194"/>
      <c r="M167" s="199"/>
      <c r="N167" s="200"/>
      <c r="O167" s="200"/>
      <c r="P167" s="200"/>
      <c r="Q167" s="200"/>
      <c r="R167" s="200"/>
      <c r="S167" s="200"/>
      <c r="T167" s="201"/>
      <c r="AT167" s="196" t="s">
        <v>151</v>
      </c>
      <c r="AU167" s="196" t="s">
        <v>84</v>
      </c>
      <c r="AV167" s="13" t="s">
        <v>31</v>
      </c>
      <c r="AW167" s="13" t="s">
        <v>30</v>
      </c>
      <c r="AX167" s="13" t="s">
        <v>75</v>
      </c>
      <c r="AY167" s="196" t="s">
        <v>143</v>
      </c>
    </row>
    <row r="168" spans="1:65" s="13" customFormat="1">
      <c r="B168" s="194"/>
      <c r="D168" s="195" t="s">
        <v>151</v>
      </c>
      <c r="E168" s="196" t="s">
        <v>1</v>
      </c>
      <c r="F168" s="197" t="s">
        <v>689</v>
      </c>
      <c r="H168" s="196" t="s">
        <v>1</v>
      </c>
      <c r="I168" s="198"/>
      <c r="L168" s="194"/>
      <c r="M168" s="199"/>
      <c r="N168" s="200"/>
      <c r="O168" s="200"/>
      <c r="P168" s="200"/>
      <c r="Q168" s="200"/>
      <c r="R168" s="200"/>
      <c r="S168" s="200"/>
      <c r="T168" s="201"/>
      <c r="AT168" s="196" t="s">
        <v>151</v>
      </c>
      <c r="AU168" s="196" t="s">
        <v>84</v>
      </c>
      <c r="AV168" s="13" t="s">
        <v>31</v>
      </c>
      <c r="AW168" s="13" t="s">
        <v>30</v>
      </c>
      <c r="AX168" s="13" t="s">
        <v>75</v>
      </c>
      <c r="AY168" s="196" t="s">
        <v>143</v>
      </c>
    </row>
    <row r="169" spans="1:65" s="13" customFormat="1">
      <c r="B169" s="194"/>
      <c r="D169" s="195" t="s">
        <v>151</v>
      </c>
      <c r="E169" s="196" t="s">
        <v>1</v>
      </c>
      <c r="F169" s="197" t="s">
        <v>690</v>
      </c>
      <c r="H169" s="196" t="s">
        <v>1</v>
      </c>
      <c r="I169" s="198"/>
      <c r="L169" s="194"/>
      <c r="M169" s="199"/>
      <c r="N169" s="200"/>
      <c r="O169" s="200"/>
      <c r="P169" s="200"/>
      <c r="Q169" s="200"/>
      <c r="R169" s="200"/>
      <c r="S169" s="200"/>
      <c r="T169" s="201"/>
      <c r="AT169" s="196" t="s">
        <v>151</v>
      </c>
      <c r="AU169" s="196" t="s">
        <v>84</v>
      </c>
      <c r="AV169" s="13" t="s">
        <v>31</v>
      </c>
      <c r="AW169" s="13" t="s">
        <v>30</v>
      </c>
      <c r="AX169" s="13" t="s">
        <v>75</v>
      </c>
      <c r="AY169" s="196" t="s">
        <v>143</v>
      </c>
    </row>
    <row r="170" spans="1:65" s="13" customFormat="1">
      <c r="B170" s="194"/>
      <c r="D170" s="195" t="s">
        <v>151</v>
      </c>
      <c r="E170" s="196" t="s">
        <v>1</v>
      </c>
      <c r="F170" s="197" t="s">
        <v>691</v>
      </c>
      <c r="H170" s="196" t="s">
        <v>1</v>
      </c>
      <c r="I170" s="198"/>
      <c r="L170" s="194"/>
      <c r="M170" s="199"/>
      <c r="N170" s="200"/>
      <c r="O170" s="200"/>
      <c r="P170" s="200"/>
      <c r="Q170" s="200"/>
      <c r="R170" s="200"/>
      <c r="S170" s="200"/>
      <c r="T170" s="201"/>
      <c r="AT170" s="196" t="s">
        <v>151</v>
      </c>
      <c r="AU170" s="196" t="s">
        <v>84</v>
      </c>
      <c r="AV170" s="13" t="s">
        <v>31</v>
      </c>
      <c r="AW170" s="13" t="s">
        <v>30</v>
      </c>
      <c r="AX170" s="13" t="s">
        <v>75</v>
      </c>
      <c r="AY170" s="196" t="s">
        <v>143</v>
      </c>
    </row>
    <row r="171" spans="1:65" s="13" customFormat="1">
      <c r="B171" s="194"/>
      <c r="D171" s="195" t="s">
        <v>151</v>
      </c>
      <c r="E171" s="196" t="s">
        <v>1</v>
      </c>
      <c r="F171" s="197" t="s">
        <v>692</v>
      </c>
      <c r="H171" s="196" t="s">
        <v>1</v>
      </c>
      <c r="I171" s="198"/>
      <c r="L171" s="194"/>
      <c r="M171" s="199"/>
      <c r="N171" s="200"/>
      <c r="O171" s="200"/>
      <c r="P171" s="200"/>
      <c r="Q171" s="200"/>
      <c r="R171" s="200"/>
      <c r="S171" s="200"/>
      <c r="T171" s="201"/>
      <c r="AT171" s="196" t="s">
        <v>151</v>
      </c>
      <c r="AU171" s="196" t="s">
        <v>84</v>
      </c>
      <c r="AV171" s="13" t="s">
        <v>31</v>
      </c>
      <c r="AW171" s="13" t="s">
        <v>30</v>
      </c>
      <c r="AX171" s="13" t="s">
        <v>75</v>
      </c>
      <c r="AY171" s="196" t="s">
        <v>143</v>
      </c>
    </row>
    <row r="172" spans="1:65" s="13" customFormat="1">
      <c r="B172" s="194"/>
      <c r="D172" s="195" t="s">
        <v>151</v>
      </c>
      <c r="E172" s="196" t="s">
        <v>1</v>
      </c>
      <c r="F172" s="197" t="s">
        <v>693</v>
      </c>
      <c r="H172" s="196" t="s">
        <v>1</v>
      </c>
      <c r="I172" s="198"/>
      <c r="L172" s="194"/>
      <c r="M172" s="199"/>
      <c r="N172" s="200"/>
      <c r="O172" s="200"/>
      <c r="P172" s="200"/>
      <c r="Q172" s="200"/>
      <c r="R172" s="200"/>
      <c r="S172" s="200"/>
      <c r="T172" s="201"/>
      <c r="AT172" s="196" t="s">
        <v>151</v>
      </c>
      <c r="AU172" s="196" t="s">
        <v>84</v>
      </c>
      <c r="AV172" s="13" t="s">
        <v>31</v>
      </c>
      <c r="AW172" s="13" t="s">
        <v>30</v>
      </c>
      <c r="AX172" s="13" t="s">
        <v>75</v>
      </c>
      <c r="AY172" s="196" t="s">
        <v>143</v>
      </c>
    </row>
    <row r="173" spans="1:65" s="13" customFormat="1">
      <c r="B173" s="194"/>
      <c r="D173" s="195" t="s">
        <v>151</v>
      </c>
      <c r="E173" s="196" t="s">
        <v>1</v>
      </c>
      <c r="F173" s="197" t="s">
        <v>694</v>
      </c>
      <c r="H173" s="196" t="s">
        <v>1</v>
      </c>
      <c r="I173" s="198"/>
      <c r="L173" s="194"/>
      <c r="M173" s="199"/>
      <c r="N173" s="200"/>
      <c r="O173" s="200"/>
      <c r="P173" s="200"/>
      <c r="Q173" s="200"/>
      <c r="R173" s="200"/>
      <c r="S173" s="200"/>
      <c r="T173" s="201"/>
      <c r="AT173" s="196" t="s">
        <v>151</v>
      </c>
      <c r="AU173" s="196" t="s">
        <v>84</v>
      </c>
      <c r="AV173" s="13" t="s">
        <v>31</v>
      </c>
      <c r="AW173" s="13" t="s">
        <v>30</v>
      </c>
      <c r="AX173" s="13" t="s">
        <v>75</v>
      </c>
      <c r="AY173" s="196" t="s">
        <v>143</v>
      </c>
    </row>
    <row r="174" spans="1:65" s="14" customFormat="1">
      <c r="B174" s="202"/>
      <c r="D174" s="195" t="s">
        <v>151</v>
      </c>
      <c r="E174" s="203" t="s">
        <v>1</v>
      </c>
      <c r="F174" s="204" t="s">
        <v>400</v>
      </c>
      <c r="H174" s="205">
        <v>100</v>
      </c>
      <c r="I174" s="206"/>
      <c r="L174" s="202"/>
      <c r="M174" s="207"/>
      <c r="N174" s="208"/>
      <c r="O174" s="208"/>
      <c r="P174" s="208"/>
      <c r="Q174" s="208"/>
      <c r="R174" s="208"/>
      <c r="S174" s="208"/>
      <c r="T174" s="209"/>
      <c r="AT174" s="203" t="s">
        <v>151</v>
      </c>
      <c r="AU174" s="203" t="s">
        <v>84</v>
      </c>
      <c r="AV174" s="14" t="s">
        <v>84</v>
      </c>
      <c r="AW174" s="14" t="s">
        <v>30</v>
      </c>
      <c r="AX174" s="14" t="s">
        <v>31</v>
      </c>
      <c r="AY174" s="203" t="s">
        <v>143</v>
      </c>
    </row>
    <row r="175" spans="1:65" s="2" customFormat="1" ht="16.5" customHeight="1">
      <c r="A175" s="34"/>
      <c r="B175" s="151"/>
      <c r="C175" s="182" t="s">
        <v>84</v>
      </c>
      <c r="D175" s="182" t="s">
        <v>145</v>
      </c>
      <c r="E175" s="183" t="s">
        <v>695</v>
      </c>
      <c r="F175" s="184" t="s">
        <v>696</v>
      </c>
      <c r="G175" s="185" t="s">
        <v>148</v>
      </c>
      <c r="H175" s="186">
        <v>100</v>
      </c>
      <c r="I175" s="187"/>
      <c r="J175" s="188">
        <f>ROUND(I175*H175,2)</f>
        <v>0</v>
      </c>
      <c r="K175" s="184" t="s">
        <v>1</v>
      </c>
      <c r="L175" s="35"/>
      <c r="M175" s="189" t="s">
        <v>1</v>
      </c>
      <c r="N175" s="190" t="s">
        <v>41</v>
      </c>
      <c r="O175" s="60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3" t="s">
        <v>149</v>
      </c>
      <c r="AT175" s="193" t="s">
        <v>145</v>
      </c>
      <c r="AU175" s="193" t="s">
        <v>84</v>
      </c>
      <c r="AY175" s="17" t="s">
        <v>143</v>
      </c>
      <c r="BE175" s="100">
        <f>IF(N175="základní",J175,0)</f>
        <v>0</v>
      </c>
      <c r="BF175" s="100">
        <f>IF(N175="snížená",J175,0)</f>
        <v>0</v>
      </c>
      <c r="BG175" s="100">
        <f>IF(N175="zákl. přenesená",J175,0)</f>
        <v>0</v>
      </c>
      <c r="BH175" s="100">
        <f>IF(N175="sníž. přenesená",J175,0)</f>
        <v>0</v>
      </c>
      <c r="BI175" s="100">
        <f>IF(N175="nulová",J175,0)</f>
        <v>0</v>
      </c>
      <c r="BJ175" s="17" t="s">
        <v>31</v>
      </c>
      <c r="BK175" s="100">
        <f>ROUND(I175*H175,2)</f>
        <v>0</v>
      </c>
      <c r="BL175" s="17" t="s">
        <v>149</v>
      </c>
      <c r="BM175" s="193" t="s">
        <v>697</v>
      </c>
    </row>
    <row r="176" spans="1:65" s="13" customFormat="1">
      <c r="B176" s="194"/>
      <c r="D176" s="195" t="s">
        <v>151</v>
      </c>
      <c r="E176" s="196" t="s">
        <v>1</v>
      </c>
      <c r="F176" s="197" t="s">
        <v>698</v>
      </c>
      <c r="H176" s="196" t="s">
        <v>1</v>
      </c>
      <c r="I176" s="198"/>
      <c r="L176" s="194"/>
      <c r="M176" s="199"/>
      <c r="N176" s="200"/>
      <c r="O176" s="200"/>
      <c r="P176" s="200"/>
      <c r="Q176" s="200"/>
      <c r="R176" s="200"/>
      <c r="S176" s="200"/>
      <c r="T176" s="201"/>
      <c r="AT176" s="196" t="s">
        <v>151</v>
      </c>
      <c r="AU176" s="196" t="s">
        <v>84</v>
      </c>
      <c r="AV176" s="13" t="s">
        <v>31</v>
      </c>
      <c r="AW176" s="13" t="s">
        <v>30</v>
      </c>
      <c r="AX176" s="13" t="s">
        <v>75</v>
      </c>
      <c r="AY176" s="196" t="s">
        <v>143</v>
      </c>
    </row>
    <row r="177" spans="1:65" s="13" customFormat="1">
      <c r="B177" s="194"/>
      <c r="D177" s="195" t="s">
        <v>151</v>
      </c>
      <c r="E177" s="196" t="s">
        <v>1</v>
      </c>
      <c r="F177" s="197" t="s">
        <v>699</v>
      </c>
      <c r="H177" s="196" t="s">
        <v>1</v>
      </c>
      <c r="I177" s="198"/>
      <c r="L177" s="194"/>
      <c r="M177" s="199"/>
      <c r="N177" s="200"/>
      <c r="O177" s="200"/>
      <c r="P177" s="200"/>
      <c r="Q177" s="200"/>
      <c r="R177" s="200"/>
      <c r="S177" s="200"/>
      <c r="T177" s="201"/>
      <c r="AT177" s="196" t="s">
        <v>151</v>
      </c>
      <c r="AU177" s="196" t="s">
        <v>84</v>
      </c>
      <c r="AV177" s="13" t="s">
        <v>31</v>
      </c>
      <c r="AW177" s="13" t="s">
        <v>30</v>
      </c>
      <c r="AX177" s="13" t="s">
        <v>75</v>
      </c>
      <c r="AY177" s="196" t="s">
        <v>143</v>
      </c>
    </row>
    <row r="178" spans="1:65" s="13" customFormat="1" ht="22.5">
      <c r="B178" s="194"/>
      <c r="D178" s="195" t="s">
        <v>151</v>
      </c>
      <c r="E178" s="196" t="s">
        <v>1</v>
      </c>
      <c r="F178" s="197" t="s">
        <v>700</v>
      </c>
      <c r="H178" s="196" t="s">
        <v>1</v>
      </c>
      <c r="I178" s="198"/>
      <c r="L178" s="194"/>
      <c r="M178" s="199"/>
      <c r="N178" s="200"/>
      <c r="O178" s="200"/>
      <c r="P178" s="200"/>
      <c r="Q178" s="200"/>
      <c r="R178" s="200"/>
      <c r="S178" s="200"/>
      <c r="T178" s="201"/>
      <c r="AT178" s="196" t="s">
        <v>151</v>
      </c>
      <c r="AU178" s="196" t="s">
        <v>84</v>
      </c>
      <c r="AV178" s="13" t="s">
        <v>31</v>
      </c>
      <c r="AW178" s="13" t="s">
        <v>30</v>
      </c>
      <c r="AX178" s="13" t="s">
        <v>75</v>
      </c>
      <c r="AY178" s="196" t="s">
        <v>143</v>
      </c>
    </row>
    <row r="179" spans="1:65" s="13" customFormat="1" ht="22.5">
      <c r="B179" s="194"/>
      <c r="D179" s="195" t="s">
        <v>151</v>
      </c>
      <c r="E179" s="196" t="s">
        <v>1</v>
      </c>
      <c r="F179" s="197" t="s">
        <v>701</v>
      </c>
      <c r="H179" s="196" t="s">
        <v>1</v>
      </c>
      <c r="I179" s="198"/>
      <c r="L179" s="194"/>
      <c r="M179" s="199"/>
      <c r="N179" s="200"/>
      <c r="O179" s="200"/>
      <c r="P179" s="200"/>
      <c r="Q179" s="200"/>
      <c r="R179" s="200"/>
      <c r="S179" s="200"/>
      <c r="T179" s="201"/>
      <c r="AT179" s="196" t="s">
        <v>151</v>
      </c>
      <c r="AU179" s="196" t="s">
        <v>84</v>
      </c>
      <c r="AV179" s="13" t="s">
        <v>31</v>
      </c>
      <c r="AW179" s="13" t="s">
        <v>30</v>
      </c>
      <c r="AX179" s="13" t="s">
        <v>75</v>
      </c>
      <c r="AY179" s="196" t="s">
        <v>143</v>
      </c>
    </row>
    <row r="180" spans="1:65" s="13" customFormat="1" ht="22.5">
      <c r="B180" s="194"/>
      <c r="D180" s="195" t="s">
        <v>151</v>
      </c>
      <c r="E180" s="196" t="s">
        <v>1</v>
      </c>
      <c r="F180" s="197" t="s">
        <v>702</v>
      </c>
      <c r="H180" s="196" t="s">
        <v>1</v>
      </c>
      <c r="I180" s="198"/>
      <c r="L180" s="194"/>
      <c r="M180" s="199"/>
      <c r="N180" s="200"/>
      <c r="O180" s="200"/>
      <c r="P180" s="200"/>
      <c r="Q180" s="200"/>
      <c r="R180" s="200"/>
      <c r="S180" s="200"/>
      <c r="T180" s="201"/>
      <c r="AT180" s="196" t="s">
        <v>151</v>
      </c>
      <c r="AU180" s="196" t="s">
        <v>84</v>
      </c>
      <c r="AV180" s="13" t="s">
        <v>31</v>
      </c>
      <c r="AW180" s="13" t="s">
        <v>30</v>
      </c>
      <c r="AX180" s="13" t="s">
        <v>75</v>
      </c>
      <c r="AY180" s="196" t="s">
        <v>143</v>
      </c>
    </row>
    <row r="181" spans="1:65" s="13" customFormat="1" ht="22.5">
      <c r="B181" s="194"/>
      <c r="D181" s="195" t="s">
        <v>151</v>
      </c>
      <c r="E181" s="196" t="s">
        <v>1</v>
      </c>
      <c r="F181" s="197" t="s">
        <v>703</v>
      </c>
      <c r="H181" s="196" t="s">
        <v>1</v>
      </c>
      <c r="I181" s="198"/>
      <c r="L181" s="194"/>
      <c r="M181" s="199"/>
      <c r="N181" s="200"/>
      <c r="O181" s="200"/>
      <c r="P181" s="200"/>
      <c r="Q181" s="200"/>
      <c r="R181" s="200"/>
      <c r="S181" s="200"/>
      <c r="T181" s="201"/>
      <c r="AT181" s="196" t="s">
        <v>151</v>
      </c>
      <c r="AU181" s="196" t="s">
        <v>84</v>
      </c>
      <c r="AV181" s="13" t="s">
        <v>31</v>
      </c>
      <c r="AW181" s="13" t="s">
        <v>30</v>
      </c>
      <c r="AX181" s="13" t="s">
        <v>75</v>
      </c>
      <c r="AY181" s="196" t="s">
        <v>143</v>
      </c>
    </row>
    <row r="182" spans="1:65" s="13" customFormat="1" ht="22.5">
      <c r="B182" s="194"/>
      <c r="D182" s="195" t="s">
        <v>151</v>
      </c>
      <c r="E182" s="196" t="s">
        <v>1</v>
      </c>
      <c r="F182" s="197" t="s">
        <v>704</v>
      </c>
      <c r="H182" s="196" t="s">
        <v>1</v>
      </c>
      <c r="I182" s="198"/>
      <c r="L182" s="194"/>
      <c r="M182" s="199"/>
      <c r="N182" s="200"/>
      <c r="O182" s="200"/>
      <c r="P182" s="200"/>
      <c r="Q182" s="200"/>
      <c r="R182" s="200"/>
      <c r="S182" s="200"/>
      <c r="T182" s="201"/>
      <c r="AT182" s="196" t="s">
        <v>151</v>
      </c>
      <c r="AU182" s="196" t="s">
        <v>84</v>
      </c>
      <c r="AV182" s="13" t="s">
        <v>31</v>
      </c>
      <c r="AW182" s="13" t="s">
        <v>30</v>
      </c>
      <c r="AX182" s="13" t="s">
        <v>75</v>
      </c>
      <c r="AY182" s="196" t="s">
        <v>143</v>
      </c>
    </row>
    <row r="183" spans="1:65" s="13" customFormat="1">
      <c r="B183" s="194"/>
      <c r="D183" s="195" t="s">
        <v>151</v>
      </c>
      <c r="E183" s="196" t="s">
        <v>1</v>
      </c>
      <c r="F183" s="197" t="s">
        <v>705</v>
      </c>
      <c r="H183" s="196" t="s">
        <v>1</v>
      </c>
      <c r="I183" s="198"/>
      <c r="L183" s="194"/>
      <c r="M183" s="199"/>
      <c r="N183" s="200"/>
      <c r="O183" s="200"/>
      <c r="P183" s="200"/>
      <c r="Q183" s="200"/>
      <c r="R183" s="200"/>
      <c r="S183" s="200"/>
      <c r="T183" s="201"/>
      <c r="AT183" s="196" t="s">
        <v>151</v>
      </c>
      <c r="AU183" s="196" t="s">
        <v>84</v>
      </c>
      <c r="AV183" s="13" t="s">
        <v>31</v>
      </c>
      <c r="AW183" s="13" t="s">
        <v>30</v>
      </c>
      <c r="AX183" s="13" t="s">
        <v>75</v>
      </c>
      <c r="AY183" s="196" t="s">
        <v>143</v>
      </c>
    </row>
    <row r="184" spans="1:65" s="13" customFormat="1">
      <c r="B184" s="194"/>
      <c r="D184" s="195" t="s">
        <v>151</v>
      </c>
      <c r="E184" s="196" t="s">
        <v>1</v>
      </c>
      <c r="F184" s="197" t="s">
        <v>706</v>
      </c>
      <c r="H184" s="196" t="s">
        <v>1</v>
      </c>
      <c r="I184" s="198"/>
      <c r="L184" s="194"/>
      <c r="M184" s="199"/>
      <c r="N184" s="200"/>
      <c r="O184" s="200"/>
      <c r="P184" s="200"/>
      <c r="Q184" s="200"/>
      <c r="R184" s="200"/>
      <c r="S184" s="200"/>
      <c r="T184" s="201"/>
      <c r="AT184" s="196" t="s">
        <v>151</v>
      </c>
      <c r="AU184" s="196" t="s">
        <v>84</v>
      </c>
      <c r="AV184" s="13" t="s">
        <v>31</v>
      </c>
      <c r="AW184" s="13" t="s">
        <v>30</v>
      </c>
      <c r="AX184" s="13" t="s">
        <v>75</v>
      </c>
      <c r="AY184" s="196" t="s">
        <v>143</v>
      </c>
    </row>
    <row r="185" spans="1:65" s="13" customFormat="1">
      <c r="B185" s="194"/>
      <c r="D185" s="195" t="s">
        <v>151</v>
      </c>
      <c r="E185" s="196" t="s">
        <v>1</v>
      </c>
      <c r="F185" s="197" t="s">
        <v>707</v>
      </c>
      <c r="H185" s="196" t="s">
        <v>1</v>
      </c>
      <c r="I185" s="198"/>
      <c r="L185" s="194"/>
      <c r="M185" s="199"/>
      <c r="N185" s="200"/>
      <c r="O185" s="200"/>
      <c r="P185" s="200"/>
      <c r="Q185" s="200"/>
      <c r="R185" s="200"/>
      <c r="S185" s="200"/>
      <c r="T185" s="201"/>
      <c r="AT185" s="196" t="s">
        <v>151</v>
      </c>
      <c r="AU185" s="196" t="s">
        <v>84</v>
      </c>
      <c r="AV185" s="13" t="s">
        <v>31</v>
      </c>
      <c r="AW185" s="13" t="s">
        <v>30</v>
      </c>
      <c r="AX185" s="13" t="s">
        <v>75</v>
      </c>
      <c r="AY185" s="196" t="s">
        <v>143</v>
      </c>
    </row>
    <row r="186" spans="1:65" s="13" customFormat="1">
      <c r="B186" s="194"/>
      <c r="D186" s="195" t="s">
        <v>151</v>
      </c>
      <c r="E186" s="196" t="s">
        <v>1</v>
      </c>
      <c r="F186" s="197" t="s">
        <v>708</v>
      </c>
      <c r="H186" s="196" t="s">
        <v>1</v>
      </c>
      <c r="I186" s="198"/>
      <c r="L186" s="194"/>
      <c r="M186" s="199"/>
      <c r="N186" s="200"/>
      <c r="O186" s="200"/>
      <c r="P186" s="200"/>
      <c r="Q186" s="200"/>
      <c r="R186" s="200"/>
      <c r="S186" s="200"/>
      <c r="T186" s="201"/>
      <c r="AT186" s="196" t="s">
        <v>151</v>
      </c>
      <c r="AU186" s="196" t="s">
        <v>84</v>
      </c>
      <c r="AV186" s="13" t="s">
        <v>31</v>
      </c>
      <c r="AW186" s="13" t="s">
        <v>30</v>
      </c>
      <c r="AX186" s="13" t="s">
        <v>75</v>
      </c>
      <c r="AY186" s="196" t="s">
        <v>143</v>
      </c>
    </row>
    <row r="187" spans="1:65" s="13" customFormat="1">
      <c r="B187" s="194"/>
      <c r="D187" s="195" t="s">
        <v>151</v>
      </c>
      <c r="E187" s="196" t="s">
        <v>1</v>
      </c>
      <c r="F187" s="197" t="s">
        <v>709</v>
      </c>
      <c r="H187" s="196" t="s">
        <v>1</v>
      </c>
      <c r="I187" s="198"/>
      <c r="L187" s="194"/>
      <c r="M187" s="199"/>
      <c r="N187" s="200"/>
      <c r="O187" s="200"/>
      <c r="P187" s="200"/>
      <c r="Q187" s="200"/>
      <c r="R187" s="200"/>
      <c r="S187" s="200"/>
      <c r="T187" s="201"/>
      <c r="AT187" s="196" t="s">
        <v>151</v>
      </c>
      <c r="AU187" s="196" t="s">
        <v>84</v>
      </c>
      <c r="AV187" s="13" t="s">
        <v>31</v>
      </c>
      <c r="AW187" s="13" t="s">
        <v>30</v>
      </c>
      <c r="AX187" s="13" t="s">
        <v>75</v>
      </c>
      <c r="AY187" s="196" t="s">
        <v>143</v>
      </c>
    </row>
    <row r="188" spans="1:65" s="13" customFormat="1">
      <c r="B188" s="194"/>
      <c r="D188" s="195" t="s">
        <v>151</v>
      </c>
      <c r="E188" s="196" t="s">
        <v>1</v>
      </c>
      <c r="F188" s="197" t="s">
        <v>710</v>
      </c>
      <c r="H188" s="196" t="s">
        <v>1</v>
      </c>
      <c r="I188" s="198"/>
      <c r="L188" s="194"/>
      <c r="M188" s="199"/>
      <c r="N188" s="200"/>
      <c r="O188" s="200"/>
      <c r="P188" s="200"/>
      <c r="Q188" s="200"/>
      <c r="R188" s="200"/>
      <c r="S188" s="200"/>
      <c r="T188" s="201"/>
      <c r="AT188" s="196" t="s">
        <v>151</v>
      </c>
      <c r="AU188" s="196" t="s">
        <v>84</v>
      </c>
      <c r="AV188" s="13" t="s">
        <v>31</v>
      </c>
      <c r="AW188" s="13" t="s">
        <v>30</v>
      </c>
      <c r="AX188" s="13" t="s">
        <v>75</v>
      </c>
      <c r="AY188" s="196" t="s">
        <v>143</v>
      </c>
    </row>
    <row r="189" spans="1:65" s="14" customFormat="1">
      <c r="B189" s="202"/>
      <c r="D189" s="195" t="s">
        <v>151</v>
      </c>
      <c r="E189" s="203" t="s">
        <v>1</v>
      </c>
      <c r="F189" s="204" t="s">
        <v>711</v>
      </c>
      <c r="H189" s="205">
        <v>100</v>
      </c>
      <c r="I189" s="206"/>
      <c r="L189" s="202"/>
      <c r="M189" s="207"/>
      <c r="N189" s="208"/>
      <c r="O189" s="208"/>
      <c r="P189" s="208"/>
      <c r="Q189" s="208"/>
      <c r="R189" s="208"/>
      <c r="S189" s="208"/>
      <c r="T189" s="209"/>
      <c r="AT189" s="203" t="s">
        <v>151</v>
      </c>
      <c r="AU189" s="203" t="s">
        <v>84</v>
      </c>
      <c r="AV189" s="14" t="s">
        <v>84</v>
      </c>
      <c r="AW189" s="14" t="s">
        <v>30</v>
      </c>
      <c r="AX189" s="14" t="s">
        <v>31</v>
      </c>
      <c r="AY189" s="203" t="s">
        <v>143</v>
      </c>
    </row>
    <row r="190" spans="1:65" s="2" customFormat="1" ht="16.5" customHeight="1">
      <c r="A190" s="34"/>
      <c r="B190" s="151"/>
      <c r="C190" s="182" t="s">
        <v>159</v>
      </c>
      <c r="D190" s="182" t="s">
        <v>145</v>
      </c>
      <c r="E190" s="183" t="s">
        <v>712</v>
      </c>
      <c r="F190" s="184" t="s">
        <v>147</v>
      </c>
      <c r="G190" s="185" t="s">
        <v>148</v>
      </c>
      <c r="H190" s="186">
        <v>20</v>
      </c>
      <c r="I190" s="187"/>
      <c r="J190" s="188">
        <f>ROUND(I190*H190,2)</f>
        <v>0</v>
      </c>
      <c r="K190" s="184" t="s">
        <v>1</v>
      </c>
      <c r="L190" s="35"/>
      <c r="M190" s="189" t="s">
        <v>1</v>
      </c>
      <c r="N190" s="190" t="s">
        <v>41</v>
      </c>
      <c r="O190" s="60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3" t="s">
        <v>149</v>
      </c>
      <c r="AT190" s="193" t="s">
        <v>145</v>
      </c>
      <c r="AU190" s="193" t="s">
        <v>84</v>
      </c>
      <c r="AY190" s="17" t="s">
        <v>143</v>
      </c>
      <c r="BE190" s="100">
        <f>IF(N190="základní",J190,0)</f>
        <v>0</v>
      </c>
      <c r="BF190" s="100">
        <f>IF(N190="snížená",J190,0)</f>
        <v>0</v>
      </c>
      <c r="BG190" s="100">
        <f>IF(N190="zákl. přenesená",J190,0)</f>
        <v>0</v>
      </c>
      <c r="BH190" s="100">
        <f>IF(N190="sníž. přenesená",J190,0)</f>
        <v>0</v>
      </c>
      <c r="BI190" s="100">
        <f>IF(N190="nulová",J190,0)</f>
        <v>0</v>
      </c>
      <c r="BJ190" s="17" t="s">
        <v>31</v>
      </c>
      <c r="BK190" s="100">
        <f>ROUND(I190*H190,2)</f>
        <v>0</v>
      </c>
      <c r="BL190" s="17" t="s">
        <v>149</v>
      </c>
      <c r="BM190" s="193" t="s">
        <v>713</v>
      </c>
    </row>
    <row r="191" spans="1:65" s="13" customFormat="1" ht="22.5">
      <c r="B191" s="194"/>
      <c r="D191" s="195" t="s">
        <v>151</v>
      </c>
      <c r="E191" s="196" t="s">
        <v>1</v>
      </c>
      <c r="F191" s="197" t="s">
        <v>714</v>
      </c>
      <c r="H191" s="196" t="s">
        <v>1</v>
      </c>
      <c r="I191" s="198"/>
      <c r="L191" s="194"/>
      <c r="M191" s="199"/>
      <c r="N191" s="200"/>
      <c r="O191" s="200"/>
      <c r="P191" s="200"/>
      <c r="Q191" s="200"/>
      <c r="R191" s="200"/>
      <c r="S191" s="200"/>
      <c r="T191" s="201"/>
      <c r="AT191" s="196" t="s">
        <v>151</v>
      </c>
      <c r="AU191" s="196" t="s">
        <v>84</v>
      </c>
      <c r="AV191" s="13" t="s">
        <v>31</v>
      </c>
      <c r="AW191" s="13" t="s">
        <v>30</v>
      </c>
      <c r="AX191" s="13" t="s">
        <v>75</v>
      </c>
      <c r="AY191" s="196" t="s">
        <v>143</v>
      </c>
    </row>
    <row r="192" spans="1:65" s="14" customFormat="1">
      <c r="B192" s="202"/>
      <c r="D192" s="195" t="s">
        <v>151</v>
      </c>
      <c r="E192" s="203" t="s">
        <v>1</v>
      </c>
      <c r="F192" s="204" t="s">
        <v>246</v>
      </c>
      <c r="H192" s="205">
        <v>20</v>
      </c>
      <c r="I192" s="206"/>
      <c r="L192" s="202"/>
      <c r="M192" s="207"/>
      <c r="N192" s="208"/>
      <c r="O192" s="208"/>
      <c r="P192" s="208"/>
      <c r="Q192" s="208"/>
      <c r="R192" s="208"/>
      <c r="S192" s="208"/>
      <c r="T192" s="209"/>
      <c r="AT192" s="203" t="s">
        <v>151</v>
      </c>
      <c r="AU192" s="203" t="s">
        <v>84</v>
      </c>
      <c r="AV192" s="14" t="s">
        <v>84</v>
      </c>
      <c r="AW192" s="14" t="s">
        <v>30</v>
      </c>
      <c r="AX192" s="14" t="s">
        <v>31</v>
      </c>
      <c r="AY192" s="203" t="s">
        <v>143</v>
      </c>
    </row>
    <row r="193" spans="1:65" s="2" customFormat="1" ht="16.5" customHeight="1">
      <c r="A193" s="34"/>
      <c r="B193" s="151"/>
      <c r="C193" s="182" t="s">
        <v>149</v>
      </c>
      <c r="D193" s="182" t="s">
        <v>145</v>
      </c>
      <c r="E193" s="183" t="s">
        <v>160</v>
      </c>
      <c r="F193" s="184" t="s">
        <v>161</v>
      </c>
      <c r="G193" s="185" t="s">
        <v>156</v>
      </c>
      <c r="H193" s="186">
        <v>38.5</v>
      </c>
      <c r="I193" s="187"/>
      <c r="J193" s="188">
        <f>ROUND(I193*H193,2)</f>
        <v>0</v>
      </c>
      <c r="K193" s="184" t="s">
        <v>162</v>
      </c>
      <c r="L193" s="35"/>
      <c r="M193" s="189" t="s">
        <v>1</v>
      </c>
      <c r="N193" s="190" t="s">
        <v>41</v>
      </c>
      <c r="O193" s="60"/>
      <c r="P193" s="191">
        <f>O193*H193</f>
        <v>0</v>
      </c>
      <c r="Q193" s="191">
        <v>3.6900000000000002E-2</v>
      </c>
      <c r="R193" s="191">
        <f>Q193*H193</f>
        <v>1.4206500000000002</v>
      </c>
      <c r="S193" s="191">
        <v>0</v>
      </c>
      <c r="T193" s="192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3" t="s">
        <v>149</v>
      </c>
      <c r="AT193" s="193" t="s">
        <v>145</v>
      </c>
      <c r="AU193" s="193" t="s">
        <v>84</v>
      </c>
      <c r="AY193" s="17" t="s">
        <v>143</v>
      </c>
      <c r="BE193" s="100">
        <f>IF(N193="základní",J193,0)</f>
        <v>0</v>
      </c>
      <c r="BF193" s="100">
        <f>IF(N193="snížená",J193,0)</f>
        <v>0</v>
      </c>
      <c r="BG193" s="100">
        <f>IF(N193="zákl. přenesená",J193,0)</f>
        <v>0</v>
      </c>
      <c r="BH193" s="100">
        <f>IF(N193="sníž. přenesená",J193,0)</f>
        <v>0</v>
      </c>
      <c r="BI193" s="100">
        <f>IF(N193="nulová",J193,0)</f>
        <v>0</v>
      </c>
      <c r="BJ193" s="17" t="s">
        <v>31</v>
      </c>
      <c r="BK193" s="100">
        <f>ROUND(I193*H193,2)</f>
        <v>0</v>
      </c>
      <c r="BL193" s="17" t="s">
        <v>149</v>
      </c>
      <c r="BM193" s="193" t="s">
        <v>334</v>
      </c>
    </row>
    <row r="194" spans="1:65" s="13" customFormat="1">
      <c r="B194" s="194"/>
      <c r="D194" s="195" t="s">
        <v>151</v>
      </c>
      <c r="E194" s="196" t="s">
        <v>1</v>
      </c>
      <c r="F194" s="197" t="s">
        <v>715</v>
      </c>
      <c r="H194" s="196" t="s">
        <v>1</v>
      </c>
      <c r="I194" s="198"/>
      <c r="L194" s="194"/>
      <c r="M194" s="199"/>
      <c r="N194" s="200"/>
      <c r="O194" s="200"/>
      <c r="P194" s="200"/>
      <c r="Q194" s="200"/>
      <c r="R194" s="200"/>
      <c r="S194" s="200"/>
      <c r="T194" s="201"/>
      <c r="AT194" s="196" t="s">
        <v>151</v>
      </c>
      <c r="AU194" s="196" t="s">
        <v>84</v>
      </c>
      <c r="AV194" s="13" t="s">
        <v>31</v>
      </c>
      <c r="AW194" s="13" t="s">
        <v>30</v>
      </c>
      <c r="AX194" s="13" t="s">
        <v>75</v>
      </c>
      <c r="AY194" s="196" t="s">
        <v>143</v>
      </c>
    </row>
    <row r="195" spans="1:65" s="14" customFormat="1">
      <c r="B195" s="202"/>
      <c r="D195" s="195" t="s">
        <v>151</v>
      </c>
      <c r="E195" s="203" t="s">
        <v>1</v>
      </c>
      <c r="F195" s="204" t="s">
        <v>716</v>
      </c>
      <c r="H195" s="205">
        <v>3.5</v>
      </c>
      <c r="I195" s="206"/>
      <c r="L195" s="202"/>
      <c r="M195" s="207"/>
      <c r="N195" s="208"/>
      <c r="O195" s="208"/>
      <c r="P195" s="208"/>
      <c r="Q195" s="208"/>
      <c r="R195" s="208"/>
      <c r="S195" s="208"/>
      <c r="T195" s="209"/>
      <c r="AT195" s="203" t="s">
        <v>151</v>
      </c>
      <c r="AU195" s="203" t="s">
        <v>84</v>
      </c>
      <c r="AV195" s="14" t="s">
        <v>84</v>
      </c>
      <c r="AW195" s="14" t="s">
        <v>30</v>
      </c>
      <c r="AX195" s="14" t="s">
        <v>75</v>
      </c>
      <c r="AY195" s="203" t="s">
        <v>143</v>
      </c>
    </row>
    <row r="196" spans="1:65" s="14" customFormat="1">
      <c r="B196" s="202"/>
      <c r="D196" s="195" t="s">
        <v>151</v>
      </c>
      <c r="E196" s="203" t="s">
        <v>1</v>
      </c>
      <c r="F196" s="204" t="s">
        <v>717</v>
      </c>
      <c r="H196" s="205">
        <v>3.5</v>
      </c>
      <c r="I196" s="206"/>
      <c r="L196" s="202"/>
      <c r="M196" s="207"/>
      <c r="N196" s="208"/>
      <c r="O196" s="208"/>
      <c r="P196" s="208"/>
      <c r="Q196" s="208"/>
      <c r="R196" s="208"/>
      <c r="S196" s="208"/>
      <c r="T196" s="209"/>
      <c r="AT196" s="203" t="s">
        <v>151</v>
      </c>
      <c r="AU196" s="203" t="s">
        <v>84</v>
      </c>
      <c r="AV196" s="14" t="s">
        <v>84</v>
      </c>
      <c r="AW196" s="14" t="s">
        <v>30</v>
      </c>
      <c r="AX196" s="14" t="s">
        <v>75</v>
      </c>
      <c r="AY196" s="203" t="s">
        <v>143</v>
      </c>
    </row>
    <row r="197" spans="1:65" s="14" customFormat="1">
      <c r="B197" s="202"/>
      <c r="D197" s="195" t="s">
        <v>151</v>
      </c>
      <c r="E197" s="203" t="s">
        <v>1</v>
      </c>
      <c r="F197" s="204" t="s">
        <v>718</v>
      </c>
      <c r="H197" s="205">
        <v>14</v>
      </c>
      <c r="I197" s="206"/>
      <c r="L197" s="202"/>
      <c r="M197" s="207"/>
      <c r="N197" s="208"/>
      <c r="O197" s="208"/>
      <c r="P197" s="208"/>
      <c r="Q197" s="208"/>
      <c r="R197" s="208"/>
      <c r="S197" s="208"/>
      <c r="T197" s="209"/>
      <c r="AT197" s="203" t="s">
        <v>151</v>
      </c>
      <c r="AU197" s="203" t="s">
        <v>84</v>
      </c>
      <c r="AV197" s="14" t="s">
        <v>84</v>
      </c>
      <c r="AW197" s="14" t="s">
        <v>30</v>
      </c>
      <c r="AX197" s="14" t="s">
        <v>75</v>
      </c>
      <c r="AY197" s="203" t="s">
        <v>143</v>
      </c>
    </row>
    <row r="198" spans="1:65" s="14" customFormat="1">
      <c r="B198" s="202"/>
      <c r="D198" s="195" t="s">
        <v>151</v>
      </c>
      <c r="E198" s="203" t="s">
        <v>1</v>
      </c>
      <c r="F198" s="204" t="s">
        <v>719</v>
      </c>
      <c r="H198" s="205">
        <v>17.5</v>
      </c>
      <c r="I198" s="206"/>
      <c r="L198" s="202"/>
      <c r="M198" s="207"/>
      <c r="N198" s="208"/>
      <c r="O198" s="208"/>
      <c r="P198" s="208"/>
      <c r="Q198" s="208"/>
      <c r="R198" s="208"/>
      <c r="S198" s="208"/>
      <c r="T198" s="209"/>
      <c r="AT198" s="203" t="s">
        <v>151</v>
      </c>
      <c r="AU198" s="203" t="s">
        <v>84</v>
      </c>
      <c r="AV198" s="14" t="s">
        <v>84</v>
      </c>
      <c r="AW198" s="14" t="s">
        <v>30</v>
      </c>
      <c r="AX198" s="14" t="s">
        <v>75</v>
      </c>
      <c r="AY198" s="203" t="s">
        <v>143</v>
      </c>
    </row>
    <row r="199" spans="1:65" s="15" customFormat="1">
      <c r="B199" s="210"/>
      <c r="D199" s="195" t="s">
        <v>151</v>
      </c>
      <c r="E199" s="211" t="s">
        <v>1</v>
      </c>
      <c r="F199" s="212" t="s">
        <v>158</v>
      </c>
      <c r="H199" s="213">
        <v>38.5</v>
      </c>
      <c r="I199" s="214"/>
      <c r="L199" s="210"/>
      <c r="M199" s="215"/>
      <c r="N199" s="216"/>
      <c r="O199" s="216"/>
      <c r="P199" s="216"/>
      <c r="Q199" s="216"/>
      <c r="R199" s="216"/>
      <c r="S199" s="216"/>
      <c r="T199" s="217"/>
      <c r="AT199" s="211" t="s">
        <v>151</v>
      </c>
      <c r="AU199" s="211" t="s">
        <v>84</v>
      </c>
      <c r="AV199" s="15" t="s">
        <v>149</v>
      </c>
      <c r="AW199" s="15" t="s">
        <v>30</v>
      </c>
      <c r="AX199" s="15" t="s">
        <v>31</v>
      </c>
      <c r="AY199" s="211" t="s">
        <v>143</v>
      </c>
    </row>
    <row r="200" spans="1:65" s="2" customFormat="1" ht="16.5" customHeight="1">
      <c r="A200" s="34"/>
      <c r="B200" s="151"/>
      <c r="C200" s="182" t="s">
        <v>167</v>
      </c>
      <c r="D200" s="182" t="s">
        <v>145</v>
      </c>
      <c r="E200" s="183" t="s">
        <v>720</v>
      </c>
      <c r="F200" s="184" t="s">
        <v>173</v>
      </c>
      <c r="G200" s="185" t="s">
        <v>174</v>
      </c>
      <c r="H200" s="186">
        <v>82.625</v>
      </c>
      <c r="I200" s="187"/>
      <c r="J200" s="188">
        <f>ROUND(I200*H200,2)</f>
        <v>0</v>
      </c>
      <c r="K200" s="184" t="s">
        <v>162</v>
      </c>
      <c r="L200" s="35"/>
      <c r="M200" s="189" t="s">
        <v>1</v>
      </c>
      <c r="N200" s="190" t="s">
        <v>41</v>
      </c>
      <c r="O200" s="60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3" t="s">
        <v>149</v>
      </c>
      <c r="AT200" s="193" t="s">
        <v>145</v>
      </c>
      <c r="AU200" s="193" t="s">
        <v>84</v>
      </c>
      <c r="AY200" s="17" t="s">
        <v>143</v>
      </c>
      <c r="BE200" s="100">
        <f>IF(N200="základní",J200,0)</f>
        <v>0</v>
      </c>
      <c r="BF200" s="100">
        <f>IF(N200="snížená",J200,0)</f>
        <v>0</v>
      </c>
      <c r="BG200" s="100">
        <f>IF(N200="zákl. přenesená",J200,0)</f>
        <v>0</v>
      </c>
      <c r="BH200" s="100">
        <f>IF(N200="sníž. přenesená",J200,0)</f>
        <v>0</v>
      </c>
      <c r="BI200" s="100">
        <f>IF(N200="nulová",J200,0)</f>
        <v>0</v>
      </c>
      <c r="BJ200" s="17" t="s">
        <v>31</v>
      </c>
      <c r="BK200" s="100">
        <f>ROUND(I200*H200,2)</f>
        <v>0</v>
      </c>
      <c r="BL200" s="17" t="s">
        <v>149</v>
      </c>
      <c r="BM200" s="193" t="s">
        <v>84</v>
      </c>
    </row>
    <row r="201" spans="1:65" s="13" customFormat="1">
      <c r="B201" s="194"/>
      <c r="D201" s="195" t="s">
        <v>151</v>
      </c>
      <c r="E201" s="196" t="s">
        <v>1</v>
      </c>
      <c r="F201" s="197" t="s">
        <v>715</v>
      </c>
      <c r="H201" s="196" t="s">
        <v>1</v>
      </c>
      <c r="I201" s="198"/>
      <c r="L201" s="194"/>
      <c r="M201" s="199"/>
      <c r="N201" s="200"/>
      <c r="O201" s="200"/>
      <c r="P201" s="200"/>
      <c r="Q201" s="200"/>
      <c r="R201" s="200"/>
      <c r="S201" s="200"/>
      <c r="T201" s="201"/>
      <c r="AT201" s="196" t="s">
        <v>151</v>
      </c>
      <c r="AU201" s="196" t="s">
        <v>84</v>
      </c>
      <c r="AV201" s="13" t="s">
        <v>31</v>
      </c>
      <c r="AW201" s="13" t="s">
        <v>30</v>
      </c>
      <c r="AX201" s="13" t="s">
        <v>75</v>
      </c>
      <c r="AY201" s="196" t="s">
        <v>143</v>
      </c>
    </row>
    <row r="202" spans="1:65" s="14" customFormat="1">
      <c r="B202" s="202"/>
      <c r="D202" s="195" t="s">
        <v>151</v>
      </c>
      <c r="E202" s="203" t="s">
        <v>1</v>
      </c>
      <c r="F202" s="204" t="s">
        <v>721</v>
      </c>
      <c r="H202" s="205">
        <v>9</v>
      </c>
      <c r="I202" s="206"/>
      <c r="L202" s="202"/>
      <c r="M202" s="207"/>
      <c r="N202" s="208"/>
      <c r="O202" s="208"/>
      <c r="P202" s="208"/>
      <c r="Q202" s="208"/>
      <c r="R202" s="208"/>
      <c r="S202" s="208"/>
      <c r="T202" s="209"/>
      <c r="AT202" s="203" t="s">
        <v>151</v>
      </c>
      <c r="AU202" s="203" t="s">
        <v>84</v>
      </c>
      <c r="AV202" s="14" t="s">
        <v>84</v>
      </c>
      <c r="AW202" s="14" t="s">
        <v>30</v>
      </c>
      <c r="AX202" s="14" t="s">
        <v>75</v>
      </c>
      <c r="AY202" s="203" t="s">
        <v>143</v>
      </c>
    </row>
    <row r="203" spans="1:65" s="14" customFormat="1">
      <c r="B203" s="202"/>
      <c r="D203" s="195" t="s">
        <v>151</v>
      </c>
      <c r="E203" s="203" t="s">
        <v>1</v>
      </c>
      <c r="F203" s="204" t="s">
        <v>722</v>
      </c>
      <c r="H203" s="205">
        <v>8.4</v>
      </c>
      <c r="I203" s="206"/>
      <c r="L203" s="202"/>
      <c r="M203" s="207"/>
      <c r="N203" s="208"/>
      <c r="O203" s="208"/>
      <c r="P203" s="208"/>
      <c r="Q203" s="208"/>
      <c r="R203" s="208"/>
      <c r="S203" s="208"/>
      <c r="T203" s="209"/>
      <c r="AT203" s="203" t="s">
        <v>151</v>
      </c>
      <c r="AU203" s="203" t="s">
        <v>84</v>
      </c>
      <c r="AV203" s="14" t="s">
        <v>84</v>
      </c>
      <c r="AW203" s="14" t="s">
        <v>30</v>
      </c>
      <c r="AX203" s="14" t="s">
        <v>75</v>
      </c>
      <c r="AY203" s="203" t="s">
        <v>143</v>
      </c>
    </row>
    <row r="204" spans="1:65" s="14" customFormat="1">
      <c r="B204" s="202"/>
      <c r="D204" s="195" t="s">
        <v>151</v>
      </c>
      <c r="E204" s="203" t="s">
        <v>1</v>
      </c>
      <c r="F204" s="204" t="s">
        <v>723</v>
      </c>
      <c r="H204" s="205">
        <v>27.6</v>
      </c>
      <c r="I204" s="206"/>
      <c r="L204" s="202"/>
      <c r="M204" s="207"/>
      <c r="N204" s="208"/>
      <c r="O204" s="208"/>
      <c r="P204" s="208"/>
      <c r="Q204" s="208"/>
      <c r="R204" s="208"/>
      <c r="S204" s="208"/>
      <c r="T204" s="209"/>
      <c r="AT204" s="203" t="s">
        <v>151</v>
      </c>
      <c r="AU204" s="203" t="s">
        <v>84</v>
      </c>
      <c r="AV204" s="14" t="s">
        <v>84</v>
      </c>
      <c r="AW204" s="14" t="s">
        <v>30</v>
      </c>
      <c r="AX204" s="14" t="s">
        <v>75</v>
      </c>
      <c r="AY204" s="203" t="s">
        <v>143</v>
      </c>
    </row>
    <row r="205" spans="1:65" s="14" customFormat="1">
      <c r="B205" s="202"/>
      <c r="D205" s="195" t="s">
        <v>151</v>
      </c>
      <c r="E205" s="203" t="s">
        <v>1</v>
      </c>
      <c r="F205" s="204" t="s">
        <v>724</v>
      </c>
      <c r="H205" s="205">
        <v>28.125</v>
      </c>
      <c r="I205" s="206"/>
      <c r="L205" s="202"/>
      <c r="M205" s="207"/>
      <c r="N205" s="208"/>
      <c r="O205" s="208"/>
      <c r="P205" s="208"/>
      <c r="Q205" s="208"/>
      <c r="R205" s="208"/>
      <c r="S205" s="208"/>
      <c r="T205" s="209"/>
      <c r="AT205" s="203" t="s">
        <v>151</v>
      </c>
      <c r="AU205" s="203" t="s">
        <v>84</v>
      </c>
      <c r="AV205" s="14" t="s">
        <v>84</v>
      </c>
      <c r="AW205" s="14" t="s">
        <v>30</v>
      </c>
      <c r="AX205" s="14" t="s">
        <v>75</v>
      </c>
      <c r="AY205" s="203" t="s">
        <v>143</v>
      </c>
    </row>
    <row r="206" spans="1:65" s="14" customFormat="1">
      <c r="B206" s="202"/>
      <c r="D206" s="195" t="s">
        <v>151</v>
      </c>
      <c r="E206" s="203" t="s">
        <v>1</v>
      </c>
      <c r="F206" s="204" t="s">
        <v>725</v>
      </c>
      <c r="H206" s="205">
        <v>9.5</v>
      </c>
      <c r="I206" s="206"/>
      <c r="L206" s="202"/>
      <c r="M206" s="207"/>
      <c r="N206" s="208"/>
      <c r="O206" s="208"/>
      <c r="P206" s="208"/>
      <c r="Q206" s="208"/>
      <c r="R206" s="208"/>
      <c r="S206" s="208"/>
      <c r="T206" s="209"/>
      <c r="AT206" s="203" t="s">
        <v>151</v>
      </c>
      <c r="AU206" s="203" t="s">
        <v>84</v>
      </c>
      <c r="AV206" s="14" t="s">
        <v>84</v>
      </c>
      <c r="AW206" s="14" t="s">
        <v>30</v>
      </c>
      <c r="AX206" s="14" t="s">
        <v>75</v>
      </c>
      <c r="AY206" s="203" t="s">
        <v>143</v>
      </c>
    </row>
    <row r="207" spans="1:65" s="15" customFormat="1">
      <c r="B207" s="210"/>
      <c r="D207" s="195" t="s">
        <v>151</v>
      </c>
      <c r="E207" s="211" t="s">
        <v>1</v>
      </c>
      <c r="F207" s="212" t="s">
        <v>158</v>
      </c>
      <c r="H207" s="213">
        <v>82.625</v>
      </c>
      <c r="I207" s="214"/>
      <c r="L207" s="210"/>
      <c r="M207" s="215"/>
      <c r="N207" s="216"/>
      <c r="O207" s="216"/>
      <c r="P207" s="216"/>
      <c r="Q207" s="216"/>
      <c r="R207" s="216"/>
      <c r="S207" s="216"/>
      <c r="T207" s="217"/>
      <c r="AT207" s="211" t="s">
        <v>151</v>
      </c>
      <c r="AU207" s="211" t="s">
        <v>84</v>
      </c>
      <c r="AV207" s="15" t="s">
        <v>149</v>
      </c>
      <c r="AW207" s="15" t="s">
        <v>30</v>
      </c>
      <c r="AX207" s="15" t="s">
        <v>31</v>
      </c>
      <c r="AY207" s="211" t="s">
        <v>143</v>
      </c>
    </row>
    <row r="208" spans="1:65" s="2" customFormat="1" ht="21.75" customHeight="1">
      <c r="A208" s="34"/>
      <c r="B208" s="151"/>
      <c r="C208" s="182" t="s">
        <v>171</v>
      </c>
      <c r="D208" s="182" t="s">
        <v>145</v>
      </c>
      <c r="E208" s="183" t="s">
        <v>726</v>
      </c>
      <c r="F208" s="184" t="s">
        <v>727</v>
      </c>
      <c r="G208" s="185" t="s">
        <v>174</v>
      </c>
      <c r="H208" s="186">
        <v>1529.788</v>
      </c>
      <c r="I208" s="187"/>
      <c r="J208" s="188">
        <f>ROUND(I208*H208,2)</f>
        <v>0</v>
      </c>
      <c r="K208" s="184" t="s">
        <v>1</v>
      </c>
      <c r="L208" s="35"/>
      <c r="M208" s="189" t="s">
        <v>1</v>
      </c>
      <c r="N208" s="190" t="s">
        <v>41</v>
      </c>
      <c r="O208" s="60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3" t="s">
        <v>149</v>
      </c>
      <c r="AT208" s="193" t="s">
        <v>145</v>
      </c>
      <c r="AU208" s="193" t="s">
        <v>84</v>
      </c>
      <c r="AY208" s="17" t="s">
        <v>143</v>
      </c>
      <c r="BE208" s="100">
        <f>IF(N208="základní",J208,0)</f>
        <v>0</v>
      </c>
      <c r="BF208" s="100">
        <f>IF(N208="snížená",J208,0)</f>
        <v>0</v>
      </c>
      <c r="BG208" s="100">
        <f>IF(N208="zákl. přenesená",J208,0)</f>
        <v>0</v>
      </c>
      <c r="BH208" s="100">
        <f>IF(N208="sníž. přenesená",J208,0)</f>
        <v>0</v>
      </c>
      <c r="BI208" s="100">
        <f>IF(N208="nulová",J208,0)</f>
        <v>0</v>
      </c>
      <c r="BJ208" s="17" t="s">
        <v>31</v>
      </c>
      <c r="BK208" s="100">
        <f>ROUND(I208*H208,2)</f>
        <v>0</v>
      </c>
      <c r="BL208" s="17" t="s">
        <v>149</v>
      </c>
      <c r="BM208" s="193" t="s">
        <v>728</v>
      </c>
    </row>
    <row r="209" spans="2:51" s="13" customFormat="1">
      <c r="B209" s="194"/>
      <c r="D209" s="195" t="s">
        <v>151</v>
      </c>
      <c r="E209" s="196" t="s">
        <v>1</v>
      </c>
      <c r="F209" s="197" t="s">
        <v>715</v>
      </c>
      <c r="H209" s="196" t="s">
        <v>1</v>
      </c>
      <c r="I209" s="198"/>
      <c r="L209" s="194"/>
      <c r="M209" s="199"/>
      <c r="N209" s="200"/>
      <c r="O209" s="200"/>
      <c r="P209" s="200"/>
      <c r="Q209" s="200"/>
      <c r="R209" s="200"/>
      <c r="S209" s="200"/>
      <c r="T209" s="201"/>
      <c r="AT209" s="196" t="s">
        <v>151</v>
      </c>
      <c r="AU209" s="196" t="s">
        <v>84</v>
      </c>
      <c r="AV209" s="13" t="s">
        <v>31</v>
      </c>
      <c r="AW209" s="13" t="s">
        <v>30</v>
      </c>
      <c r="AX209" s="13" t="s">
        <v>75</v>
      </c>
      <c r="AY209" s="196" t="s">
        <v>143</v>
      </c>
    </row>
    <row r="210" spans="2:51" s="14" customFormat="1">
      <c r="B210" s="202"/>
      <c r="D210" s="195" t="s">
        <v>151</v>
      </c>
      <c r="E210" s="203" t="s">
        <v>1</v>
      </c>
      <c r="F210" s="204" t="s">
        <v>729</v>
      </c>
      <c r="H210" s="205">
        <v>69.878</v>
      </c>
      <c r="I210" s="206"/>
      <c r="L210" s="202"/>
      <c r="M210" s="207"/>
      <c r="N210" s="208"/>
      <c r="O210" s="208"/>
      <c r="P210" s="208"/>
      <c r="Q210" s="208"/>
      <c r="R210" s="208"/>
      <c r="S210" s="208"/>
      <c r="T210" s="209"/>
      <c r="AT210" s="203" t="s">
        <v>151</v>
      </c>
      <c r="AU210" s="203" t="s">
        <v>84</v>
      </c>
      <c r="AV210" s="14" t="s">
        <v>84</v>
      </c>
      <c r="AW210" s="14" t="s">
        <v>30</v>
      </c>
      <c r="AX210" s="14" t="s">
        <v>75</v>
      </c>
      <c r="AY210" s="203" t="s">
        <v>143</v>
      </c>
    </row>
    <row r="211" spans="2:51" s="14" customFormat="1">
      <c r="B211" s="202"/>
      <c r="D211" s="195" t="s">
        <v>151</v>
      </c>
      <c r="E211" s="203" t="s">
        <v>1</v>
      </c>
      <c r="F211" s="204" t="s">
        <v>730</v>
      </c>
      <c r="H211" s="205">
        <v>89.132999999999996</v>
      </c>
      <c r="I211" s="206"/>
      <c r="L211" s="202"/>
      <c r="M211" s="207"/>
      <c r="N211" s="208"/>
      <c r="O211" s="208"/>
      <c r="P211" s="208"/>
      <c r="Q211" s="208"/>
      <c r="R211" s="208"/>
      <c r="S211" s="208"/>
      <c r="T211" s="209"/>
      <c r="AT211" s="203" t="s">
        <v>151</v>
      </c>
      <c r="AU211" s="203" t="s">
        <v>84</v>
      </c>
      <c r="AV211" s="14" t="s">
        <v>84</v>
      </c>
      <c r="AW211" s="14" t="s">
        <v>30</v>
      </c>
      <c r="AX211" s="14" t="s">
        <v>75</v>
      </c>
      <c r="AY211" s="203" t="s">
        <v>143</v>
      </c>
    </row>
    <row r="212" spans="2:51" s="14" customFormat="1">
      <c r="B212" s="202"/>
      <c r="D212" s="195" t="s">
        <v>151</v>
      </c>
      <c r="E212" s="203" t="s">
        <v>1</v>
      </c>
      <c r="F212" s="204" t="s">
        <v>731</v>
      </c>
      <c r="H212" s="205">
        <v>210.625</v>
      </c>
      <c r="I212" s="206"/>
      <c r="L212" s="202"/>
      <c r="M212" s="207"/>
      <c r="N212" s="208"/>
      <c r="O212" s="208"/>
      <c r="P212" s="208"/>
      <c r="Q212" s="208"/>
      <c r="R212" s="208"/>
      <c r="S212" s="208"/>
      <c r="T212" s="209"/>
      <c r="AT212" s="203" t="s">
        <v>151</v>
      </c>
      <c r="AU212" s="203" t="s">
        <v>84</v>
      </c>
      <c r="AV212" s="14" t="s">
        <v>84</v>
      </c>
      <c r="AW212" s="14" t="s">
        <v>30</v>
      </c>
      <c r="AX212" s="14" t="s">
        <v>75</v>
      </c>
      <c r="AY212" s="203" t="s">
        <v>143</v>
      </c>
    </row>
    <row r="213" spans="2:51" s="14" customFormat="1">
      <c r="B213" s="202"/>
      <c r="D213" s="195" t="s">
        <v>151</v>
      </c>
      <c r="E213" s="203" t="s">
        <v>1</v>
      </c>
      <c r="F213" s="204" t="s">
        <v>732</v>
      </c>
      <c r="H213" s="205">
        <v>222.95</v>
      </c>
      <c r="I213" s="206"/>
      <c r="L213" s="202"/>
      <c r="M213" s="207"/>
      <c r="N213" s="208"/>
      <c r="O213" s="208"/>
      <c r="P213" s="208"/>
      <c r="Q213" s="208"/>
      <c r="R213" s="208"/>
      <c r="S213" s="208"/>
      <c r="T213" s="209"/>
      <c r="AT213" s="203" t="s">
        <v>151</v>
      </c>
      <c r="AU213" s="203" t="s">
        <v>84</v>
      </c>
      <c r="AV213" s="14" t="s">
        <v>84</v>
      </c>
      <c r="AW213" s="14" t="s">
        <v>30</v>
      </c>
      <c r="AX213" s="14" t="s">
        <v>75</v>
      </c>
      <c r="AY213" s="203" t="s">
        <v>143</v>
      </c>
    </row>
    <row r="214" spans="2:51" s="14" customFormat="1">
      <c r="B214" s="202"/>
      <c r="D214" s="195" t="s">
        <v>151</v>
      </c>
      <c r="E214" s="203" t="s">
        <v>1</v>
      </c>
      <c r="F214" s="204" t="s">
        <v>733</v>
      </c>
      <c r="H214" s="205">
        <v>357.91899999999998</v>
      </c>
      <c r="I214" s="206"/>
      <c r="L214" s="202"/>
      <c r="M214" s="207"/>
      <c r="N214" s="208"/>
      <c r="O214" s="208"/>
      <c r="P214" s="208"/>
      <c r="Q214" s="208"/>
      <c r="R214" s="208"/>
      <c r="S214" s="208"/>
      <c r="T214" s="209"/>
      <c r="AT214" s="203" t="s">
        <v>151</v>
      </c>
      <c r="AU214" s="203" t="s">
        <v>84</v>
      </c>
      <c r="AV214" s="14" t="s">
        <v>84</v>
      </c>
      <c r="AW214" s="14" t="s">
        <v>30</v>
      </c>
      <c r="AX214" s="14" t="s">
        <v>75</v>
      </c>
      <c r="AY214" s="203" t="s">
        <v>143</v>
      </c>
    </row>
    <row r="215" spans="2:51" s="14" customFormat="1">
      <c r="B215" s="202"/>
      <c r="D215" s="195" t="s">
        <v>151</v>
      </c>
      <c r="E215" s="203" t="s">
        <v>1</v>
      </c>
      <c r="F215" s="204" t="s">
        <v>734</v>
      </c>
      <c r="H215" s="205">
        <v>87.364999999999995</v>
      </c>
      <c r="I215" s="206"/>
      <c r="L215" s="202"/>
      <c r="M215" s="207"/>
      <c r="N215" s="208"/>
      <c r="O215" s="208"/>
      <c r="P215" s="208"/>
      <c r="Q215" s="208"/>
      <c r="R215" s="208"/>
      <c r="S215" s="208"/>
      <c r="T215" s="209"/>
      <c r="AT215" s="203" t="s">
        <v>151</v>
      </c>
      <c r="AU215" s="203" t="s">
        <v>84</v>
      </c>
      <c r="AV215" s="14" t="s">
        <v>84</v>
      </c>
      <c r="AW215" s="14" t="s">
        <v>30</v>
      </c>
      <c r="AX215" s="14" t="s">
        <v>75</v>
      </c>
      <c r="AY215" s="203" t="s">
        <v>143</v>
      </c>
    </row>
    <row r="216" spans="2:51" s="14" customFormat="1">
      <c r="B216" s="202"/>
      <c r="D216" s="195" t="s">
        <v>151</v>
      </c>
      <c r="E216" s="203" t="s">
        <v>1</v>
      </c>
      <c r="F216" s="204" t="s">
        <v>735</v>
      </c>
      <c r="H216" s="205">
        <v>127.65</v>
      </c>
      <c r="I216" s="206"/>
      <c r="L216" s="202"/>
      <c r="M216" s="207"/>
      <c r="N216" s="208"/>
      <c r="O216" s="208"/>
      <c r="P216" s="208"/>
      <c r="Q216" s="208"/>
      <c r="R216" s="208"/>
      <c r="S216" s="208"/>
      <c r="T216" s="209"/>
      <c r="AT216" s="203" t="s">
        <v>151</v>
      </c>
      <c r="AU216" s="203" t="s">
        <v>84</v>
      </c>
      <c r="AV216" s="14" t="s">
        <v>84</v>
      </c>
      <c r="AW216" s="14" t="s">
        <v>30</v>
      </c>
      <c r="AX216" s="14" t="s">
        <v>75</v>
      </c>
      <c r="AY216" s="203" t="s">
        <v>143</v>
      </c>
    </row>
    <row r="217" spans="2:51" s="14" customFormat="1">
      <c r="B217" s="202"/>
      <c r="D217" s="195" t="s">
        <v>151</v>
      </c>
      <c r="E217" s="203" t="s">
        <v>1</v>
      </c>
      <c r="F217" s="204" t="s">
        <v>736</v>
      </c>
      <c r="H217" s="205">
        <v>345.87</v>
      </c>
      <c r="I217" s="206"/>
      <c r="L217" s="202"/>
      <c r="M217" s="207"/>
      <c r="N217" s="208"/>
      <c r="O217" s="208"/>
      <c r="P217" s="208"/>
      <c r="Q217" s="208"/>
      <c r="R217" s="208"/>
      <c r="S217" s="208"/>
      <c r="T217" s="209"/>
      <c r="AT217" s="203" t="s">
        <v>151</v>
      </c>
      <c r="AU217" s="203" t="s">
        <v>84</v>
      </c>
      <c r="AV217" s="14" t="s">
        <v>84</v>
      </c>
      <c r="AW217" s="14" t="s">
        <v>30</v>
      </c>
      <c r="AX217" s="14" t="s">
        <v>75</v>
      </c>
      <c r="AY217" s="203" t="s">
        <v>143</v>
      </c>
    </row>
    <row r="218" spans="2:51" s="14" customFormat="1">
      <c r="B218" s="202"/>
      <c r="D218" s="195" t="s">
        <v>151</v>
      </c>
      <c r="E218" s="203" t="s">
        <v>1</v>
      </c>
      <c r="F218" s="204" t="s">
        <v>737</v>
      </c>
      <c r="H218" s="205">
        <v>111.75</v>
      </c>
      <c r="I218" s="206"/>
      <c r="L218" s="202"/>
      <c r="M218" s="207"/>
      <c r="N218" s="208"/>
      <c r="O218" s="208"/>
      <c r="P218" s="208"/>
      <c r="Q218" s="208"/>
      <c r="R218" s="208"/>
      <c r="S218" s="208"/>
      <c r="T218" s="209"/>
      <c r="AT218" s="203" t="s">
        <v>151</v>
      </c>
      <c r="AU218" s="203" t="s">
        <v>84</v>
      </c>
      <c r="AV218" s="14" t="s">
        <v>84</v>
      </c>
      <c r="AW218" s="14" t="s">
        <v>30</v>
      </c>
      <c r="AX218" s="14" t="s">
        <v>75</v>
      </c>
      <c r="AY218" s="203" t="s">
        <v>143</v>
      </c>
    </row>
    <row r="219" spans="2:51" s="14" customFormat="1">
      <c r="B219" s="202"/>
      <c r="D219" s="195" t="s">
        <v>151</v>
      </c>
      <c r="E219" s="203" t="s">
        <v>1</v>
      </c>
      <c r="F219" s="204" t="s">
        <v>738</v>
      </c>
      <c r="H219" s="205">
        <v>41.869</v>
      </c>
      <c r="I219" s="206"/>
      <c r="L219" s="202"/>
      <c r="M219" s="207"/>
      <c r="N219" s="208"/>
      <c r="O219" s="208"/>
      <c r="P219" s="208"/>
      <c r="Q219" s="208"/>
      <c r="R219" s="208"/>
      <c r="S219" s="208"/>
      <c r="T219" s="209"/>
      <c r="AT219" s="203" t="s">
        <v>151</v>
      </c>
      <c r="AU219" s="203" t="s">
        <v>84</v>
      </c>
      <c r="AV219" s="14" t="s">
        <v>84</v>
      </c>
      <c r="AW219" s="14" t="s">
        <v>30</v>
      </c>
      <c r="AX219" s="14" t="s">
        <v>75</v>
      </c>
      <c r="AY219" s="203" t="s">
        <v>143</v>
      </c>
    </row>
    <row r="220" spans="2:51" s="14" customFormat="1">
      <c r="B220" s="202"/>
      <c r="D220" s="195" t="s">
        <v>151</v>
      </c>
      <c r="E220" s="203" t="s">
        <v>1</v>
      </c>
      <c r="F220" s="204" t="s">
        <v>739</v>
      </c>
      <c r="H220" s="205">
        <v>15.474</v>
      </c>
      <c r="I220" s="206"/>
      <c r="L220" s="202"/>
      <c r="M220" s="207"/>
      <c r="N220" s="208"/>
      <c r="O220" s="208"/>
      <c r="P220" s="208"/>
      <c r="Q220" s="208"/>
      <c r="R220" s="208"/>
      <c r="S220" s="208"/>
      <c r="T220" s="209"/>
      <c r="AT220" s="203" t="s">
        <v>151</v>
      </c>
      <c r="AU220" s="203" t="s">
        <v>84</v>
      </c>
      <c r="AV220" s="14" t="s">
        <v>84</v>
      </c>
      <c r="AW220" s="14" t="s">
        <v>30</v>
      </c>
      <c r="AX220" s="14" t="s">
        <v>75</v>
      </c>
      <c r="AY220" s="203" t="s">
        <v>143</v>
      </c>
    </row>
    <row r="221" spans="2:51" s="14" customFormat="1">
      <c r="B221" s="202"/>
      <c r="D221" s="195" t="s">
        <v>151</v>
      </c>
      <c r="E221" s="203" t="s">
        <v>1</v>
      </c>
      <c r="F221" s="204" t="s">
        <v>740</v>
      </c>
      <c r="H221" s="205">
        <v>17.303000000000001</v>
      </c>
      <c r="I221" s="206"/>
      <c r="L221" s="202"/>
      <c r="M221" s="207"/>
      <c r="N221" s="208"/>
      <c r="O221" s="208"/>
      <c r="P221" s="208"/>
      <c r="Q221" s="208"/>
      <c r="R221" s="208"/>
      <c r="S221" s="208"/>
      <c r="T221" s="209"/>
      <c r="AT221" s="203" t="s">
        <v>151</v>
      </c>
      <c r="AU221" s="203" t="s">
        <v>84</v>
      </c>
      <c r="AV221" s="14" t="s">
        <v>84</v>
      </c>
      <c r="AW221" s="14" t="s">
        <v>30</v>
      </c>
      <c r="AX221" s="14" t="s">
        <v>75</v>
      </c>
      <c r="AY221" s="203" t="s">
        <v>143</v>
      </c>
    </row>
    <row r="222" spans="2:51" s="14" customFormat="1">
      <c r="B222" s="202"/>
      <c r="D222" s="195" t="s">
        <v>151</v>
      </c>
      <c r="E222" s="203" t="s">
        <v>1</v>
      </c>
      <c r="F222" s="204" t="s">
        <v>741</v>
      </c>
      <c r="H222" s="205">
        <v>87.5</v>
      </c>
      <c r="I222" s="206"/>
      <c r="L222" s="202"/>
      <c r="M222" s="207"/>
      <c r="N222" s="208"/>
      <c r="O222" s="208"/>
      <c r="P222" s="208"/>
      <c r="Q222" s="208"/>
      <c r="R222" s="208"/>
      <c r="S222" s="208"/>
      <c r="T222" s="209"/>
      <c r="AT222" s="203" t="s">
        <v>151</v>
      </c>
      <c r="AU222" s="203" t="s">
        <v>84</v>
      </c>
      <c r="AV222" s="14" t="s">
        <v>84</v>
      </c>
      <c r="AW222" s="14" t="s">
        <v>30</v>
      </c>
      <c r="AX222" s="14" t="s">
        <v>75</v>
      </c>
      <c r="AY222" s="203" t="s">
        <v>143</v>
      </c>
    </row>
    <row r="223" spans="2:51" s="14" customFormat="1">
      <c r="B223" s="202"/>
      <c r="D223" s="195" t="s">
        <v>151</v>
      </c>
      <c r="E223" s="203" t="s">
        <v>1</v>
      </c>
      <c r="F223" s="204" t="s">
        <v>742</v>
      </c>
      <c r="H223" s="205">
        <v>11.214</v>
      </c>
      <c r="I223" s="206"/>
      <c r="L223" s="202"/>
      <c r="M223" s="207"/>
      <c r="N223" s="208"/>
      <c r="O223" s="208"/>
      <c r="P223" s="208"/>
      <c r="Q223" s="208"/>
      <c r="R223" s="208"/>
      <c r="S223" s="208"/>
      <c r="T223" s="209"/>
      <c r="AT223" s="203" t="s">
        <v>151</v>
      </c>
      <c r="AU223" s="203" t="s">
        <v>84</v>
      </c>
      <c r="AV223" s="14" t="s">
        <v>84</v>
      </c>
      <c r="AW223" s="14" t="s">
        <v>30</v>
      </c>
      <c r="AX223" s="14" t="s">
        <v>75</v>
      </c>
      <c r="AY223" s="203" t="s">
        <v>143</v>
      </c>
    </row>
    <row r="224" spans="2:51" s="14" customFormat="1">
      <c r="B224" s="202"/>
      <c r="D224" s="195" t="s">
        <v>151</v>
      </c>
      <c r="E224" s="203" t="s">
        <v>1</v>
      </c>
      <c r="F224" s="204" t="s">
        <v>743</v>
      </c>
      <c r="H224" s="205">
        <v>3.25</v>
      </c>
      <c r="I224" s="206"/>
      <c r="L224" s="202"/>
      <c r="M224" s="207"/>
      <c r="N224" s="208"/>
      <c r="O224" s="208"/>
      <c r="P224" s="208"/>
      <c r="Q224" s="208"/>
      <c r="R224" s="208"/>
      <c r="S224" s="208"/>
      <c r="T224" s="209"/>
      <c r="AT224" s="203" t="s">
        <v>151</v>
      </c>
      <c r="AU224" s="203" t="s">
        <v>84</v>
      </c>
      <c r="AV224" s="14" t="s">
        <v>84</v>
      </c>
      <c r="AW224" s="14" t="s">
        <v>30</v>
      </c>
      <c r="AX224" s="14" t="s">
        <v>75</v>
      </c>
      <c r="AY224" s="203" t="s">
        <v>143</v>
      </c>
    </row>
    <row r="225" spans="1:65" s="15" customFormat="1">
      <c r="B225" s="210"/>
      <c r="D225" s="195" t="s">
        <v>151</v>
      </c>
      <c r="E225" s="211" t="s">
        <v>1</v>
      </c>
      <c r="F225" s="212" t="s">
        <v>158</v>
      </c>
      <c r="H225" s="213">
        <v>1799.7499999999998</v>
      </c>
      <c r="I225" s="214"/>
      <c r="L225" s="210"/>
      <c r="M225" s="215"/>
      <c r="N225" s="216"/>
      <c r="O225" s="216"/>
      <c r="P225" s="216"/>
      <c r="Q225" s="216"/>
      <c r="R225" s="216"/>
      <c r="S225" s="216"/>
      <c r="T225" s="217"/>
      <c r="AT225" s="211" t="s">
        <v>151</v>
      </c>
      <c r="AU225" s="211" t="s">
        <v>84</v>
      </c>
      <c r="AV225" s="15" t="s">
        <v>149</v>
      </c>
      <c r="AW225" s="15" t="s">
        <v>30</v>
      </c>
      <c r="AX225" s="15" t="s">
        <v>75</v>
      </c>
      <c r="AY225" s="211" t="s">
        <v>143</v>
      </c>
    </row>
    <row r="226" spans="1:65" s="14" customFormat="1">
      <c r="B226" s="202"/>
      <c r="D226" s="195" t="s">
        <v>151</v>
      </c>
      <c r="E226" s="203" t="s">
        <v>1</v>
      </c>
      <c r="F226" s="204" t="s">
        <v>744</v>
      </c>
      <c r="H226" s="205">
        <v>1529.788</v>
      </c>
      <c r="I226" s="206"/>
      <c r="L226" s="202"/>
      <c r="M226" s="207"/>
      <c r="N226" s="208"/>
      <c r="O226" s="208"/>
      <c r="P226" s="208"/>
      <c r="Q226" s="208"/>
      <c r="R226" s="208"/>
      <c r="S226" s="208"/>
      <c r="T226" s="209"/>
      <c r="AT226" s="203" t="s">
        <v>151</v>
      </c>
      <c r="AU226" s="203" t="s">
        <v>84</v>
      </c>
      <c r="AV226" s="14" t="s">
        <v>84</v>
      </c>
      <c r="AW226" s="14" t="s">
        <v>30</v>
      </c>
      <c r="AX226" s="14" t="s">
        <v>31</v>
      </c>
      <c r="AY226" s="203" t="s">
        <v>143</v>
      </c>
    </row>
    <row r="227" spans="1:65" s="2" customFormat="1" ht="21.75" customHeight="1">
      <c r="A227" s="34"/>
      <c r="B227" s="151"/>
      <c r="C227" s="182" t="s">
        <v>179</v>
      </c>
      <c r="D227" s="182" t="s">
        <v>145</v>
      </c>
      <c r="E227" s="183" t="s">
        <v>745</v>
      </c>
      <c r="F227" s="184" t="s">
        <v>746</v>
      </c>
      <c r="G227" s="185" t="s">
        <v>174</v>
      </c>
      <c r="H227" s="186">
        <v>269.96300000000002</v>
      </c>
      <c r="I227" s="187"/>
      <c r="J227" s="188">
        <f>ROUND(I227*H227,2)</f>
        <v>0</v>
      </c>
      <c r="K227" s="184" t="s">
        <v>162</v>
      </c>
      <c r="L227" s="35"/>
      <c r="M227" s="189" t="s">
        <v>1</v>
      </c>
      <c r="N227" s="190" t="s">
        <v>41</v>
      </c>
      <c r="O227" s="60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3" t="s">
        <v>149</v>
      </c>
      <c r="AT227" s="193" t="s">
        <v>145</v>
      </c>
      <c r="AU227" s="193" t="s">
        <v>84</v>
      </c>
      <c r="AY227" s="17" t="s">
        <v>143</v>
      </c>
      <c r="BE227" s="100">
        <f>IF(N227="základní",J227,0)</f>
        <v>0</v>
      </c>
      <c r="BF227" s="100">
        <f>IF(N227="snížená",J227,0)</f>
        <v>0</v>
      </c>
      <c r="BG227" s="100">
        <f>IF(N227="zákl. přenesená",J227,0)</f>
        <v>0</v>
      </c>
      <c r="BH227" s="100">
        <f>IF(N227="sníž. přenesená",J227,0)</f>
        <v>0</v>
      </c>
      <c r="BI227" s="100">
        <f>IF(N227="nulová",J227,0)</f>
        <v>0</v>
      </c>
      <c r="BJ227" s="17" t="s">
        <v>31</v>
      </c>
      <c r="BK227" s="100">
        <f>ROUND(I227*H227,2)</f>
        <v>0</v>
      </c>
      <c r="BL227" s="17" t="s">
        <v>149</v>
      </c>
      <c r="BM227" s="193" t="s">
        <v>747</v>
      </c>
    </row>
    <row r="228" spans="1:65" s="14" customFormat="1">
      <c r="B228" s="202"/>
      <c r="D228" s="195" t="s">
        <v>151</v>
      </c>
      <c r="E228" s="203" t="s">
        <v>1</v>
      </c>
      <c r="F228" s="204" t="s">
        <v>748</v>
      </c>
      <c r="H228" s="205">
        <v>269.96300000000002</v>
      </c>
      <c r="I228" s="206"/>
      <c r="L228" s="202"/>
      <c r="M228" s="207"/>
      <c r="N228" s="208"/>
      <c r="O228" s="208"/>
      <c r="P228" s="208"/>
      <c r="Q228" s="208"/>
      <c r="R228" s="208"/>
      <c r="S228" s="208"/>
      <c r="T228" s="209"/>
      <c r="AT228" s="203" t="s">
        <v>151</v>
      </c>
      <c r="AU228" s="203" t="s">
        <v>84</v>
      </c>
      <c r="AV228" s="14" t="s">
        <v>84</v>
      </c>
      <c r="AW228" s="14" t="s">
        <v>30</v>
      </c>
      <c r="AX228" s="14" t="s">
        <v>31</v>
      </c>
      <c r="AY228" s="203" t="s">
        <v>143</v>
      </c>
    </row>
    <row r="229" spans="1:65" s="2" customFormat="1" ht="16.5" customHeight="1">
      <c r="A229" s="34"/>
      <c r="B229" s="151"/>
      <c r="C229" s="182" t="s">
        <v>186</v>
      </c>
      <c r="D229" s="182" t="s">
        <v>145</v>
      </c>
      <c r="E229" s="183" t="s">
        <v>749</v>
      </c>
      <c r="F229" s="184" t="s">
        <v>750</v>
      </c>
      <c r="G229" s="185" t="s">
        <v>194</v>
      </c>
      <c r="H229" s="186">
        <v>1317.7360000000001</v>
      </c>
      <c r="I229" s="187"/>
      <c r="J229" s="188">
        <f>ROUND(I229*H229,2)</f>
        <v>0</v>
      </c>
      <c r="K229" s="184" t="s">
        <v>1</v>
      </c>
      <c r="L229" s="35"/>
      <c r="M229" s="189" t="s">
        <v>1</v>
      </c>
      <c r="N229" s="190" t="s">
        <v>41</v>
      </c>
      <c r="O229" s="60"/>
      <c r="P229" s="191">
        <f>O229*H229</f>
        <v>0</v>
      </c>
      <c r="Q229" s="191">
        <v>2.0100000000000001E-3</v>
      </c>
      <c r="R229" s="191">
        <f>Q229*H229</f>
        <v>2.6486493600000003</v>
      </c>
      <c r="S229" s="191">
        <v>0</v>
      </c>
      <c r="T229" s="192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3" t="s">
        <v>149</v>
      </c>
      <c r="AT229" s="193" t="s">
        <v>145</v>
      </c>
      <c r="AU229" s="193" t="s">
        <v>84</v>
      </c>
      <c r="AY229" s="17" t="s">
        <v>143</v>
      </c>
      <c r="BE229" s="100">
        <f>IF(N229="základní",J229,0)</f>
        <v>0</v>
      </c>
      <c r="BF229" s="100">
        <f>IF(N229="snížená",J229,0)</f>
        <v>0</v>
      </c>
      <c r="BG229" s="100">
        <f>IF(N229="zákl. přenesená",J229,0)</f>
        <v>0</v>
      </c>
      <c r="BH229" s="100">
        <f>IF(N229="sníž. přenesená",J229,0)</f>
        <v>0</v>
      </c>
      <c r="BI229" s="100">
        <f>IF(N229="nulová",J229,0)</f>
        <v>0</v>
      </c>
      <c r="BJ229" s="17" t="s">
        <v>31</v>
      </c>
      <c r="BK229" s="100">
        <f>ROUND(I229*H229,2)</f>
        <v>0</v>
      </c>
      <c r="BL229" s="17" t="s">
        <v>149</v>
      </c>
      <c r="BM229" s="193" t="s">
        <v>751</v>
      </c>
    </row>
    <row r="230" spans="1:65" s="13" customFormat="1">
      <c r="B230" s="194"/>
      <c r="D230" s="195" t="s">
        <v>151</v>
      </c>
      <c r="E230" s="196" t="s">
        <v>1</v>
      </c>
      <c r="F230" s="197" t="s">
        <v>715</v>
      </c>
      <c r="H230" s="196" t="s">
        <v>1</v>
      </c>
      <c r="I230" s="198"/>
      <c r="L230" s="194"/>
      <c r="M230" s="199"/>
      <c r="N230" s="200"/>
      <c r="O230" s="200"/>
      <c r="P230" s="200"/>
      <c r="Q230" s="200"/>
      <c r="R230" s="200"/>
      <c r="S230" s="200"/>
      <c r="T230" s="201"/>
      <c r="AT230" s="196" t="s">
        <v>151</v>
      </c>
      <c r="AU230" s="196" t="s">
        <v>84</v>
      </c>
      <c r="AV230" s="13" t="s">
        <v>31</v>
      </c>
      <c r="AW230" s="13" t="s">
        <v>30</v>
      </c>
      <c r="AX230" s="13" t="s">
        <v>75</v>
      </c>
      <c r="AY230" s="196" t="s">
        <v>143</v>
      </c>
    </row>
    <row r="231" spans="1:65" s="14" customFormat="1">
      <c r="B231" s="202"/>
      <c r="D231" s="195" t="s">
        <v>151</v>
      </c>
      <c r="E231" s="203" t="s">
        <v>1</v>
      </c>
      <c r="F231" s="204" t="s">
        <v>752</v>
      </c>
      <c r="H231" s="205">
        <v>188.5</v>
      </c>
      <c r="I231" s="206"/>
      <c r="L231" s="202"/>
      <c r="M231" s="207"/>
      <c r="N231" s="208"/>
      <c r="O231" s="208"/>
      <c r="P231" s="208"/>
      <c r="Q231" s="208"/>
      <c r="R231" s="208"/>
      <c r="S231" s="208"/>
      <c r="T231" s="209"/>
      <c r="AT231" s="203" t="s">
        <v>151</v>
      </c>
      <c r="AU231" s="203" t="s">
        <v>84</v>
      </c>
      <c r="AV231" s="14" t="s">
        <v>84</v>
      </c>
      <c r="AW231" s="14" t="s">
        <v>30</v>
      </c>
      <c r="AX231" s="14" t="s">
        <v>75</v>
      </c>
      <c r="AY231" s="203" t="s">
        <v>143</v>
      </c>
    </row>
    <row r="232" spans="1:65" s="14" customFormat="1">
      <c r="B232" s="202"/>
      <c r="D232" s="195" t="s">
        <v>151</v>
      </c>
      <c r="E232" s="203" t="s">
        <v>1</v>
      </c>
      <c r="F232" s="204" t="s">
        <v>753</v>
      </c>
      <c r="H232" s="205">
        <v>188.76</v>
      </c>
      <c r="I232" s="206"/>
      <c r="L232" s="202"/>
      <c r="M232" s="207"/>
      <c r="N232" s="208"/>
      <c r="O232" s="208"/>
      <c r="P232" s="208"/>
      <c r="Q232" s="208"/>
      <c r="R232" s="208"/>
      <c r="S232" s="208"/>
      <c r="T232" s="209"/>
      <c r="AT232" s="203" t="s">
        <v>151</v>
      </c>
      <c r="AU232" s="203" t="s">
        <v>84</v>
      </c>
      <c r="AV232" s="14" t="s">
        <v>84</v>
      </c>
      <c r="AW232" s="14" t="s">
        <v>30</v>
      </c>
      <c r="AX232" s="14" t="s">
        <v>75</v>
      </c>
      <c r="AY232" s="203" t="s">
        <v>143</v>
      </c>
    </row>
    <row r="233" spans="1:65" s="14" customFormat="1">
      <c r="B233" s="202"/>
      <c r="D233" s="195" t="s">
        <v>151</v>
      </c>
      <c r="E233" s="203" t="s">
        <v>1</v>
      </c>
      <c r="F233" s="204" t="s">
        <v>754</v>
      </c>
      <c r="H233" s="205">
        <v>294.435</v>
      </c>
      <c r="I233" s="206"/>
      <c r="L233" s="202"/>
      <c r="M233" s="207"/>
      <c r="N233" s="208"/>
      <c r="O233" s="208"/>
      <c r="P233" s="208"/>
      <c r="Q233" s="208"/>
      <c r="R233" s="208"/>
      <c r="S233" s="208"/>
      <c r="T233" s="209"/>
      <c r="AT233" s="203" t="s">
        <v>151</v>
      </c>
      <c r="AU233" s="203" t="s">
        <v>84</v>
      </c>
      <c r="AV233" s="14" t="s">
        <v>84</v>
      </c>
      <c r="AW233" s="14" t="s">
        <v>30</v>
      </c>
      <c r="AX233" s="14" t="s">
        <v>75</v>
      </c>
      <c r="AY233" s="203" t="s">
        <v>143</v>
      </c>
    </row>
    <row r="234" spans="1:65" s="14" customFormat="1">
      <c r="B234" s="202"/>
      <c r="D234" s="195" t="s">
        <v>151</v>
      </c>
      <c r="E234" s="203" t="s">
        <v>1</v>
      </c>
      <c r="F234" s="204" t="s">
        <v>755</v>
      </c>
      <c r="H234" s="205">
        <v>71.912000000000006</v>
      </c>
      <c r="I234" s="206"/>
      <c r="L234" s="202"/>
      <c r="M234" s="207"/>
      <c r="N234" s="208"/>
      <c r="O234" s="208"/>
      <c r="P234" s="208"/>
      <c r="Q234" s="208"/>
      <c r="R234" s="208"/>
      <c r="S234" s="208"/>
      <c r="T234" s="209"/>
      <c r="AT234" s="203" t="s">
        <v>151</v>
      </c>
      <c r="AU234" s="203" t="s">
        <v>84</v>
      </c>
      <c r="AV234" s="14" t="s">
        <v>84</v>
      </c>
      <c r="AW234" s="14" t="s">
        <v>30</v>
      </c>
      <c r="AX234" s="14" t="s">
        <v>75</v>
      </c>
      <c r="AY234" s="203" t="s">
        <v>143</v>
      </c>
    </row>
    <row r="235" spans="1:65" s="14" customFormat="1">
      <c r="B235" s="202"/>
      <c r="D235" s="195" t="s">
        <v>151</v>
      </c>
      <c r="E235" s="203" t="s">
        <v>1</v>
      </c>
      <c r="F235" s="204" t="s">
        <v>756</v>
      </c>
      <c r="H235" s="205">
        <v>105.376</v>
      </c>
      <c r="I235" s="206"/>
      <c r="L235" s="202"/>
      <c r="M235" s="207"/>
      <c r="N235" s="208"/>
      <c r="O235" s="208"/>
      <c r="P235" s="208"/>
      <c r="Q235" s="208"/>
      <c r="R235" s="208"/>
      <c r="S235" s="208"/>
      <c r="T235" s="209"/>
      <c r="AT235" s="203" t="s">
        <v>151</v>
      </c>
      <c r="AU235" s="203" t="s">
        <v>84</v>
      </c>
      <c r="AV235" s="14" t="s">
        <v>84</v>
      </c>
      <c r="AW235" s="14" t="s">
        <v>30</v>
      </c>
      <c r="AX235" s="14" t="s">
        <v>75</v>
      </c>
      <c r="AY235" s="203" t="s">
        <v>143</v>
      </c>
    </row>
    <row r="236" spans="1:65" s="14" customFormat="1">
      <c r="B236" s="202"/>
      <c r="D236" s="195" t="s">
        <v>151</v>
      </c>
      <c r="E236" s="203" t="s">
        <v>1</v>
      </c>
      <c r="F236" s="204" t="s">
        <v>757</v>
      </c>
      <c r="H236" s="205">
        <v>357.68299999999999</v>
      </c>
      <c r="I236" s="206"/>
      <c r="L236" s="202"/>
      <c r="M236" s="207"/>
      <c r="N236" s="208"/>
      <c r="O236" s="208"/>
      <c r="P236" s="208"/>
      <c r="Q236" s="208"/>
      <c r="R236" s="208"/>
      <c r="S236" s="208"/>
      <c r="T236" s="209"/>
      <c r="AT236" s="203" t="s">
        <v>151</v>
      </c>
      <c r="AU236" s="203" t="s">
        <v>84</v>
      </c>
      <c r="AV236" s="14" t="s">
        <v>84</v>
      </c>
      <c r="AW236" s="14" t="s">
        <v>30</v>
      </c>
      <c r="AX236" s="14" t="s">
        <v>75</v>
      </c>
      <c r="AY236" s="203" t="s">
        <v>143</v>
      </c>
    </row>
    <row r="237" spans="1:65" s="14" customFormat="1">
      <c r="B237" s="202"/>
      <c r="D237" s="195" t="s">
        <v>151</v>
      </c>
      <c r="E237" s="203" t="s">
        <v>1</v>
      </c>
      <c r="F237" s="204" t="s">
        <v>758</v>
      </c>
      <c r="H237" s="205">
        <v>87.5</v>
      </c>
      <c r="I237" s="206"/>
      <c r="L237" s="202"/>
      <c r="M237" s="207"/>
      <c r="N237" s="208"/>
      <c r="O237" s="208"/>
      <c r="P237" s="208"/>
      <c r="Q237" s="208"/>
      <c r="R237" s="208"/>
      <c r="S237" s="208"/>
      <c r="T237" s="209"/>
      <c r="AT237" s="203" t="s">
        <v>151</v>
      </c>
      <c r="AU237" s="203" t="s">
        <v>84</v>
      </c>
      <c r="AV237" s="14" t="s">
        <v>84</v>
      </c>
      <c r="AW237" s="14" t="s">
        <v>30</v>
      </c>
      <c r="AX237" s="14" t="s">
        <v>75</v>
      </c>
      <c r="AY237" s="203" t="s">
        <v>143</v>
      </c>
    </row>
    <row r="238" spans="1:65" s="14" customFormat="1">
      <c r="B238" s="202"/>
      <c r="D238" s="195" t="s">
        <v>151</v>
      </c>
      <c r="E238" s="203" t="s">
        <v>1</v>
      </c>
      <c r="F238" s="204" t="s">
        <v>759</v>
      </c>
      <c r="H238" s="205">
        <v>18.57</v>
      </c>
      <c r="I238" s="206"/>
      <c r="L238" s="202"/>
      <c r="M238" s="207"/>
      <c r="N238" s="208"/>
      <c r="O238" s="208"/>
      <c r="P238" s="208"/>
      <c r="Q238" s="208"/>
      <c r="R238" s="208"/>
      <c r="S238" s="208"/>
      <c r="T238" s="209"/>
      <c r="AT238" s="203" t="s">
        <v>151</v>
      </c>
      <c r="AU238" s="203" t="s">
        <v>84</v>
      </c>
      <c r="AV238" s="14" t="s">
        <v>84</v>
      </c>
      <c r="AW238" s="14" t="s">
        <v>30</v>
      </c>
      <c r="AX238" s="14" t="s">
        <v>75</v>
      </c>
      <c r="AY238" s="203" t="s">
        <v>143</v>
      </c>
    </row>
    <row r="239" spans="1:65" s="14" customFormat="1">
      <c r="B239" s="202"/>
      <c r="D239" s="195" t="s">
        <v>151</v>
      </c>
      <c r="E239" s="203" t="s">
        <v>1</v>
      </c>
      <c r="F239" s="204" t="s">
        <v>760</v>
      </c>
      <c r="H239" s="205">
        <v>5</v>
      </c>
      <c r="I239" s="206"/>
      <c r="L239" s="202"/>
      <c r="M239" s="207"/>
      <c r="N239" s="208"/>
      <c r="O239" s="208"/>
      <c r="P239" s="208"/>
      <c r="Q239" s="208"/>
      <c r="R239" s="208"/>
      <c r="S239" s="208"/>
      <c r="T239" s="209"/>
      <c r="AT239" s="203" t="s">
        <v>151</v>
      </c>
      <c r="AU239" s="203" t="s">
        <v>84</v>
      </c>
      <c r="AV239" s="14" t="s">
        <v>84</v>
      </c>
      <c r="AW239" s="14" t="s">
        <v>30</v>
      </c>
      <c r="AX239" s="14" t="s">
        <v>75</v>
      </c>
      <c r="AY239" s="203" t="s">
        <v>143</v>
      </c>
    </row>
    <row r="240" spans="1:65" s="15" customFormat="1">
      <c r="B240" s="210"/>
      <c r="D240" s="195" t="s">
        <v>151</v>
      </c>
      <c r="E240" s="211" t="s">
        <v>1</v>
      </c>
      <c r="F240" s="212" t="s">
        <v>158</v>
      </c>
      <c r="H240" s="213">
        <v>1317.7359999999999</v>
      </c>
      <c r="I240" s="214"/>
      <c r="L240" s="210"/>
      <c r="M240" s="215"/>
      <c r="N240" s="216"/>
      <c r="O240" s="216"/>
      <c r="P240" s="216"/>
      <c r="Q240" s="216"/>
      <c r="R240" s="216"/>
      <c r="S240" s="216"/>
      <c r="T240" s="217"/>
      <c r="AT240" s="211" t="s">
        <v>151</v>
      </c>
      <c r="AU240" s="211" t="s">
        <v>84</v>
      </c>
      <c r="AV240" s="15" t="s">
        <v>149</v>
      </c>
      <c r="AW240" s="15" t="s">
        <v>30</v>
      </c>
      <c r="AX240" s="15" t="s">
        <v>31</v>
      </c>
      <c r="AY240" s="211" t="s">
        <v>143</v>
      </c>
    </row>
    <row r="241" spans="1:65" s="2" customFormat="1" ht="16.5" customHeight="1">
      <c r="A241" s="34"/>
      <c r="B241" s="151"/>
      <c r="C241" s="182" t="s">
        <v>191</v>
      </c>
      <c r="D241" s="182" t="s">
        <v>145</v>
      </c>
      <c r="E241" s="183" t="s">
        <v>761</v>
      </c>
      <c r="F241" s="184" t="s">
        <v>762</v>
      </c>
      <c r="G241" s="185" t="s">
        <v>194</v>
      </c>
      <c r="H241" s="186">
        <v>1317.7360000000001</v>
      </c>
      <c r="I241" s="187"/>
      <c r="J241" s="188">
        <f>ROUND(I241*H241,2)</f>
        <v>0</v>
      </c>
      <c r="K241" s="184" t="s">
        <v>1</v>
      </c>
      <c r="L241" s="35"/>
      <c r="M241" s="189" t="s">
        <v>1</v>
      </c>
      <c r="N241" s="190" t="s">
        <v>41</v>
      </c>
      <c r="O241" s="60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3" t="s">
        <v>149</v>
      </c>
      <c r="AT241" s="193" t="s">
        <v>145</v>
      </c>
      <c r="AU241" s="193" t="s">
        <v>84</v>
      </c>
      <c r="AY241" s="17" t="s">
        <v>143</v>
      </c>
      <c r="BE241" s="100">
        <f>IF(N241="základní",J241,0)</f>
        <v>0</v>
      </c>
      <c r="BF241" s="100">
        <f>IF(N241="snížená",J241,0)</f>
        <v>0</v>
      </c>
      <c r="BG241" s="100">
        <f>IF(N241="zákl. přenesená",J241,0)</f>
        <v>0</v>
      </c>
      <c r="BH241" s="100">
        <f>IF(N241="sníž. přenesená",J241,0)</f>
        <v>0</v>
      </c>
      <c r="BI241" s="100">
        <f>IF(N241="nulová",J241,0)</f>
        <v>0</v>
      </c>
      <c r="BJ241" s="17" t="s">
        <v>31</v>
      </c>
      <c r="BK241" s="100">
        <f>ROUND(I241*H241,2)</f>
        <v>0</v>
      </c>
      <c r="BL241" s="17" t="s">
        <v>149</v>
      </c>
      <c r="BM241" s="193" t="s">
        <v>153</v>
      </c>
    </row>
    <row r="242" spans="1:65" s="13" customFormat="1">
      <c r="B242" s="194"/>
      <c r="D242" s="195" t="s">
        <v>151</v>
      </c>
      <c r="E242" s="196" t="s">
        <v>1</v>
      </c>
      <c r="F242" s="197" t="s">
        <v>715</v>
      </c>
      <c r="H242" s="196" t="s">
        <v>1</v>
      </c>
      <c r="I242" s="198"/>
      <c r="L242" s="194"/>
      <c r="M242" s="199"/>
      <c r="N242" s="200"/>
      <c r="O242" s="200"/>
      <c r="P242" s="200"/>
      <c r="Q242" s="200"/>
      <c r="R242" s="200"/>
      <c r="S242" s="200"/>
      <c r="T242" s="201"/>
      <c r="AT242" s="196" t="s">
        <v>151</v>
      </c>
      <c r="AU242" s="196" t="s">
        <v>84</v>
      </c>
      <c r="AV242" s="13" t="s">
        <v>31</v>
      </c>
      <c r="AW242" s="13" t="s">
        <v>30</v>
      </c>
      <c r="AX242" s="13" t="s">
        <v>75</v>
      </c>
      <c r="AY242" s="196" t="s">
        <v>143</v>
      </c>
    </row>
    <row r="243" spans="1:65" s="14" customFormat="1">
      <c r="B243" s="202"/>
      <c r="D243" s="195" t="s">
        <v>151</v>
      </c>
      <c r="E243" s="203" t="s">
        <v>1</v>
      </c>
      <c r="F243" s="204" t="s">
        <v>763</v>
      </c>
      <c r="H243" s="205">
        <v>1317.7360000000001</v>
      </c>
      <c r="I243" s="206"/>
      <c r="L243" s="202"/>
      <c r="M243" s="207"/>
      <c r="N243" s="208"/>
      <c r="O243" s="208"/>
      <c r="P243" s="208"/>
      <c r="Q243" s="208"/>
      <c r="R243" s="208"/>
      <c r="S243" s="208"/>
      <c r="T243" s="209"/>
      <c r="AT243" s="203" t="s">
        <v>151</v>
      </c>
      <c r="AU243" s="203" t="s">
        <v>84</v>
      </c>
      <c r="AV243" s="14" t="s">
        <v>84</v>
      </c>
      <c r="AW243" s="14" t="s">
        <v>30</v>
      </c>
      <c r="AX243" s="14" t="s">
        <v>75</v>
      </c>
      <c r="AY243" s="203" t="s">
        <v>143</v>
      </c>
    </row>
    <row r="244" spans="1:65" s="15" customFormat="1">
      <c r="B244" s="210"/>
      <c r="D244" s="195" t="s">
        <v>151</v>
      </c>
      <c r="E244" s="211" t="s">
        <v>1</v>
      </c>
      <c r="F244" s="212" t="s">
        <v>158</v>
      </c>
      <c r="H244" s="213">
        <v>1317.7360000000001</v>
      </c>
      <c r="I244" s="214"/>
      <c r="L244" s="210"/>
      <c r="M244" s="215"/>
      <c r="N244" s="216"/>
      <c r="O244" s="216"/>
      <c r="P244" s="216"/>
      <c r="Q244" s="216"/>
      <c r="R244" s="216"/>
      <c r="S244" s="216"/>
      <c r="T244" s="217"/>
      <c r="AT244" s="211" t="s">
        <v>151</v>
      </c>
      <c r="AU244" s="211" t="s">
        <v>84</v>
      </c>
      <c r="AV244" s="15" t="s">
        <v>149</v>
      </c>
      <c r="AW244" s="15" t="s">
        <v>30</v>
      </c>
      <c r="AX244" s="15" t="s">
        <v>31</v>
      </c>
      <c r="AY244" s="211" t="s">
        <v>143</v>
      </c>
    </row>
    <row r="245" spans="1:65" s="2" customFormat="1" ht="16.5" customHeight="1">
      <c r="A245" s="34"/>
      <c r="B245" s="151"/>
      <c r="C245" s="182" t="s">
        <v>153</v>
      </c>
      <c r="D245" s="182" t="s">
        <v>145</v>
      </c>
      <c r="E245" s="183" t="s">
        <v>764</v>
      </c>
      <c r="F245" s="184" t="s">
        <v>765</v>
      </c>
      <c r="G245" s="185" t="s">
        <v>194</v>
      </c>
      <c r="H245" s="186">
        <v>399.483</v>
      </c>
      <c r="I245" s="187"/>
      <c r="J245" s="188">
        <f>ROUND(I245*H245,2)</f>
        <v>0</v>
      </c>
      <c r="K245" s="184" t="s">
        <v>1</v>
      </c>
      <c r="L245" s="35"/>
      <c r="M245" s="189" t="s">
        <v>1</v>
      </c>
      <c r="N245" s="190" t="s">
        <v>41</v>
      </c>
      <c r="O245" s="60"/>
      <c r="P245" s="191">
        <f>O245*H245</f>
        <v>0</v>
      </c>
      <c r="Q245" s="191">
        <v>2.0799999999999998E-3</v>
      </c>
      <c r="R245" s="191">
        <f>Q245*H245</f>
        <v>0.83092463999999988</v>
      </c>
      <c r="S245" s="191">
        <v>0</v>
      </c>
      <c r="T245" s="192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3" t="s">
        <v>149</v>
      </c>
      <c r="AT245" s="193" t="s">
        <v>145</v>
      </c>
      <c r="AU245" s="193" t="s">
        <v>84</v>
      </c>
      <c r="AY245" s="17" t="s">
        <v>143</v>
      </c>
      <c r="BE245" s="100">
        <f>IF(N245="základní",J245,0)</f>
        <v>0</v>
      </c>
      <c r="BF245" s="100">
        <f>IF(N245="snížená",J245,0)</f>
        <v>0</v>
      </c>
      <c r="BG245" s="100">
        <f>IF(N245="zákl. přenesená",J245,0)</f>
        <v>0</v>
      </c>
      <c r="BH245" s="100">
        <f>IF(N245="sníž. přenesená",J245,0)</f>
        <v>0</v>
      </c>
      <c r="BI245" s="100">
        <f>IF(N245="nulová",J245,0)</f>
        <v>0</v>
      </c>
      <c r="BJ245" s="17" t="s">
        <v>31</v>
      </c>
      <c r="BK245" s="100">
        <f>ROUND(I245*H245,2)</f>
        <v>0</v>
      </c>
      <c r="BL245" s="17" t="s">
        <v>149</v>
      </c>
      <c r="BM245" s="193" t="s">
        <v>186</v>
      </c>
    </row>
    <row r="246" spans="1:65" s="13" customFormat="1">
      <c r="B246" s="194"/>
      <c r="D246" s="195" t="s">
        <v>151</v>
      </c>
      <c r="E246" s="196" t="s">
        <v>1</v>
      </c>
      <c r="F246" s="197" t="s">
        <v>715</v>
      </c>
      <c r="H246" s="196" t="s">
        <v>1</v>
      </c>
      <c r="I246" s="198"/>
      <c r="L246" s="194"/>
      <c r="M246" s="199"/>
      <c r="N246" s="200"/>
      <c r="O246" s="200"/>
      <c r="P246" s="200"/>
      <c r="Q246" s="200"/>
      <c r="R246" s="200"/>
      <c r="S246" s="200"/>
      <c r="T246" s="201"/>
      <c r="AT246" s="196" t="s">
        <v>151</v>
      </c>
      <c r="AU246" s="196" t="s">
        <v>84</v>
      </c>
      <c r="AV246" s="13" t="s">
        <v>31</v>
      </c>
      <c r="AW246" s="13" t="s">
        <v>30</v>
      </c>
      <c r="AX246" s="13" t="s">
        <v>75</v>
      </c>
      <c r="AY246" s="196" t="s">
        <v>143</v>
      </c>
    </row>
    <row r="247" spans="1:65" s="14" customFormat="1">
      <c r="B247" s="202"/>
      <c r="D247" s="195" t="s">
        <v>151</v>
      </c>
      <c r="E247" s="203" t="s">
        <v>1</v>
      </c>
      <c r="F247" s="204" t="s">
        <v>766</v>
      </c>
      <c r="H247" s="205">
        <v>63.601999999999997</v>
      </c>
      <c r="I247" s="206"/>
      <c r="L247" s="202"/>
      <c r="M247" s="207"/>
      <c r="N247" s="208"/>
      <c r="O247" s="208"/>
      <c r="P247" s="208"/>
      <c r="Q247" s="208"/>
      <c r="R247" s="208"/>
      <c r="S247" s="208"/>
      <c r="T247" s="209"/>
      <c r="AT247" s="203" t="s">
        <v>151</v>
      </c>
      <c r="AU247" s="203" t="s">
        <v>84</v>
      </c>
      <c r="AV247" s="14" t="s">
        <v>84</v>
      </c>
      <c r="AW247" s="14" t="s">
        <v>30</v>
      </c>
      <c r="AX247" s="14" t="s">
        <v>75</v>
      </c>
      <c r="AY247" s="203" t="s">
        <v>143</v>
      </c>
    </row>
    <row r="248" spans="1:65" s="14" customFormat="1">
      <c r="B248" s="202"/>
      <c r="D248" s="195" t="s">
        <v>151</v>
      </c>
      <c r="E248" s="203" t="s">
        <v>1</v>
      </c>
      <c r="F248" s="204" t="s">
        <v>767</v>
      </c>
      <c r="H248" s="205">
        <v>81.406000000000006</v>
      </c>
      <c r="I248" s="206"/>
      <c r="L248" s="202"/>
      <c r="M248" s="207"/>
      <c r="N248" s="208"/>
      <c r="O248" s="208"/>
      <c r="P248" s="208"/>
      <c r="Q248" s="208"/>
      <c r="R248" s="208"/>
      <c r="S248" s="208"/>
      <c r="T248" s="209"/>
      <c r="AT248" s="203" t="s">
        <v>151</v>
      </c>
      <c r="AU248" s="203" t="s">
        <v>84</v>
      </c>
      <c r="AV248" s="14" t="s">
        <v>84</v>
      </c>
      <c r="AW248" s="14" t="s">
        <v>30</v>
      </c>
      <c r="AX248" s="14" t="s">
        <v>75</v>
      </c>
      <c r="AY248" s="203" t="s">
        <v>143</v>
      </c>
    </row>
    <row r="249" spans="1:65" s="14" customFormat="1">
      <c r="B249" s="202"/>
      <c r="D249" s="195" t="s">
        <v>151</v>
      </c>
      <c r="E249" s="203" t="s">
        <v>1</v>
      </c>
      <c r="F249" s="204" t="s">
        <v>768</v>
      </c>
      <c r="H249" s="205">
        <v>123.45</v>
      </c>
      <c r="I249" s="206"/>
      <c r="L249" s="202"/>
      <c r="M249" s="207"/>
      <c r="N249" s="208"/>
      <c r="O249" s="208"/>
      <c r="P249" s="208"/>
      <c r="Q249" s="208"/>
      <c r="R249" s="208"/>
      <c r="S249" s="208"/>
      <c r="T249" s="209"/>
      <c r="AT249" s="203" t="s">
        <v>151</v>
      </c>
      <c r="AU249" s="203" t="s">
        <v>84</v>
      </c>
      <c r="AV249" s="14" t="s">
        <v>84</v>
      </c>
      <c r="AW249" s="14" t="s">
        <v>30</v>
      </c>
      <c r="AX249" s="14" t="s">
        <v>75</v>
      </c>
      <c r="AY249" s="203" t="s">
        <v>143</v>
      </c>
    </row>
    <row r="250" spans="1:65" s="14" customFormat="1">
      <c r="B250" s="202"/>
      <c r="D250" s="195" t="s">
        <v>151</v>
      </c>
      <c r="E250" s="203" t="s">
        <v>1</v>
      </c>
      <c r="F250" s="204" t="s">
        <v>769</v>
      </c>
      <c r="H250" s="205">
        <v>65.75</v>
      </c>
      <c r="I250" s="206"/>
      <c r="L250" s="202"/>
      <c r="M250" s="207"/>
      <c r="N250" s="208"/>
      <c r="O250" s="208"/>
      <c r="P250" s="208"/>
      <c r="Q250" s="208"/>
      <c r="R250" s="208"/>
      <c r="S250" s="208"/>
      <c r="T250" s="209"/>
      <c r="AT250" s="203" t="s">
        <v>151</v>
      </c>
      <c r="AU250" s="203" t="s">
        <v>84</v>
      </c>
      <c r="AV250" s="14" t="s">
        <v>84</v>
      </c>
      <c r="AW250" s="14" t="s">
        <v>30</v>
      </c>
      <c r="AX250" s="14" t="s">
        <v>75</v>
      </c>
      <c r="AY250" s="203" t="s">
        <v>143</v>
      </c>
    </row>
    <row r="251" spans="1:65" s="14" customFormat="1">
      <c r="B251" s="202"/>
      <c r="D251" s="195" t="s">
        <v>151</v>
      </c>
      <c r="E251" s="203" t="s">
        <v>1</v>
      </c>
      <c r="F251" s="204" t="s">
        <v>770</v>
      </c>
      <c r="H251" s="205">
        <v>51.15</v>
      </c>
      <c r="I251" s="206"/>
      <c r="L251" s="202"/>
      <c r="M251" s="207"/>
      <c r="N251" s="208"/>
      <c r="O251" s="208"/>
      <c r="P251" s="208"/>
      <c r="Q251" s="208"/>
      <c r="R251" s="208"/>
      <c r="S251" s="208"/>
      <c r="T251" s="209"/>
      <c r="AT251" s="203" t="s">
        <v>151</v>
      </c>
      <c r="AU251" s="203" t="s">
        <v>84</v>
      </c>
      <c r="AV251" s="14" t="s">
        <v>84</v>
      </c>
      <c r="AW251" s="14" t="s">
        <v>30</v>
      </c>
      <c r="AX251" s="14" t="s">
        <v>75</v>
      </c>
      <c r="AY251" s="203" t="s">
        <v>143</v>
      </c>
    </row>
    <row r="252" spans="1:65" s="14" customFormat="1">
      <c r="B252" s="202"/>
      <c r="D252" s="195" t="s">
        <v>151</v>
      </c>
      <c r="E252" s="203" t="s">
        <v>1</v>
      </c>
      <c r="F252" s="204" t="s">
        <v>771</v>
      </c>
      <c r="H252" s="205">
        <v>14.125</v>
      </c>
      <c r="I252" s="206"/>
      <c r="L252" s="202"/>
      <c r="M252" s="207"/>
      <c r="N252" s="208"/>
      <c r="O252" s="208"/>
      <c r="P252" s="208"/>
      <c r="Q252" s="208"/>
      <c r="R252" s="208"/>
      <c r="S252" s="208"/>
      <c r="T252" s="209"/>
      <c r="AT252" s="203" t="s">
        <v>151</v>
      </c>
      <c r="AU252" s="203" t="s">
        <v>84</v>
      </c>
      <c r="AV252" s="14" t="s">
        <v>84</v>
      </c>
      <c r="AW252" s="14" t="s">
        <v>30</v>
      </c>
      <c r="AX252" s="14" t="s">
        <v>75</v>
      </c>
      <c r="AY252" s="203" t="s">
        <v>143</v>
      </c>
    </row>
    <row r="253" spans="1:65" s="15" customFormat="1">
      <c r="B253" s="210"/>
      <c r="D253" s="195" t="s">
        <v>151</v>
      </c>
      <c r="E253" s="211" t="s">
        <v>1</v>
      </c>
      <c r="F253" s="212" t="s">
        <v>158</v>
      </c>
      <c r="H253" s="213">
        <v>399.483</v>
      </c>
      <c r="I253" s="214"/>
      <c r="L253" s="210"/>
      <c r="M253" s="215"/>
      <c r="N253" s="216"/>
      <c r="O253" s="216"/>
      <c r="P253" s="216"/>
      <c r="Q253" s="216"/>
      <c r="R253" s="216"/>
      <c r="S253" s="216"/>
      <c r="T253" s="217"/>
      <c r="AT253" s="211" t="s">
        <v>151</v>
      </c>
      <c r="AU253" s="211" t="s">
        <v>84</v>
      </c>
      <c r="AV253" s="15" t="s">
        <v>149</v>
      </c>
      <c r="AW253" s="15" t="s">
        <v>30</v>
      </c>
      <c r="AX253" s="15" t="s">
        <v>31</v>
      </c>
      <c r="AY253" s="211" t="s">
        <v>143</v>
      </c>
    </row>
    <row r="254" spans="1:65" s="2" customFormat="1" ht="16.5" customHeight="1">
      <c r="A254" s="34"/>
      <c r="B254" s="151"/>
      <c r="C254" s="182" t="s">
        <v>202</v>
      </c>
      <c r="D254" s="182" t="s">
        <v>145</v>
      </c>
      <c r="E254" s="183" t="s">
        <v>772</v>
      </c>
      <c r="F254" s="184" t="s">
        <v>773</v>
      </c>
      <c r="G254" s="185" t="s">
        <v>194</v>
      </c>
      <c r="H254" s="186">
        <v>399.483</v>
      </c>
      <c r="I254" s="187"/>
      <c r="J254" s="188">
        <f>ROUND(I254*H254,2)</f>
        <v>0</v>
      </c>
      <c r="K254" s="184" t="s">
        <v>1</v>
      </c>
      <c r="L254" s="35"/>
      <c r="M254" s="189" t="s">
        <v>1</v>
      </c>
      <c r="N254" s="190" t="s">
        <v>41</v>
      </c>
      <c r="O254" s="60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3" t="s">
        <v>149</v>
      </c>
      <c r="AT254" s="193" t="s">
        <v>145</v>
      </c>
      <c r="AU254" s="193" t="s">
        <v>84</v>
      </c>
      <c r="AY254" s="17" t="s">
        <v>143</v>
      </c>
      <c r="BE254" s="100">
        <f>IF(N254="základní",J254,0)</f>
        <v>0</v>
      </c>
      <c r="BF254" s="100">
        <f>IF(N254="snížená",J254,0)</f>
        <v>0</v>
      </c>
      <c r="BG254" s="100">
        <f>IF(N254="zákl. přenesená",J254,0)</f>
        <v>0</v>
      </c>
      <c r="BH254" s="100">
        <f>IF(N254="sníž. přenesená",J254,0)</f>
        <v>0</v>
      </c>
      <c r="BI254" s="100">
        <f>IF(N254="nulová",J254,0)</f>
        <v>0</v>
      </c>
      <c r="BJ254" s="17" t="s">
        <v>31</v>
      </c>
      <c r="BK254" s="100">
        <f>ROUND(I254*H254,2)</f>
        <v>0</v>
      </c>
      <c r="BL254" s="17" t="s">
        <v>149</v>
      </c>
      <c r="BM254" s="193" t="s">
        <v>195</v>
      </c>
    </row>
    <row r="255" spans="1:65" s="13" customFormat="1">
      <c r="B255" s="194"/>
      <c r="D255" s="195" t="s">
        <v>151</v>
      </c>
      <c r="E255" s="196" t="s">
        <v>1</v>
      </c>
      <c r="F255" s="197" t="s">
        <v>715</v>
      </c>
      <c r="H255" s="196" t="s">
        <v>1</v>
      </c>
      <c r="I255" s="198"/>
      <c r="L255" s="194"/>
      <c r="M255" s="199"/>
      <c r="N255" s="200"/>
      <c r="O255" s="200"/>
      <c r="P255" s="200"/>
      <c r="Q255" s="200"/>
      <c r="R255" s="200"/>
      <c r="S255" s="200"/>
      <c r="T255" s="201"/>
      <c r="AT255" s="196" t="s">
        <v>151</v>
      </c>
      <c r="AU255" s="196" t="s">
        <v>84</v>
      </c>
      <c r="AV255" s="13" t="s">
        <v>31</v>
      </c>
      <c r="AW255" s="13" t="s">
        <v>30</v>
      </c>
      <c r="AX255" s="13" t="s">
        <v>75</v>
      </c>
      <c r="AY255" s="196" t="s">
        <v>143</v>
      </c>
    </row>
    <row r="256" spans="1:65" s="14" customFormat="1">
      <c r="B256" s="202"/>
      <c r="D256" s="195" t="s">
        <v>151</v>
      </c>
      <c r="E256" s="203" t="s">
        <v>1</v>
      </c>
      <c r="F256" s="204" t="s">
        <v>774</v>
      </c>
      <c r="H256" s="205">
        <v>399.483</v>
      </c>
      <c r="I256" s="206"/>
      <c r="L256" s="202"/>
      <c r="M256" s="207"/>
      <c r="N256" s="208"/>
      <c r="O256" s="208"/>
      <c r="P256" s="208"/>
      <c r="Q256" s="208"/>
      <c r="R256" s="208"/>
      <c r="S256" s="208"/>
      <c r="T256" s="209"/>
      <c r="AT256" s="203" t="s">
        <v>151</v>
      </c>
      <c r="AU256" s="203" t="s">
        <v>84</v>
      </c>
      <c r="AV256" s="14" t="s">
        <v>84</v>
      </c>
      <c r="AW256" s="14" t="s">
        <v>30</v>
      </c>
      <c r="AX256" s="14" t="s">
        <v>75</v>
      </c>
      <c r="AY256" s="203" t="s">
        <v>143</v>
      </c>
    </row>
    <row r="257" spans="1:65" s="15" customFormat="1">
      <c r="B257" s="210"/>
      <c r="D257" s="195" t="s">
        <v>151</v>
      </c>
      <c r="E257" s="211" t="s">
        <v>1</v>
      </c>
      <c r="F257" s="212" t="s">
        <v>158</v>
      </c>
      <c r="H257" s="213">
        <v>399.483</v>
      </c>
      <c r="I257" s="214"/>
      <c r="L257" s="210"/>
      <c r="M257" s="215"/>
      <c r="N257" s="216"/>
      <c r="O257" s="216"/>
      <c r="P257" s="216"/>
      <c r="Q257" s="216"/>
      <c r="R257" s="216"/>
      <c r="S257" s="216"/>
      <c r="T257" s="217"/>
      <c r="AT257" s="211" t="s">
        <v>151</v>
      </c>
      <c r="AU257" s="211" t="s">
        <v>84</v>
      </c>
      <c r="AV257" s="15" t="s">
        <v>149</v>
      </c>
      <c r="AW257" s="15" t="s">
        <v>30</v>
      </c>
      <c r="AX257" s="15" t="s">
        <v>31</v>
      </c>
      <c r="AY257" s="211" t="s">
        <v>143</v>
      </c>
    </row>
    <row r="258" spans="1:65" s="2" customFormat="1" ht="16.5" customHeight="1">
      <c r="A258" s="34"/>
      <c r="B258" s="151"/>
      <c r="C258" s="182" t="s">
        <v>195</v>
      </c>
      <c r="D258" s="182" t="s">
        <v>145</v>
      </c>
      <c r="E258" s="183" t="s">
        <v>775</v>
      </c>
      <c r="F258" s="184" t="s">
        <v>776</v>
      </c>
      <c r="G258" s="185" t="s">
        <v>194</v>
      </c>
      <c r="H258" s="186">
        <v>76.56</v>
      </c>
      <c r="I258" s="187"/>
      <c r="J258" s="188">
        <f>ROUND(I258*H258,2)</f>
        <v>0</v>
      </c>
      <c r="K258" s="184" t="s">
        <v>1</v>
      </c>
      <c r="L258" s="35"/>
      <c r="M258" s="189" t="s">
        <v>1</v>
      </c>
      <c r="N258" s="190" t="s">
        <v>41</v>
      </c>
      <c r="O258" s="60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93" t="s">
        <v>149</v>
      </c>
      <c r="AT258" s="193" t="s">
        <v>145</v>
      </c>
      <c r="AU258" s="193" t="s">
        <v>84</v>
      </c>
      <c r="AY258" s="17" t="s">
        <v>143</v>
      </c>
      <c r="BE258" s="100">
        <f>IF(N258="základní",J258,0)</f>
        <v>0</v>
      </c>
      <c r="BF258" s="100">
        <f>IF(N258="snížená",J258,0)</f>
        <v>0</v>
      </c>
      <c r="BG258" s="100">
        <f>IF(N258="zákl. přenesená",J258,0)</f>
        <v>0</v>
      </c>
      <c r="BH258" s="100">
        <f>IF(N258="sníž. přenesená",J258,0)</f>
        <v>0</v>
      </c>
      <c r="BI258" s="100">
        <f>IF(N258="nulová",J258,0)</f>
        <v>0</v>
      </c>
      <c r="BJ258" s="17" t="s">
        <v>31</v>
      </c>
      <c r="BK258" s="100">
        <f>ROUND(I258*H258,2)</f>
        <v>0</v>
      </c>
      <c r="BL258" s="17" t="s">
        <v>149</v>
      </c>
      <c r="BM258" s="193" t="s">
        <v>223</v>
      </c>
    </row>
    <row r="259" spans="1:65" s="14" customFormat="1">
      <c r="B259" s="202"/>
      <c r="D259" s="195" t="s">
        <v>151</v>
      </c>
      <c r="E259" s="203" t="s">
        <v>1</v>
      </c>
      <c r="F259" s="204" t="s">
        <v>777</v>
      </c>
      <c r="H259" s="205">
        <v>76.56</v>
      </c>
      <c r="I259" s="206"/>
      <c r="L259" s="202"/>
      <c r="M259" s="207"/>
      <c r="N259" s="208"/>
      <c r="O259" s="208"/>
      <c r="P259" s="208"/>
      <c r="Q259" s="208"/>
      <c r="R259" s="208"/>
      <c r="S259" s="208"/>
      <c r="T259" s="209"/>
      <c r="AT259" s="203" t="s">
        <v>151</v>
      </c>
      <c r="AU259" s="203" t="s">
        <v>84</v>
      </c>
      <c r="AV259" s="14" t="s">
        <v>84</v>
      </c>
      <c r="AW259" s="14" t="s">
        <v>30</v>
      </c>
      <c r="AX259" s="14" t="s">
        <v>75</v>
      </c>
      <c r="AY259" s="203" t="s">
        <v>143</v>
      </c>
    </row>
    <row r="260" spans="1:65" s="15" customFormat="1">
      <c r="B260" s="210"/>
      <c r="D260" s="195" t="s">
        <v>151</v>
      </c>
      <c r="E260" s="211" t="s">
        <v>1</v>
      </c>
      <c r="F260" s="212" t="s">
        <v>158</v>
      </c>
      <c r="H260" s="213">
        <v>76.56</v>
      </c>
      <c r="I260" s="214"/>
      <c r="L260" s="210"/>
      <c r="M260" s="215"/>
      <c r="N260" s="216"/>
      <c r="O260" s="216"/>
      <c r="P260" s="216"/>
      <c r="Q260" s="216"/>
      <c r="R260" s="216"/>
      <c r="S260" s="216"/>
      <c r="T260" s="217"/>
      <c r="AT260" s="211" t="s">
        <v>151</v>
      </c>
      <c r="AU260" s="211" t="s">
        <v>84</v>
      </c>
      <c r="AV260" s="15" t="s">
        <v>149</v>
      </c>
      <c r="AW260" s="15" t="s">
        <v>30</v>
      </c>
      <c r="AX260" s="15" t="s">
        <v>31</v>
      </c>
      <c r="AY260" s="211" t="s">
        <v>143</v>
      </c>
    </row>
    <row r="261" spans="1:65" s="2" customFormat="1" ht="16.5" customHeight="1">
      <c r="A261" s="34"/>
      <c r="B261" s="151"/>
      <c r="C261" s="182" t="s">
        <v>211</v>
      </c>
      <c r="D261" s="182" t="s">
        <v>145</v>
      </c>
      <c r="E261" s="183" t="s">
        <v>778</v>
      </c>
      <c r="F261" s="184" t="s">
        <v>779</v>
      </c>
      <c r="G261" s="185" t="s">
        <v>174</v>
      </c>
      <c r="H261" s="186">
        <v>176.15700000000001</v>
      </c>
      <c r="I261" s="187"/>
      <c r="J261" s="188">
        <f>ROUND(I261*H261,2)</f>
        <v>0</v>
      </c>
      <c r="K261" s="184" t="s">
        <v>162</v>
      </c>
      <c r="L261" s="35"/>
      <c r="M261" s="189" t="s">
        <v>1</v>
      </c>
      <c r="N261" s="190" t="s">
        <v>41</v>
      </c>
      <c r="O261" s="60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93" t="s">
        <v>149</v>
      </c>
      <c r="AT261" s="193" t="s">
        <v>145</v>
      </c>
      <c r="AU261" s="193" t="s">
        <v>84</v>
      </c>
      <c r="AY261" s="17" t="s">
        <v>143</v>
      </c>
      <c r="BE261" s="100">
        <f>IF(N261="základní",J261,0)</f>
        <v>0</v>
      </c>
      <c r="BF261" s="100">
        <f>IF(N261="snížená",J261,0)</f>
        <v>0</v>
      </c>
      <c r="BG261" s="100">
        <f>IF(N261="zákl. přenesená",J261,0)</f>
        <v>0</v>
      </c>
      <c r="BH261" s="100">
        <f>IF(N261="sníž. přenesená",J261,0)</f>
        <v>0</v>
      </c>
      <c r="BI261" s="100">
        <f>IF(N261="nulová",J261,0)</f>
        <v>0</v>
      </c>
      <c r="BJ261" s="17" t="s">
        <v>31</v>
      </c>
      <c r="BK261" s="100">
        <f>ROUND(I261*H261,2)</f>
        <v>0</v>
      </c>
      <c r="BL261" s="17" t="s">
        <v>149</v>
      </c>
      <c r="BM261" s="193" t="s">
        <v>780</v>
      </c>
    </row>
    <row r="262" spans="1:65" s="13" customFormat="1">
      <c r="B262" s="194"/>
      <c r="D262" s="195" t="s">
        <v>151</v>
      </c>
      <c r="E262" s="196" t="s">
        <v>1</v>
      </c>
      <c r="F262" s="197" t="s">
        <v>715</v>
      </c>
      <c r="H262" s="196" t="s">
        <v>1</v>
      </c>
      <c r="I262" s="198"/>
      <c r="L262" s="194"/>
      <c r="M262" s="199"/>
      <c r="N262" s="200"/>
      <c r="O262" s="200"/>
      <c r="P262" s="200"/>
      <c r="Q262" s="200"/>
      <c r="R262" s="200"/>
      <c r="S262" s="200"/>
      <c r="T262" s="201"/>
      <c r="AT262" s="196" t="s">
        <v>151</v>
      </c>
      <c r="AU262" s="196" t="s">
        <v>84</v>
      </c>
      <c r="AV262" s="13" t="s">
        <v>31</v>
      </c>
      <c r="AW262" s="13" t="s">
        <v>30</v>
      </c>
      <c r="AX262" s="13" t="s">
        <v>75</v>
      </c>
      <c r="AY262" s="196" t="s">
        <v>143</v>
      </c>
    </row>
    <row r="263" spans="1:65" s="14" customFormat="1">
      <c r="B263" s="202"/>
      <c r="D263" s="195" t="s">
        <v>151</v>
      </c>
      <c r="E263" s="203" t="s">
        <v>1</v>
      </c>
      <c r="F263" s="204" t="s">
        <v>781</v>
      </c>
      <c r="H263" s="205">
        <v>41.927</v>
      </c>
      <c r="I263" s="206"/>
      <c r="L263" s="202"/>
      <c r="M263" s="207"/>
      <c r="N263" s="208"/>
      <c r="O263" s="208"/>
      <c r="P263" s="208"/>
      <c r="Q263" s="208"/>
      <c r="R263" s="208"/>
      <c r="S263" s="208"/>
      <c r="T263" s="209"/>
      <c r="AT263" s="203" t="s">
        <v>151</v>
      </c>
      <c r="AU263" s="203" t="s">
        <v>84</v>
      </c>
      <c r="AV263" s="14" t="s">
        <v>84</v>
      </c>
      <c r="AW263" s="14" t="s">
        <v>30</v>
      </c>
      <c r="AX263" s="14" t="s">
        <v>75</v>
      </c>
      <c r="AY263" s="203" t="s">
        <v>143</v>
      </c>
    </row>
    <row r="264" spans="1:65" s="14" customFormat="1">
      <c r="B264" s="202"/>
      <c r="D264" s="195" t="s">
        <v>151</v>
      </c>
      <c r="E264" s="203" t="s">
        <v>1</v>
      </c>
      <c r="F264" s="204" t="s">
        <v>782</v>
      </c>
      <c r="H264" s="205">
        <v>53.48</v>
      </c>
      <c r="I264" s="206"/>
      <c r="L264" s="202"/>
      <c r="M264" s="207"/>
      <c r="N264" s="208"/>
      <c r="O264" s="208"/>
      <c r="P264" s="208"/>
      <c r="Q264" s="208"/>
      <c r="R264" s="208"/>
      <c r="S264" s="208"/>
      <c r="T264" s="209"/>
      <c r="AT264" s="203" t="s">
        <v>151</v>
      </c>
      <c r="AU264" s="203" t="s">
        <v>84</v>
      </c>
      <c r="AV264" s="14" t="s">
        <v>84</v>
      </c>
      <c r="AW264" s="14" t="s">
        <v>30</v>
      </c>
      <c r="AX264" s="14" t="s">
        <v>75</v>
      </c>
      <c r="AY264" s="203" t="s">
        <v>143</v>
      </c>
    </row>
    <row r="265" spans="1:65" s="14" customFormat="1">
      <c r="B265" s="202"/>
      <c r="D265" s="195" t="s">
        <v>151</v>
      </c>
      <c r="E265" s="203" t="s">
        <v>1</v>
      </c>
      <c r="F265" s="204" t="s">
        <v>783</v>
      </c>
      <c r="H265" s="205">
        <v>67.05</v>
      </c>
      <c r="I265" s="206"/>
      <c r="L265" s="202"/>
      <c r="M265" s="207"/>
      <c r="N265" s="208"/>
      <c r="O265" s="208"/>
      <c r="P265" s="208"/>
      <c r="Q265" s="208"/>
      <c r="R265" s="208"/>
      <c r="S265" s="208"/>
      <c r="T265" s="209"/>
      <c r="AT265" s="203" t="s">
        <v>151</v>
      </c>
      <c r="AU265" s="203" t="s">
        <v>84</v>
      </c>
      <c r="AV265" s="14" t="s">
        <v>84</v>
      </c>
      <c r="AW265" s="14" t="s">
        <v>30</v>
      </c>
      <c r="AX265" s="14" t="s">
        <v>75</v>
      </c>
      <c r="AY265" s="203" t="s">
        <v>143</v>
      </c>
    </row>
    <row r="266" spans="1:65" s="14" customFormat="1">
      <c r="B266" s="202"/>
      <c r="D266" s="195" t="s">
        <v>151</v>
      </c>
      <c r="E266" s="203" t="s">
        <v>1</v>
      </c>
      <c r="F266" s="204" t="s">
        <v>784</v>
      </c>
      <c r="H266" s="205">
        <v>25.120999999999999</v>
      </c>
      <c r="I266" s="206"/>
      <c r="L266" s="202"/>
      <c r="M266" s="207"/>
      <c r="N266" s="208"/>
      <c r="O266" s="208"/>
      <c r="P266" s="208"/>
      <c r="Q266" s="208"/>
      <c r="R266" s="208"/>
      <c r="S266" s="208"/>
      <c r="T266" s="209"/>
      <c r="AT266" s="203" t="s">
        <v>151</v>
      </c>
      <c r="AU266" s="203" t="s">
        <v>84</v>
      </c>
      <c r="AV266" s="14" t="s">
        <v>84</v>
      </c>
      <c r="AW266" s="14" t="s">
        <v>30</v>
      </c>
      <c r="AX266" s="14" t="s">
        <v>75</v>
      </c>
      <c r="AY266" s="203" t="s">
        <v>143</v>
      </c>
    </row>
    <row r="267" spans="1:65" s="14" customFormat="1">
      <c r="B267" s="202"/>
      <c r="D267" s="195" t="s">
        <v>151</v>
      </c>
      <c r="E267" s="203" t="s">
        <v>1</v>
      </c>
      <c r="F267" s="204" t="s">
        <v>785</v>
      </c>
      <c r="H267" s="205">
        <v>9.2840000000000007</v>
      </c>
      <c r="I267" s="206"/>
      <c r="L267" s="202"/>
      <c r="M267" s="207"/>
      <c r="N267" s="208"/>
      <c r="O267" s="208"/>
      <c r="P267" s="208"/>
      <c r="Q267" s="208"/>
      <c r="R267" s="208"/>
      <c r="S267" s="208"/>
      <c r="T267" s="209"/>
      <c r="AT267" s="203" t="s">
        <v>151</v>
      </c>
      <c r="AU267" s="203" t="s">
        <v>84</v>
      </c>
      <c r="AV267" s="14" t="s">
        <v>84</v>
      </c>
      <c r="AW267" s="14" t="s">
        <v>30</v>
      </c>
      <c r="AX267" s="14" t="s">
        <v>75</v>
      </c>
      <c r="AY267" s="203" t="s">
        <v>143</v>
      </c>
    </row>
    <row r="268" spans="1:65" s="14" customFormat="1">
      <c r="B268" s="202"/>
      <c r="D268" s="195" t="s">
        <v>151</v>
      </c>
      <c r="E268" s="203" t="s">
        <v>1</v>
      </c>
      <c r="F268" s="204" t="s">
        <v>786</v>
      </c>
      <c r="H268" s="205">
        <v>10.382</v>
      </c>
      <c r="I268" s="206"/>
      <c r="L268" s="202"/>
      <c r="M268" s="207"/>
      <c r="N268" s="208"/>
      <c r="O268" s="208"/>
      <c r="P268" s="208"/>
      <c r="Q268" s="208"/>
      <c r="R268" s="208"/>
      <c r="S268" s="208"/>
      <c r="T268" s="209"/>
      <c r="AT268" s="203" t="s">
        <v>151</v>
      </c>
      <c r="AU268" s="203" t="s">
        <v>84</v>
      </c>
      <c r="AV268" s="14" t="s">
        <v>84</v>
      </c>
      <c r="AW268" s="14" t="s">
        <v>30</v>
      </c>
      <c r="AX268" s="14" t="s">
        <v>75</v>
      </c>
      <c r="AY268" s="203" t="s">
        <v>143</v>
      </c>
    </row>
    <row r="269" spans="1:65" s="15" customFormat="1">
      <c r="B269" s="210"/>
      <c r="D269" s="195" t="s">
        <v>151</v>
      </c>
      <c r="E269" s="211" t="s">
        <v>1</v>
      </c>
      <c r="F269" s="212" t="s">
        <v>158</v>
      </c>
      <c r="H269" s="213">
        <v>207.244</v>
      </c>
      <c r="I269" s="214"/>
      <c r="L269" s="210"/>
      <c r="M269" s="215"/>
      <c r="N269" s="216"/>
      <c r="O269" s="216"/>
      <c r="P269" s="216"/>
      <c r="Q269" s="216"/>
      <c r="R269" s="216"/>
      <c r="S269" s="216"/>
      <c r="T269" s="217"/>
      <c r="AT269" s="211" t="s">
        <v>151</v>
      </c>
      <c r="AU269" s="211" t="s">
        <v>84</v>
      </c>
      <c r="AV269" s="15" t="s">
        <v>149</v>
      </c>
      <c r="AW269" s="15" t="s">
        <v>30</v>
      </c>
      <c r="AX269" s="15" t="s">
        <v>75</v>
      </c>
      <c r="AY269" s="211" t="s">
        <v>143</v>
      </c>
    </row>
    <row r="270" spans="1:65" s="14" customFormat="1">
      <c r="B270" s="202"/>
      <c r="D270" s="195" t="s">
        <v>151</v>
      </c>
      <c r="E270" s="203" t="s">
        <v>1</v>
      </c>
      <c r="F270" s="204" t="s">
        <v>787</v>
      </c>
      <c r="H270" s="205">
        <v>176.15700000000001</v>
      </c>
      <c r="I270" s="206"/>
      <c r="L270" s="202"/>
      <c r="M270" s="207"/>
      <c r="N270" s="208"/>
      <c r="O270" s="208"/>
      <c r="P270" s="208"/>
      <c r="Q270" s="208"/>
      <c r="R270" s="208"/>
      <c r="S270" s="208"/>
      <c r="T270" s="209"/>
      <c r="AT270" s="203" t="s">
        <v>151</v>
      </c>
      <c r="AU270" s="203" t="s">
        <v>84</v>
      </c>
      <c r="AV270" s="14" t="s">
        <v>84</v>
      </c>
      <c r="AW270" s="14" t="s">
        <v>30</v>
      </c>
      <c r="AX270" s="14" t="s">
        <v>31</v>
      </c>
      <c r="AY270" s="203" t="s">
        <v>143</v>
      </c>
    </row>
    <row r="271" spans="1:65" s="2" customFormat="1" ht="16.5" customHeight="1">
      <c r="A271" s="34"/>
      <c r="B271" s="151"/>
      <c r="C271" s="182" t="s">
        <v>201</v>
      </c>
      <c r="D271" s="182" t="s">
        <v>145</v>
      </c>
      <c r="E271" s="183" t="s">
        <v>788</v>
      </c>
      <c r="F271" s="184" t="s">
        <v>789</v>
      </c>
      <c r="G271" s="185" t="s">
        <v>174</v>
      </c>
      <c r="H271" s="186">
        <v>31.087</v>
      </c>
      <c r="I271" s="187"/>
      <c r="J271" s="188">
        <f>ROUND(I271*H271,2)</f>
        <v>0</v>
      </c>
      <c r="K271" s="184" t="s">
        <v>162</v>
      </c>
      <c r="L271" s="35"/>
      <c r="M271" s="189" t="s">
        <v>1</v>
      </c>
      <c r="N271" s="190" t="s">
        <v>41</v>
      </c>
      <c r="O271" s="60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3" t="s">
        <v>149</v>
      </c>
      <c r="AT271" s="193" t="s">
        <v>145</v>
      </c>
      <c r="AU271" s="193" t="s">
        <v>84</v>
      </c>
      <c r="AY271" s="17" t="s">
        <v>143</v>
      </c>
      <c r="BE271" s="100">
        <f>IF(N271="základní",J271,0)</f>
        <v>0</v>
      </c>
      <c r="BF271" s="100">
        <f>IF(N271="snížená",J271,0)</f>
        <v>0</v>
      </c>
      <c r="BG271" s="100">
        <f>IF(N271="zákl. přenesená",J271,0)</f>
        <v>0</v>
      </c>
      <c r="BH271" s="100">
        <f>IF(N271="sníž. přenesená",J271,0)</f>
        <v>0</v>
      </c>
      <c r="BI271" s="100">
        <f>IF(N271="nulová",J271,0)</f>
        <v>0</v>
      </c>
      <c r="BJ271" s="17" t="s">
        <v>31</v>
      </c>
      <c r="BK271" s="100">
        <f>ROUND(I271*H271,2)</f>
        <v>0</v>
      </c>
      <c r="BL271" s="17" t="s">
        <v>149</v>
      </c>
      <c r="BM271" s="193" t="s">
        <v>790</v>
      </c>
    </row>
    <row r="272" spans="1:65" s="14" customFormat="1">
      <c r="B272" s="202"/>
      <c r="D272" s="195" t="s">
        <v>151</v>
      </c>
      <c r="E272" s="203" t="s">
        <v>1</v>
      </c>
      <c r="F272" s="204" t="s">
        <v>791</v>
      </c>
      <c r="H272" s="205">
        <v>31.087</v>
      </c>
      <c r="I272" s="206"/>
      <c r="L272" s="202"/>
      <c r="M272" s="207"/>
      <c r="N272" s="208"/>
      <c r="O272" s="208"/>
      <c r="P272" s="208"/>
      <c r="Q272" s="208"/>
      <c r="R272" s="208"/>
      <c r="S272" s="208"/>
      <c r="T272" s="209"/>
      <c r="AT272" s="203" t="s">
        <v>151</v>
      </c>
      <c r="AU272" s="203" t="s">
        <v>84</v>
      </c>
      <c r="AV272" s="14" t="s">
        <v>84</v>
      </c>
      <c r="AW272" s="14" t="s">
        <v>30</v>
      </c>
      <c r="AX272" s="14" t="s">
        <v>31</v>
      </c>
      <c r="AY272" s="203" t="s">
        <v>143</v>
      </c>
    </row>
    <row r="273" spans="1:65" s="2" customFormat="1" ht="16.5" customHeight="1">
      <c r="A273" s="34"/>
      <c r="B273" s="151"/>
      <c r="C273" s="182" t="s">
        <v>8</v>
      </c>
      <c r="D273" s="182" t="s">
        <v>145</v>
      </c>
      <c r="E273" s="183" t="s">
        <v>203</v>
      </c>
      <c r="F273" s="184" t="s">
        <v>204</v>
      </c>
      <c r="G273" s="185" t="s">
        <v>174</v>
      </c>
      <c r="H273" s="186">
        <v>1529.788</v>
      </c>
      <c r="I273" s="187"/>
      <c r="J273" s="188">
        <f>ROUND(I273*H273,2)</f>
        <v>0</v>
      </c>
      <c r="K273" s="184" t="s">
        <v>162</v>
      </c>
      <c r="L273" s="35"/>
      <c r="M273" s="189" t="s">
        <v>1</v>
      </c>
      <c r="N273" s="190" t="s">
        <v>41</v>
      </c>
      <c r="O273" s="60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3" t="s">
        <v>149</v>
      </c>
      <c r="AT273" s="193" t="s">
        <v>145</v>
      </c>
      <c r="AU273" s="193" t="s">
        <v>84</v>
      </c>
      <c r="AY273" s="17" t="s">
        <v>143</v>
      </c>
      <c r="BE273" s="100">
        <f>IF(N273="základní",J273,0)</f>
        <v>0</v>
      </c>
      <c r="BF273" s="100">
        <f>IF(N273="snížená",J273,0)</f>
        <v>0</v>
      </c>
      <c r="BG273" s="100">
        <f>IF(N273="zákl. přenesená",J273,0)</f>
        <v>0</v>
      </c>
      <c r="BH273" s="100">
        <f>IF(N273="sníž. přenesená",J273,0)</f>
        <v>0</v>
      </c>
      <c r="BI273" s="100">
        <f>IF(N273="nulová",J273,0)</f>
        <v>0</v>
      </c>
      <c r="BJ273" s="17" t="s">
        <v>31</v>
      </c>
      <c r="BK273" s="100">
        <f>ROUND(I273*H273,2)</f>
        <v>0</v>
      </c>
      <c r="BL273" s="17" t="s">
        <v>149</v>
      </c>
      <c r="BM273" s="193" t="s">
        <v>792</v>
      </c>
    </row>
    <row r="274" spans="1:65" s="13" customFormat="1">
      <c r="B274" s="194"/>
      <c r="D274" s="195" t="s">
        <v>151</v>
      </c>
      <c r="E274" s="196" t="s">
        <v>1</v>
      </c>
      <c r="F274" s="197" t="s">
        <v>715</v>
      </c>
      <c r="H274" s="196" t="s">
        <v>1</v>
      </c>
      <c r="I274" s="198"/>
      <c r="L274" s="194"/>
      <c r="M274" s="199"/>
      <c r="N274" s="200"/>
      <c r="O274" s="200"/>
      <c r="P274" s="200"/>
      <c r="Q274" s="200"/>
      <c r="R274" s="200"/>
      <c r="S274" s="200"/>
      <c r="T274" s="201"/>
      <c r="AT274" s="196" t="s">
        <v>151</v>
      </c>
      <c r="AU274" s="196" t="s">
        <v>84</v>
      </c>
      <c r="AV274" s="13" t="s">
        <v>31</v>
      </c>
      <c r="AW274" s="13" t="s">
        <v>30</v>
      </c>
      <c r="AX274" s="13" t="s">
        <v>75</v>
      </c>
      <c r="AY274" s="196" t="s">
        <v>143</v>
      </c>
    </row>
    <row r="275" spans="1:65" s="14" customFormat="1">
      <c r="B275" s="202"/>
      <c r="D275" s="195" t="s">
        <v>151</v>
      </c>
      <c r="E275" s="203" t="s">
        <v>1</v>
      </c>
      <c r="F275" s="204" t="s">
        <v>793</v>
      </c>
      <c r="H275" s="205">
        <v>1529.788</v>
      </c>
      <c r="I275" s="206"/>
      <c r="L275" s="202"/>
      <c r="M275" s="207"/>
      <c r="N275" s="208"/>
      <c r="O275" s="208"/>
      <c r="P275" s="208"/>
      <c r="Q275" s="208"/>
      <c r="R275" s="208"/>
      <c r="S275" s="208"/>
      <c r="T275" s="209"/>
      <c r="AT275" s="203" t="s">
        <v>151</v>
      </c>
      <c r="AU275" s="203" t="s">
        <v>84</v>
      </c>
      <c r="AV275" s="14" t="s">
        <v>84</v>
      </c>
      <c r="AW275" s="14" t="s">
        <v>30</v>
      </c>
      <c r="AX275" s="14" t="s">
        <v>31</v>
      </c>
      <c r="AY275" s="203" t="s">
        <v>143</v>
      </c>
    </row>
    <row r="276" spans="1:65" s="2" customFormat="1" ht="16.5" customHeight="1">
      <c r="A276" s="34"/>
      <c r="B276" s="151"/>
      <c r="C276" s="182" t="s">
        <v>223</v>
      </c>
      <c r="D276" s="182" t="s">
        <v>145</v>
      </c>
      <c r="E276" s="183" t="s">
        <v>207</v>
      </c>
      <c r="F276" s="184" t="s">
        <v>208</v>
      </c>
      <c r="G276" s="185" t="s">
        <v>174</v>
      </c>
      <c r="H276" s="186">
        <v>269.96300000000002</v>
      </c>
      <c r="I276" s="187"/>
      <c r="J276" s="188">
        <f>ROUND(I276*H276,2)</f>
        <v>0</v>
      </c>
      <c r="K276" s="184" t="s">
        <v>162</v>
      </c>
      <c r="L276" s="35"/>
      <c r="M276" s="189" t="s">
        <v>1</v>
      </c>
      <c r="N276" s="190" t="s">
        <v>41</v>
      </c>
      <c r="O276" s="60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93" t="s">
        <v>149</v>
      </c>
      <c r="AT276" s="193" t="s">
        <v>145</v>
      </c>
      <c r="AU276" s="193" t="s">
        <v>84</v>
      </c>
      <c r="AY276" s="17" t="s">
        <v>143</v>
      </c>
      <c r="BE276" s="100">
        <f>IF(N276="základní",J276,0)</f>
        <v>0</v>
      </c>
      <c r="BF276" s="100">
        <f>IF(N276="snížená",J276,0)</f>
        <v>0</v>
      </c>
      <c r="BG276" s="100">
        <f>IF(N276="zákl. přenesená",J276,0)</f>
        <v>0</v>
      </c>
      <c r="BH276" s="100">
        <f>IF(N276="sníž. přenesená",J276,0)</f>
        <v>0</v>
      </c>
      <c r="BI276" s="100">
        <f>IF(N276="nulová",J276,0)</f>
        <v>0</v>
      </c>
      <c r="BJ276" s="17" t="s">
        <v>31</v>
      </c>
      <c r="BK276" s="100">
        <f>ROUND(I276*H276,2)</f>
        <v>0</v>
      </c>
      <c r="BL276" s="17" t="s">
        <v>149</v>
      </c>
      <c r="BM276" s="193" t="s">
        <v>794</v>
      </c>
    </row>
    <row r="277" spans="1:65" s="14" customFormat="1">
      <c r="B277" s="202"/>
      <c r="D277" s="195" t="s">
        <v>151</v>
      </c>
      <c r="E277" s="203" t="s">
        <v>1</v>
      </c>
      <c r="F277" s="204" t="s">
        <v>795</v>
      </c>
      <c r="H277" s="205">
        <v>269.96300000000002</v>
      </c>
      <c r="I277" s="206"/>
      <c r="L277" s="202"/>
      <c r="M277" s="207"/>
      <c r="N277" s="208"/>
      <c r="O277" s="208"/>
      <c r="P277" s="208"/>
      <c r="Q277" s="208"/>
      <c r="R277" s="208"/>
      <c r="S277" s="208"/>
      <c r="T277" s="209"/>
      <c r="AT277" s="203" t="s">
        <v>151</v>
      </c>
      <c r="AU277" s="203" t="s">
        <v>84</v>
      </c>
      <c r="AV277" s="14" t="s">
        <v>84</v>
      </c>
      <c r="AW277" s="14" t="s">
        <v>30</v>
      </c>
      <c r="AX277" s="14" t="s">
        <v>31</v>
      </c>
      <c r="AY277" s="203" t="s">
        <v>143</v>
      </c>
    </row>
    <row r="278" spans="1:65" s="2" customFormat="1" ht="16.5" customHeight="1">
      <c r="A278" s="34"/>
      <c r="B278" s="151"/>
      <c r="C278" s="182" t="s">
        <v>230</v>
      </c>
      <c r="D278" s="182" t="s">
        <v>145</v>
      </c>
      <c r="E278" s="183" t="s">
        <v>212</v>
      </c>
      <c r="F278" s="184" t="s">
        <v>213</v>
      </c>
      <c r="G278" s="185" t="s">
        <v>174</v>
      </c>
      <c r="H278" s="186">
        <v>1799.751</v>
      </c>
      <c r="I278" s="187"/>
      <c r="J278" s="188">
        <f>ROUND(I278*H278,2)</f>
        <v>0</v>
      </c>
      <c r="K278" s="184" t="s">
        <v>162</v>
      </c>
      <c r="L278" s="35"/>
      <c r="M278" s="189" t="s">
        <v>1</v>
      </c>
      <c r="N278" s="190" t="s">
        <v>41</v>
      </c>
      <c r="O278" s="60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93" t="s">
        <v>149</v>
      </c>
      <c r="AT278" s="193" t="s">
        <v>145</v>
      </c>
      <c r="AU278" s="193" t="s">
        <v>84</v>
      </c>
      <c r="AY278" s="17" t="s">
        <v>143</v>
      </c>
      <c r="BE278" s="100">
        <f>IF(N278="základní",J278,0)</f>
        <v>0</v>
      </c>
      <c r="BF278" s="100">
        <f>IF(N278="snížená",J278,0)</f>
        <v>0</v>
      </c>
      <c r="BG278" s="100">
        <f>IF(N278="zákl. přenesená",J278,0)</f>
        <v>0</v>
      </c>
      <c r="BH278" s="100">
        <f>IF(N278="sníž. přenesená",J278,0)</f>
        <v>0</v>
      </c>
      <c r="BI278" s="100">
        <f>IF(N278="nulová",J278,0)</f>
        <v>0</v>
      </c>
      <c r="BJ278" s="17" t="s">
        <v>31</v>
      </c>
      <c r="BK278" s="100">
        <f>ROUND(I278*H278,2)</f>
        <v>0</v>
      </c>
      <c r="BL278" s="17" t="s">
        <v>149</v>
      </c>
      <c r="BM278" s="193" t="s">
        <v>796</v>
      </c>
    </row>
    <row r="279" spans="1:65" s="14" customFormat="1">
      <c r="B279" s="202"/>
      <c r="D279" s="195" t="s">
        <v>151</v>
      </c>
      <c r="E279" s="203" t="s">
        <v>1</v>
      </c>
      <c r="F279" s="204" t="s">
        <v>797</v>
      </c>
      <c r="H279" s="205">
        <v>1799.751</v>
      </c>
      <c r="I279" s="206"/>
      <c r="L279" s="202"/>
      <c r="M279" s="207"/>
      <c r="N279" s="208"/>
      <c r="O279" s="208"/>
      <c r="P279" s="208"/>
      <c r="Q279" s="208"/>
      <c r="R279" s="208"/>
      <c r="S279" s="208"/>
      <c r="T279" s="209"/>
      <c r="AT279" s="203" t="s">
        <v>151</v>
      </c>
      <c r="AU279" s="203" t="s">
        <v>84</v>
      </c>
      <c r="AV279" s="14" t="s">
        <v>84</v>
      </c>
      <c r="AW279" s="14" t="s">
        <v>30</v>
      </c>
      <c r="AX279" s="14" t="s">
        <v>75</v>
      </c>
      <c r="AY279" s="203" t="s">
        <v>143</v>
      </c>
    </row>
    <row r="280" spans="1:65" s="15" customFormat="1">
      <c r="B280" s="210"/>
      <c r="D280" s="195" t="s">
        <v>151</v>
      </c>
      <c r="E280" s="211" t="s">
        <v>1</v>
      </c>
      <c r="F280" s="212" t="s">
        <v>158</v>
      </c>
      <c r="H280" s="213">
        <v>1799.751</v>
      </c>
      <c r="I280" s="214"/>
      <c r="L280" s="210"/>
      <c r="M280" s="215"/>
      <c r="N280" s="216"/>
      <c r="O280" s="216"/>
      <c r="P280" s="216"/>
      <c r="Q280" s="216"/>
      <c r="R280" s="216"/>
      <c r="S280" s="216"/>
      <c r="T280" s="217"/>
      <c r="AT280" s="211" t="s">
        <v>151</v>
      </c>
      <c r="AU280" s="211" t="s">
        <v>84</v>
      </c>
      <c r="AV280" s="15" t="s">
        <v>149</v>
      </c>
      <c r="AW280" s="15" t="s">
        <v>30</v>
      </c>
      <c r="AX280" s="15" t="s">
        <v>31</v>
      </c>
      <c r="AY280" s="211" t="s">
        <v>143</v>
      </c>
    </row>
    <row r="281" spans="1:65" s="2" customFormat="1" ht="16.5" customHeight="1">
      <c r="A281" s="34"/>
      <c r="B281" s="151"/>
      <c r="C281" s="182" t="s">
        <v>236</v>
      </c>
      <c r="D281" s="182" t="s">
        <v>145</v>
      </c>
      <c r="E281" s="183" t="s">
        <v>216</v>
      </c>
      <c r="F281" s="184" t="s">
        <v>217</v>
      </c>
      <c r="G281" s="185" t="s">
        <v>174</v>
      </c>
      <c r="H281" s="186">
        <v>179.97499999999999</v>
      </c>
      <c r="I281" s="187"/>
      <c r="J281" s="188">
        <f>ROUND(I281*H281,2)</f>
        <v>0</v>
      </c>
      <c r="K281" s="184" t="s">
        <v>1</v>
      </c>
      <c r="L281" s="35"/>
      <c r="M281" s="189" t="s">
        <v>1</v>
      </c>
      <c r="N281" s="190" t="s">
        <v>41</v>
      </c>
      <c r="O281" s="60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93" t="s">
        <v>149</v>
      </c>
      <c r="AT281" s="193" t="s">
        <v>145</v>
      </c>
      <c r="AU281" s="193" t="s">
        <v>84</v>
      </c>
      <c r="AY281" s="17" t="s">
        <v>143</v>
      </c>
      <c r="BE281" s="100">
        <f>IF(N281="základní",J281,0)</f>
        <v>0</v>
      </c>
      <c r="BF281" s="100">
        <f>IF(N281="snížená",J281,0)</f>
        <v>0</v>
      </c>
      <c r="BG281" s="100">
        <f>IF(N281="zákl. přenesená",J281,0)</f>
        <v>0</v>
      </c>
      <c r="BH281" s="100">
        <f>IF(N281="sníž. přenesená",J281,0)</f>
        <v>0</v>
      </c>
      <c r="BI281" s="100">
        <f>IF(N281="nulová",J281,0)</f>
        <v>0</v>
      </c>
      <c r="BJ281" s="17" t="s">
        <v>31</v>
      </c>
      <c r="BK281" s="100">
        <f>ROUND(I281*H281,2)</f>
        <v>0</v>
      </c>
      <c r="BL281" s="17" t="s">
        <v>149</v>
      </c>
      <c r="BM281" s="193" t="s">
        <v>798</v>
      </c>
    </row>
    <row r="282" spans="1:65" s="14" customFormat="1">
      <c r="B282" s="202"/>
      <c r="D282" s="195" t="s">
        <v>151</v>
      </c>
      <c r="E282" s="203" t="s">
        <v>1</v>
      </c>
      <c r="F282" s="204" t="s">
        <v>799</v>
      </c>
      <c r="H282" s="205">
        <v>179.97499999999999</v>
      </c>
      <c r="I282" s="206"/>
      <c r="L282" s="202"/>
      <c r="M282" s="207"/>
      <c r="N282" s="208"/>
      <c r="O282" s="208"/>
      <c r="P282" s="208"/>
      <c r="Q282" s="208"/>
      <c r="R282" s="208"/>
      <c r="S282" s="208"/>
      <c r="T282" s="209"/>
      <c r="AT282" s="203" t="s">
        <v>151</v>
      </c>
      <c r="AU282" s="203" t="s">
        <v>84</v>
      </c>
      <c r="AV282" s="14" t="s">
        <v>84</v>
      </c>
      <c r="AW282" s="14" t="s">
        <v>30</v>
      </c>
      <c r="AX282" s="14" t="s">
        <v>31</v>
      </c>
      <c r="AY282" s="203" t="s">
        <v>143</v>
      </c>
    </row>
    <row r="283" spans="1:65" s="2" customFormat="1" ht="16.5" customHeight="1">
      <c r="A283" s="34"/>
      <c r="B283" s="151"/>
      <c r="C283" s="182" t="s">
        <v>241</v>
      </c>
      <c r="D283" s="182" t="s">
        <v>145</v>
      </c>
      <c r="E283" s="183" t="s">
        <v>220</v>
      </c>
      <c r="F283" s="184" t="s">
        <v>221</v>
      </c>
      <c r="G283" s="185" t="s">
        <v>174</v>
      </c>
      <c r="H283" s="186">
        <v>1619.7760000000001</v>
      </c>
      <c r="I283" s="187"/>
      <c r="J283" s="188">
        <f>ROUND(I283*H283,2)</f>
        <v>0</v>
      </c>
      <c r="K283" s="184" t="s">
        <v>1</v>
      </c>
      <c r="L283" s="35"/>
      <c r="M283" s="189" t="s">
        <v>1</v>
      </c>
      <c r="N283" s="190" t="s">
        <v>41</v>
      </c>
      <c r="O283" s="60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3" t="s">
        <v>149</v>
      </c>
      <c r="AT283" s="193" t="s">
        <v>145</v>
      </c>
      <c r="AU283" s="193" t="s">
        <v>84</v>
      </c>
      <c r="AY283" s="17" t="s">
        <v>143</v>
      </c>
      <c r="BE283" s="100">
        <f>IF(N283="základní",J283,0)</f>
        <v>0</v>
      </c>
      <c r="BF283" s="100">
        <f>IF(N283="snížená",J283,0)</f>
        <v>0</v>
      </c>
      <c r="BG283" s="100">
        <f>IF(N283="zákl. přenesená",J283,0)</f>
        <v>0</v>
      </c>
      <c r="BH283" s="100">
        <f>IF(N283="sníž. přenesená",J283,0)</f>
        <v>0</v>
      </c>
      <c r="BI283" s="100">
        <f>IF(N283="nulová",J283,0)</f>
        <v>0</v>
      </c>
      <c r="BJ283" s="17" t="s">
        <v>31</v>
      </c>
      <c r="BK283" s="100">
        <f>ROUND(I283*H283,2)</f>
        <v>0</v>
      </c>
      <c r="BL283" s="17" t="s">
        <v>149</v>
      </c>
      <c r="BM283" s="193" t="s">
        <v>800</v>
      </c>
    </row>
    <row r="284" spans="1:65" s="14" customFormat="1">
      <c r="B284" s="202"/>
      <c r="D284" s="195" t="s">
        <v>151</v>
      </c>
      <c r="E284" s="203" t="s">
        <v>1</v>
      </c>
      <c r="F284" s="204" t="s">
        <v>801</v>
      </c>
      <c r="H284" s="205">
        <v>1619.7760000000001</v>
      </c>
      <c r="I284" s="206"/>
      <c r="L284" s="202"/>
      <c r="M284" s="207"/>
      <c r="N284" s="208"/>
      <c r="O284" s="208"/>
      <c r="P284" s="208"/>
      <c r="Q284" s="208"/>
      <c r="R284" s="208"/>
      <c r="S284" s="208"/>
      <c r="T284" s="209"/>
      <c r="AT284" s="203" t="s">
        <v>151</v>
      </c>
      <c r="AU284" s="203" t="s">
        <v>84</v>
      </c>
      <c r="AV284" s="14" t="s">
        <v>84</v>
      </c>
      <c r="AW284" s="14" t="s">
        <v>30</v>
      </c>
      <c r="AX284" s="14" t="s">
        <v>31</v>
      </c>
      <c r="AY284" s="203" t="s">
        <v>143</v>
      </c>
    </row>
    <row r="285" spans="1:65" s="2" customFormat="1" ht="16.5" customHeight="1">
      <c r="A285" s="34"/>
      <c r="B285" s="151"/>
      <c r="C285" s="182" t="s">
        <v>246</v>
      </c>
      <c r="D285" s="182" t="s">
        <v>145</v>
      </c>
      <c r="E285" s="183" t="s">
        <v>224</v>
      </c>
      <c r="F285" s="184" t="s">
        <v>225</v>
      </c>
      <c r="G285" s="185" t="s">
        <v>174</v>
      </c>
      <c r="H285" s="186">
        <v>928.77599999999995</v>
      </c>
      <c r="I285" s="187"/>
      <c r="J285" s="188">
        <f>ROUND(I285*H285,2)</f>
        <v>0</v>
      </c>
      <c r="K285" s="184" t="s">
        <v>162</v>
      </c>
      <c r="L285" s="35"/>
      <c r="M285" s="189" t="s">
        <v>1</v>
      </c>
      <c r="N285" s="190" t="s">
        <v>41</v>
      </c>
      <c r="O285" s="60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93" t="s">
        <v>149</v>
      </c>
      <c r="AT285" s="193" t="s">
        <v>145</v>
      </c>
      <c r="AU285" s="193" t="s">
        <v>84</v>
      </c>
      <c r="AY285" s="17" t="s">
        <v>143</v>
      </c>
      <c r="BE285" s="100">
        <f>IF(N285="základní",J285,0)</f>
        <v>0</v>
      </c>
      <c r="BF285" s="100">
        <f>IF(N285="snížená",J285,0)</f>
        <v>0</v>
      </c>
      <c r="BG285" s="100">
        <f>IF(N285="zákl. přenesená",J285,0)</f>
        <v>0</v>
      </c>
      <c r="BH285" s="100">
        <f>IF(N285="sníž. přenesená",J285,0)</f>
        <v>0</v>
      </c>
      <c r="BI285" s="100">
        <f>IF(N285="nulová",J285,0)</f>
        <v>0</v>
      </c>
      <c r="BJ285" s="17" t="s">
        <v>31</v>
      </c>
      <c r="BK285" s="100">
        <f>ROUND(I285*H285,2)</f>
        <v>0</v>
      </c>
      <c r="BL285" s="17" t="s">
        <v>149</v>
      </c>
      <c r="BM285" s="193" t="s">
        <v>287</v>
      </c>
    </row>
    <row r="286" spans="1:65" s="2" customFormat="1" ht="16.5" customHeight="1">
      <c r="A286" s="34"/>
      <c r="B286" s="151"/>
      <c r="C286" s="218" t="s">
        <v>7</v>
      </c>
      <c r="D286" s="218" t="s">
        <v>231</v>
      </c>
      <c r="E286" s="219" t="s">
        <v>802</v>
      </c>
      <c r="F286" s="220" t="s">
        <v>2248</v>
      </c>
      <c r="G286" s="221" t="s">
        <v>233</v>
      </c>
      <c r="H286" s="222">
        <v>1930.925</v>
      </c>
      <c r="I286" s="223"/>
      <c r="J286" s="224">
        <f>ROUND(I286*H286,2)</f>
        <v>0</v>
      </c>
      <c r="K286" s="220" t="s">
        <v>1</v>
      </c>
      <c r="L286" s="225"/>
      <c r="M286" s="226" t="s">
        <v>1</v>
      </c>
      <c r="N286" s="227" t="s">
        <v>41</v>
      </c>
      <c r="O286" s="60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3" t="s">
        <v>186</v>
      </c>
      <c r="AT286" s="193" t="s">
        <v>231</v>
      </c>
      <c r="AU286" s="193" t="s">
        <v>84</v>
      </c>
      <c r="AY286" s="17" t="s">
        <v>143</v>
      </c>
      <c r="BE286" s="100">
        <f>IF(N286="základní",J286,0)</f>
        <v>0</v>
      </c>
      <c r="BF286" s="100">
        <f>IF(N286="snížená",J286,0)</f>
        <v>0</v>
      </c>
      <c r="BG286" s="100">
        <f>IF(N286="zákl. přenesená",J286,0)</f>
        <v>0</v>
      </c>
      <c r="BH286" s="100">
        <f>IF(N286="sníž. přenesená",J286,0)</f>
        <v>0</v>
      </c>
      <c r="BI286" s="100">
        <f>IF(N286="nulová",J286,0)</f>
        <v>0</v>
      </c>
      <c r="BJ286" s="17" t="s">
        <v>31</v>
      </c>
      <c r="BK286" s="100">
        <f>ROUND(I286*H286,2)</f>
        <v>0</v>
      </c>
      <c r="BL286" s="17" t="s">
        <v>149</v>
      </c>
      <c r="BM286" s="193" t="s">
        <v>296</v>
      </c>
    </row>
    <row r="287" spans="1:65" s="14" customFormat="1">
      <c r="B287" s="202"/>
      <c r="D287" s="195" t="s">
        <v>151</v>
      </c>
      <c r="E287" s="203" t="s">
        <v>1</v>
      </c>
      <c r="F287" s="204" t="s">
        <v>803</v>
      </c>
      <c r="H287" s="205">
        <v>1930.925</v>
      </c>
      <c r="I287" s="206"/>
      <c r="L287" s="202"/>
      <c r="M287" s="207"/>
      <c r="N287" s="208"/>
      <c r="O287" s="208"/>
      <c r="P287" s="208"/>
      <c r="Q287" s="208"/>
      <c r="R287" s="208"/>
      <c r="S287" s="208"/>
      <c r="T287" s="209"/>
      <c r="AT287" s="203" t="s">
        <v>151</v>
      </c>
      <c r="AU287" s="203" t="s">
        <v>84</v>
      </c>
      <c r="AV287" s="14" t="s">
        <v>84</v>
      </c>
      <c r="AW287" s="14" t="s">
        <v>30</v>
      </c>
      <c r="AX287" s="14" t="s">
        <v>75</v>
      </c>
      <c r="AY287" s="203" t="s">
        <v>143</v>
      </c>
    </row>
    <row r="288" spans="1:65" s="15" customFormat="1">
      <c r="B288" s="210"/>
      <c r="D288" s="195" t="s">
        <v>151</v>
      </c>
      <c r="E288" s="211" t="s">
        <v>1</v>
      </c>
      <c r="F288" s="212" t="s">
        <v>158</v>
      </c>
      <c r="H288" s="213">
        <v>1930.925</v>
      </c>
      <c r="I288" s="214"/>
      <c r="L288" s="210"/>
      <c r="M288" s="215"/>
      <c r="N288" s="216"/>
      <c r="O288" s="216"/>
      <c r="P288" s="216"/>
      <c r="Q288" s="216"/>
      <c r="R288" s="216"/>
      <c r="S288" s="216"/>
      <c r="T288" s="217"/>
      <c r="AT288" s="211" t="s">
        <v>151</v>
      </c>
      <c r="AU288" s="211" t="s">
        <v>84</v>
      </c>
      <c r="AV288" s="15" t="s">
        <v>149</v>
      </c>
      <c r="AW288" s="15" t="s">
        <v>30</v>
      </c>
      <c r="AX288" s="15" t="s">
        <v>31</v>
      </c>
      <c r="AY288" s="211" t="s">
        <v>143</v>
      </c>
    </row>
    <row r="289" spans="1:65" s="2" customFormat="1" ht="16.5" customHeight="1">
      <c r="A289" s="34"/>
      <c r="B289" s="151"/>
      <c r="C289" s="182" t="s">
        <v>226</v>
      </c>
      <c r="D289" s="182" t="s">
        <v>145</v>
      </c>
      <c r="E289" s="183" t="s">
        <v>804</v>
      </c>
      <c r="F289" s="184" t="s">
        <v>805</v>
      </c>
      <c r="G289" s="185" t="s">
        <v>174</v>
      </c>
      <c r="H289" s="186">
        <v>477.80799999999999</v>
      </c>
      <c r="I289" s="187"/>
      <c r="J289" s="188">
        <f>ROUND(I289*H289,2)</f>
        <v>0</v>
      </c>
      <c r="K289" s="184" t="s">
        <v>162</v>
      </c>
      <c r="L289" s="35"/>
      <c r="M289" s="189" t="s">
        <v>1</v>
      </c>
      <c r="N289" s="190" t="s">
        <v>41</v>
      </c>
      <c r="O289" s="60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93" t="s">
        <v>149</v>
      </c>
      <c r="AT289" s="193" t="s">
        <v>145</v>
      </c>
      <c r="AU289" s="193" t="s">
        <v>84</v>
      </c>
      <c r="AY289" s="17" t="s">
        <v>143</v>
      </c>
      <c r="BE289" s="100">
        <f>IF(N289="základní",J289,0)</f>
        <v>0</v>
      </c>
      <c r="BF289" s="100">
        <f>IF(N289="snížená",J289,0)</f>
        <v>0</v>
      </c>
      <c r="BG289" s="100">
        <f>IF(N289="zákl. přenesená",J289,0)</f>
        <v>0</v>
      </c>
      <c r="BH289" s="100">
        <f>IF(N289="sníž. přenesená",J289,0)</f>
        <v>0</v>
      </c>
      <c r="BI289" s="100">
        <f>IF(N289="nulová",J289,0)</f>
        <v>0</v>
      </c>
      <c r="BJ289" s="17" t="s">
        <v>31</v>
      </c>
      <c r="BK289" s="100">
        <f>ROUND(I289*H289,2)</f>
        <v>0</v>
      </c>
      <c r="BL289" s="17" t="s">
        <v>149</v>
      </c>
      <c r="BM289" s="193" t="s">
        <v>308</v>
      </c>
    </row>
    <row r="290" spans="1:65" s="2" customFormat="1" ht="16.5" customHeight="1">
      <c r="A290" s="34"/>
      <c r="B290" s="151"/>
      <c r="C290" s="218" t="s">
        <v>262</v>
      </c>
      <c r="D290" s="218" t="s">
        <v>231</v>
      </c>
      <c r="E290" s="219" t="s">
        <v>232</v>
      </c>
      <c r="F290" s="220" t="s">
        <v>2249</v>
      </c>
      <c r="G290" s="221" t="s">
        <v>233</v>
      </c>
      <c r="H290" s="222">
        <v>993.36300000000006</v>
      </c>
      <c r="I290" s="223"/>
      <c r="J290" s="224">
        <f>ROUND(I290*H290,2)</f>
        <v>0</v>
      </c>
      <c r="K290" s="220" t="s">
        <v>1</v>
      </c>
      <c r="L290" s="225"/>
      <c r="M290" s="226" t="s">
        <v>1</v>
      </c>
      <c r="N290" s="227" t="s">
        <v>41</v>
      </c>
      <c r="O290" s="60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93" t="s">
        <v>186</v>
      </c>
      <c r="AT290" s="193" t="s">
        <v>231</v>
      </c>
      <c r="AU290" s="193" t="s">
        <v>84</v>
      </c>
      <c r="AY290" s="17" t="s">
        <v>143</v>
      </c>
      <c r="BE290" s="100">
        <f>IF(N290="základní",J290,0)</f>
        <v>0</v>
      </c>
      <c r="BF290" s="100">
        <f>IF(N290="snížená",J290,0)</f>
        <v>0</v>
      </c>
      <c r="BG290" s="100">
        <f>IF(N290="zákl. přenesená",J290,0)</f>
        <v>0</v>
      </c>
      <c r="BH290" s="100">
        <f>IF(N290="sníž. přenesená",J290,0)</f>
        <v>0</v>
      </c>
      <c r="BI290" s="100">
        <f>IF(N290="nulová",J290,0)</f>
        <v>0</v>
      </c>
      <c r="BJ290" s="17" t="s">
        <v>31</v>
      </c>
      <c r="BK290" s="100">
        <f>ROUND(I290*H290,2)</f>
        <v>0</v>
      </c>
      <c r="BL290" s="17" t="s">
        <v>149</v>
      </c>
      <c r="BM290" s="193" t="s">
        <v>321</v>
      </c>
    </row>
    <row r="291" spans="1:65" s="14" customFormat="1">
      <c r="B291" s="202"/>
      <c r="D291" s="195" t="s">
        <v>151</v>
      </c>
      <c r="E291" s="203" t="s">
        <v>1</v>
      </c>
      <c r="F291" s="204" t="s">
        <v>806</v>
      </c>
      <c r="H291" s="205">
        <v>993.36300000000006</v>
      </c>
      <c r="I291" s="206"/>
      <c r="L291" s="202"/>
      <c r="M291" s="207"/>
      <c r="N291" s="208"/>
      <c r="O291" s="208"/>
      <c r="P291" s="208"/>
      <c r="Q291" s="208"/>
      <c r="R291" s="208"/>
      <c r="S291" s="208"/>
      <c r="T291" s="209"/>
      <c r="AT291" s="203" t="s">
        <v>151</v>
      </c>
      <c r="AU291" s="203" t="s">
        <v>84</v>
      </c>
      <c r="AV291" s="14" t="s">
        <v>84</v>
      </c>
      <c r="AW291" s="14" t="s">
        <v>30</v>
      </c>
      <c r="AX291" s="14" t="s">
        <v>75</v>
      </c>
      <c r="AY291" s="203" t="s">
        <v>143</v>
      </c>
    </row>
    <row r="292" spans="1:65" s="15" customFormat="1">
      <c r="B292" s="210"/>
      <c r="D292" s="195" t="s">
        <v>151</v>
      </c>
      <c r="E292" s="211" t="s">
        <v>1</v>
      </c>
      <c r="F292" s="212" t="s">
        <v>158</v>
      </c>
      <c r="H292" s="213">
        <v>993.36300000000006</v>
      </c>
      <c r="I292" s="214"/>
      <c r="L292" s="210"/>
      <c r="M292" s="215"/>
      <c r="N292" s="216"/>
      <c r="O292" s="216"/>
      <c r="P292" s="216"/>
      <c r="Q292" s="216"/>
      <c r="R292" s="216"/>
      <c r="S292" s="216"/>
      <c r="T292" s="217"/>
      <c r="AT292" s="211" t="s">
        <v>151</v>
      </c>
      <c r="AU292" s="211" t="s">
        <v>84</v>
      </c>
      <c r="AV292" s="15" t="s">
        <v>149</v>
      </c>
      <c r="AW292" s="15" t="s">
        <v>30</v>
      </c>
      <c r="AX292" s="15" t="s">
        <v>31</v>
      </c>
      <c r="AY292" s="211" t="s">
        <v>143</v>
      </c>
    </row>
    <row r="293" spans="1:65" s="2" customFormat="1" ht="16.5" customHeight="1">
      <c r="A293" s="34"/>
      <c r="B293" s="151"/>
      <c r="C293" s="182" t="s">
        <v>269</v>
      </c>
      <c r="D293" s="182" t="s">
        <v>145</v>
      </c>
      <c r="E293" s="183" t="s">
        <v>247</v>
      </c>
      <c r="F293" s="184" t="s">
        <v>248</v>
      </c>
      <c r="G293" s="185" t="s">
        <v>174</v>
      </c>
      <c r="H293" s="186">
        <v>1624.604</v>
      </c>
      <c r="I293" s="187"/>
      <c r="J293" s="188">
        <f>ROUND(I293*H293,2)</f>
        <v>0</v>
      </c>
      <c r="K293" s="184" t="s">
        <v>162</v>
      </c>
      <c r="L293" s="35"/>
      <c r="M293" s="189" t="s">
        <v>1</v>
      </c>
      <c r="N293" s="190" t="s">
        <v>41</v>
      </c>
      <c r="O293" s="60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3" t="s">
        <v>149</v>
      </c>
      <c r="AT293" s="193" t="s">
        <v>145</v>
      </c>
      <c r="AU293" s="193" t="s">
        <v>84</v>
      </c>
      <c r="AY293" s="17" t="s">
        <v>143</v>
      </c>
      <c r="BE293" s="100">
        <f>IF(N293="základní",J293,0)</f>
        <v>0</v>
      </c>
      <c r="BF293" s="100">
        <f>IF(N293="snížená",J293,0)</f>
        <v>0</v>
      </c>
      <c r="BG293" s="100">
        <f>IF(N293="zákl. přenesená",J293,0)</f>
        <v>0</v>
      </c>
      <c r="BH293" s="100">
        <f>IF(N293="sníž. přenesená",J293,0)</f>
        <v>0</v>
      </c>
      <c r="BI293" s="100">
        <f>IF(N293="nulová",J293,0)</f>
        <v>0</v>
      </c>
      <c r="BJ293" s="17" t="s">
        <v>31</v>
      </c>
      <c r="BK293" s="100">
        <f>ROUND(I293*H293,2)</f>
        <v>0</v>
      </c>
      <c r="BL293" s="17" t="s">
        <v>149</v>
      </c>
      <c r="BM293" s="193" t="s">
        <v>807</v>
      </c>
    </row>
    <row r="294" spans="1:65" s="14" customFormat="1">
      <c r="B294" s="202"/>
      <c r="D294" s="195" t="s">
        <v>151</v>
      </c>
      <c r="E294" s="203" t="s">
        <v>1</v>
      </c>
      <c r="F294" s="204" t="s">
        <v>808</v>
      </c>
      <c r="H294" s="205">
        <v>551.86800000000005</v>
      </c>
      <c r="I294" s="206"/>
      <c r="L294" s="202"/>
      <c r="M294" s="207"/>
      <c r="N294" s="208"/>
      <c r="O294" s="208"/>
      <c r="P294" s="208"/>
      <c r="Q294" s="208"/>
      <c r="R294" s="208"/>
      <c r="S294" s="208"/>
      <c r="T294" s="209"/>
      <c r="AT294" s="203" t="s">
        <v>151</v>
      </c>
      <c r="AU294" s="203" t="s">
        <v>84</v>
      </c>
      <c r="AV294" s="14" t="s">
        <v>84</v>
      </c>
      <c r="AW294" s="14" t="s">
        <v>30</v>
      </c>
      <c r="AX294" s="14" t="s">
        <v>75</v>
      </c>
      <c r="AY294" s="203" t="s">
        <v>143</v>
      </c>
    </row>
    <row r="295" spans="1:65" s="14" customFormat="1">
      <c r="B295" s="202"/>
      <c r="D295" s="195" t="s">
        <v>151</v>
      </c>
      <c r="E295" s="203" t="s">
        <v>1</v>
      </c>
      <c r="F295" s="204" t="s">
        <v>809</v>
      </c>
      <c r="H295" s="205">
        <v>1072.7360000000001</v>
      </c>
      <c r="I295" s="206"/>
      <c r="L295" s="202"/>
      <c r="M295" s="207"/>
      <c r="N295" s="208"/>
      <c r="O295" s="208"/>
      <c r="P295" s="208"/>
      <c r="Q295" s="208"/>
      <c r="R295" s="208"/>
      <c r="S295" s="208"/>
      <c r="T295" s="209"/>
      <c r="AT295" s="203" t="s">
        <v>151</v>
      </c>
      <c r="AU295" s="203" t="s">
        <v>84</v>
      </c>
      <c r="AV295" s="14" t="s">
        <v>84</v>
      </c>
      <c r="AW295" s="14" t="s">
        <v>30</v>
      </c>
      <c r="AX295" s="14" t="s">
        <v>75</v>
      </c>
      <c r="AY295" s="203" t="s">
        <v>143</v>
      </c>
    </row>
    <row r="296" spans="1:65" s="15" customFormat="1">
      <c r="B296" s="210"/>
      <c r="D296" s="195" t="s">
        <v>151</v>
      </c>
      <c r="E296" s="211" t="s">
        <v>1</v>
      </c>
      <c r="F296" s="212" t="s">
        <v>158</v>
      </c>
      <c r="H296" s="213">
        <v>1624.6040000000003</v>
      </c>
      <c r="I296" s="214"/>
      <c r="L296" s="210"/>
      <c r="M296" s="215"/>
      <c r="N296" s="216"/>
      <c r="O296" s="216"/>
      <c r="P296" s="216"/>
      <c r="Q296" s="216"/>
      <c r="R296" s="216"/>
      <c r="S296" s="216"/>
      <c r="T296" s="217"/>
      <c r="AT296" s="211" t="s">
        <v>151</v>
      </c>
      <c r="AU296" s="211" t="s">
        <v>84</v>
      </c>
      <c r="AV296" s="15" t="s">
        <v>149</v>
      </c>
      <c r="AW296" s="15" t="s">
        <v>30</v>
      </c>
      <c r="AX296" s="15" t="s">
        <v>31</v>
      </c>
      <c r="AY296" s="211" t="s">
        <v>143</v>
      </c>
    </row>
    <row r="297" spans="1:65" s="2" customFormat="1" ht="16.5" customHeight="1">
      <c r="A297" s="34"/>
      <c r="B297" s="151"/>
      <c r="C297" s="182" t="s">
        <v>274</v>
      </c>
      <c r="D297" s="182" t="s">
        <v>145</v>
      </c>
      <c r="E297" s="183" t="s">
        <v>252</v>
      </c>
      <c r="F297" s="184" t="s">
        <v>253</v>
      </c>
      <c r="G297" s="185" t="s">
        <v>174</v>
      </c>
      <c r="H297" s="186">
        <v>1624.604</v>
      </c>
      <c r="I297" s="187"/>
      <c r="J297" s="188">
        <f>ROUND(I297*H297,2)</f>
        <v>0</v>
      </c>
      <c r="K297" s="184" t="s">
        <v>162</v>
      </c>
      <c r="L297" s="35"/>
      <c r="M297" s="189" t="s">
        <v>1</v>
      </c>
      <c r="N297" s="190" t="s">
        <v>41</v>
      </c>
      <c r="O297" s="60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3" t="s">
        <v>149</v>
      </c>
      <c r="AT297" s="193" t="s">
        <v>145</v>
      </c>
      <c r="AU297" s="193" t="s">
        <v>84</v>
      </c>
      <c r="AY297" s="17" t="s">
        <v>143</v>
      </c>
      <c r="BE297" s="100">
        <f>IF(N297="základní",J297,0)</f>
        <v>0</v>
      </c>
      <c r="BF297" s="100">
        <f>IF(N297="snížená",J297,0)</f>
        <v>0</v>
      </c>
      <c r="BG297" s="100">
        <f>IF(N297="zákl. přenesená",J297,0)</f>
        <v>0</v>
      </c>
      <c r="BH297" s="100">
        <f>IF(N297="sníž. přenesená",J297,0)</f>
        <v>0</v>
      </c>
      <c r="BI297" s="100">
        <f>IF(N297="nulová",J297,0)</f>
        <v>0</v>
      </c>
      <c r="BJ297" s="17" t="s">
        <v>31</v>
      </c>
      <c r="BK297" s="100">
        <f>ROUND(I297*H297,2)</f>
        <v>0</v>
      </c>
      <c r="BL297" s="17" t="s">
        <v>149</v>
      </c>
      <c r="BM297" s="193" t="s">
        <v>810</v>
      </c>
    </row>
    <row r="298" spans="1:65" s="14" customFormat="1">
      <c r="B298" s="202"/>
      <c r="D298" s="195" t="s">
        <v>151</v>
      </c>
      <c r="E298" s="203" t="s">
        <v>1</v>
      </c>
      <c r="F298" s="204" t="s">
        <v>808</v>
      </c>
      <c r="H298" s="205">
        <v>551.86800000000005</v>
      </c>
      <c r="I298" s="206"/>
      <c r="L298" s="202"/>
      <c r="M298" s="207"/>
      <c r="N298" s="208"/>
      <c r="O298" s="208"/>
      <c r="P298" s="208"/>
      <c r="Q298" s="208"/>
      <c r="R298" s="208"/>
      <c r="S298" s="208"/>
      <c r="T298" s="209"/>
      <c r="AT298" s="203" t="s">
        <v>151</v>
      </c>
      <c r="AU298" s="203" t="s">
        <v>84</v>
      </c>
      <c r="AV298" s="14" t="s">
        <v>84</v>
      </c>
      <c r="AW298" s="14" t="s">
        <v>30</v>
      </c>
      <c r="AX298" s="14" t="s">
        <v>75</v>
      </c>
      <c r="AY298" s="203" t="s">
        <v>143</v>
      </c>
    </row>
    <row r="299" spans="1:65" s="14" customFormat="1">
      <c r="B299" s="202"/>
      <c r="D299" s="195" t="s">
        <v>151</v>
      </c>
      <c r="E299" s="203" t="s">
        <v>1</v>
      </c>
      <c r="F299" s="204" t="s">
        <v>809</v>
      </c>
      <c r="H299" s="205">
        <v>1072.7360000000001</v>
      </c>
      <c r="I299" s="206"/>
      <c r="L299" s="202"/>
      <c r="M299" s="207"/>
      <c r="N299" s="208"/>
      <c r="O299" s="208"/>
      <c r="P299" s="208"/>
      <c r="Q299" s="208"/>
      <c r="R299" s="208"/>
      <c r="S299" s="208"/>
      <c r="T299" s="209"/>
      <c r="AT299" s="203" t="s">
        <v>151</v>
      </c>
      <c r="AU299" s="203" t="s">
        <v>84</v>
      </c>
      <c r="AV299" s="14" t="s">
        <v>84</v>
      </c>
      <c r="AW299" s="14" t="s">
        <v>30</v>
      </c>
      <c r="AX299" s="14" t="s">
        <v>75</v>
      </c>
      <c r="AY299" s="203" t="s">
        <v>143</v>
      </c>
    </row>
    <row r="300" spans="1:65" s="15" customFormat="1">
      <c r="B300" s="210"/>
      <c r="D300" s="195" t="s">
        <v>151</v>
      </c>
      <c r="E300" s="211" t="s">
        <v>1</v>
      </c>
      <c r="F300" s="212" t="s">
        <v>158</v>
      </c>
      <c r="H300" s="213">
        <v>1624.6040000000003</v>
      </c>
      <c r="I300" s="214"/>
      <c r="L300" s="210"/>
      <c r="M300" s="215"/>
      <c r="N300" s="216"/>
      <c r="O300" s="216"/>
      <c r="P300" s="216"/>
      <c r="Q300" s="216"/>
      <c r="R300" s="216"/>
      <c r="S300" s="216"/>
      <c r="T300" s="217"/>
      <c r="AT300" s="211" t="s">
        <v>151</v>
      </c>
      <c r="AU300" s="211" t="s">
        <v>84</v>
      </c>
      <c r="AV300" s="15" t="s">
        <v>149</v>
      </c>
      <c r="AW300" s="15" t="s">
        <v>30</v>
      </c>
      <c r="AX300" s="15" t="s">
        <v>31</v>
      </c>
      <c r="AY300" s="211" t="s">
        <v>143</v>
      </c>
    </row>
    <row r="301" spans="1:65" s="2" customFormat="1" ht="16.5" customHeight="1">
      <c r="A301" s="34"/>
      <c r="B301" s="151"/>
      <c r="C301" s="182" t="s">
        <v>239</v>
      </c>
      <c r="D301" s="182" t="s">
        <v>145</v>
      </c>
      <c r="E301" s="183" t="s">
        <v>811</v>
      </c>
      <c r="F301" s="184" t="s">
        <v>812</v>
      </c>
      <c r="G301" s="185" t="s">
        <v>194</v>
      </c>
      <c r="H301" s="186">
        <v>431.39499999999998</v>
      </c>
      <c r="I301" s="187"/>
      <c r="J301" s="188">
        <f>ROUND(I301*H301,2)</f>
        <v>0</v>
      </c>
      <c r="K301" s="184" t="s">
        <v>162</v>
      </c>
      <c r="L301" s="35"/>
      <c r="M301" s="189" t="s">
        <v>1</v>
      </c>
      <c r="N301" s="190" t="s">
        <v>41</v>
      </c>
      <c r="O301" s="60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93" t="s">
        <v>149</v>
      </c>
      <c r="AT301" s="193" t="s">
        <v>145</v>
      </c>
      <c r="AU301" s="193" t="s">
        <v>84</v>
      </c>
      <c r="AY301" s="17" t="s">
        <v>143</v>
      </c>
      <c r="BE301" s="100">
        <f>IF(N301="základní",J301,0)</f>
        <v>0</v>
      </c>
      <c r="BF301" s="100">
        <f>IF(N301="snížená",J301,0)</f>
        <v>0</v>
      </c>
      <c r="BG301" s="100">
        <f>IF(N301="zákl. přenesená",J301,0)</f>
        <v>0</v>
      </c>
      <c r="BH301" s="100">
        <f>IF(N301="sníž. přenesená",J301,0)</f>
        <v>0</v>
      </c>
      <c r="BI301" s="100">
        <f>IF(N301="nulová",J301,0)</f>
        <v>0</v>
      </c>
      <c r="BJ301" s="17" t="s">
        <v>31</v>
      </c>
      <c r="BK301" s="100">
        <f>ROUND(I301*H301,2)</f>
        <v>0</v>
      </c>
      <c r="BL301" s="17" t="s">
        <v>149</v>
      </c>
      <c r="BM301" s="193" t="s">
        <v>813</v>
      </c>
    </row>
    <row r="302" spans="1:65" s="14" customFormat="1">
      <c r="B302" s="202"/>
      <c r="D302" s="195" t="s">
        <v>151</v>
      </c>
      <c r="E302" s="203" t="s">
        <v>1</v>
      </c>
      <c r="F302" s="204" t="s">
        <v>814</v>
      </c>
      <c r="H302" s="205">
        <v>460</v>
      </c>
      <c r="I302" s="206"/>
      <c r="L302" s="202"/>
      <c r="M302" s="207"/>
      <c r="N302" s="208"/>
      <c r="O302" s="208"/>
      <c r="P302" s="208"/>
      <c r="Q302" s="208"/>
      <c r="R302" s="208"/>
      <c r="S302" s="208"/>
      <c r="T302" s="209"/>
      <c r="AT302" s="203" t="s">
        <v>151</v>
      </c>
      <c r="AU302" s="203" t="s">
        <v>84</v>
      </c>
      <c r="AV302" s="14" t="s">
        <v>84</v>
      </c>
      <c r="AW302" s="14" t="s">
        <v>30</v>
      </c>
      <c r="AX302" s="14" t="s">
        <v>75</v>
      </c>
      <c r="AY302" s="203" t="s">
        <v>143</v>
      </c>
    </row>
    <row r="303" spans="1:65" s="14" customFormat="1">
      <c r="B303" s="202"/>
      <c r="D303" s="195" t="s">
        <v>151</v>
      </c>
      <c r="E303" s="203" t="s">
        <v>1</v>
      </c>
      <c r="F303" s="204" t="s">
        <v>815</v>
      </c>
      <c r="H303" s="205">
        <v>9.625</v>
      </c>
      <c r="I303" s="206"/>
      <c r="L303" s="202"/>
      <c r="M303" s="207"/>
      <c r="N303" s="208"/>
      <c r="O303" s="208"/>
      <c r="P303" s="208"/>
      <c r="Q303" s="208"/>
      <c r="R303" s="208"/>
      <c r="S303" s="208"/>
      <c r="T303" s="209"/>
      <c r="AT303" s="203" t="s">
        <v>151</v>
      </c>
      <c r="AU303" s="203" t="s">
        <v>84</v>
      </c>
      <c r="AV303" s="14" t="s">
        <v>84</v>
      </c>
      <c r="AW303" s="14" t="s">
        <v>30</v>
      </c>
      <c r="AX303" s="14" t="s">
        <v>75</v>
      </c>
      <c r="AY303" s="203" t="s">
        <v>143</v>
      </c>
    </row>
    <row r="304" spans="1:65" s="14" customFormat="1">
      <c r="B304" s="202"/>
      <c r="D304" s="195" t="s">
        <v>151</v>
      </c>
      <c r="E304" s="203" t="s">
        <v>1</v>
      </c>
      <c r="F304" s="204" t="s">
        <v>816</v>
      </c>
      <c r="H304" s="205">
        <v>3.5569999999999999</v>
      </c>
      <c r="I304" s="206"/>
      <c r="L304" s="202"/>
      <c r="M304" s="207"/>
      <c r="N304" s="208"/>
      <c r="O304" s="208"/>
      <c r="P304" s="208"/>
      <c r="Q304" s="208"/>
      <c r="R304" s="208"/>
      <c r="S304" s="208"/>
      <c r="T304" s="209"/>
      <c r="AT304" s="203" t="s">
        <v>151</v>
      </c>
      <c r="AU304" s="203" t="s">
        <v>84</v>
      </c>
      <c r="AV304" s="14" t="s">
        <v>84</v>
      </c>
      <c r="AW304" s="14" t="s">
        <v>30</v>
      </c>
      <c r="AX304" s="14" t="s">
        <v>75</v>
      </c>
      <c r="AY304" s="203" t="s">
        <v>143</v>
      </c>
    </row>
    <row r="305" spans="1:65" s="14" customFormat="1">
      <c r="B305" s="202"/>
      <c r="D305" s="195" t="s">
        <v>151</v>
      </c>
      <c r="E305" s="203" t="s">
        <v>1</v>
      </c>
      <c r="F305" s="204" t="s">
        <v>817</v>
      </c>
      <c r="H305" s="205">
        <v>3.4609999999999999</v>
      </c>
      <c r="I305" s="206"/>
      <c r="L305" s="202"/>
      <c r="M305" s="207"/>
      <c r="N305" s="208"/>
      <c r="O305" s="208"/>
      <c r="P305" s="208"/>
      <c r="Q305" s="208"/>
      <c r="R305" s="208"/>
      <c r="S305" s="208"/>
      <c r="T305" s="209"/>
      <c r="AT305" s="203" t="s">
        <v>151</v>
      </c>
      <c r="AU305" s="203" t="s">
        <v>84</v>
      </c>
      <c r="AV305" s="14" t="s">
        <v>84</v>
      </c>
      <c r="AW305" s="14" t="s">
        <v>30</v>
      </c>
      <c r="AX305" s="14" t="s">
        <v>75</v>
      </c>
      <c r="AY305" s="203" t="s">
        <v>143</v>
      </c>
    </row>
    <row r="306" spans="1:65" s="14" customFormat="1">
      <c r="B306" s="202"/>
      <c r="D306" s="195" t="s">
        <v>151</v>
      </c>
      <c r="E306" s="203" t="s">
        <v>1</v>
      </c>
      <c r="F306" s="204" t="s">
        <v>818</v>
      </c>
      <c r="H306" s="205">
        <v>25</v>
      </c>
      <c r="I306" s="206"/>
      <c r="L306" s="202"/>
      <c r="M306" s="207"/>
      <c r="N306" s="208"/>
      <c r="O306" s="208"/>
      <c r="P306" s="208"/>
      <c r="Q306" s="208"/>
      <c r="R306" s="208"/>
      <c r="S306" s="208"/>
      <c r="T306" s="209"/>
      <c r="AT306" s="203" t="s">
        <v>151</v>
      </c>
      <c r="AU306" s="203" t="s">
        <v>84</v>
      </c>
      <c r="AV306" s="14" t="s">
        <v>84</v>
      </c>
      <c r="AW306" s="14" t="s">
        <v>30</v>
      </c>
      <c r="AX306" s="14" t="s">
        <v>75</v>
      </c>
      <c r="AY306" s="203" t="s">
        <v>143</v>
      </c>
    </row>
    <row r="307" spans="1:65" s="14" customFormat="1">
      <c r="B307" s="202"/>
      <c r="D307" s="195" t="s">
        <v>151</v>
      </c>
      <c r="E307" s="203" t="s">
        <v>1</v>
      </c>
      <c r="F307" s="204" t="s">
        <v>819</v>
      </c>
      <c r="H307" s="205">
        <v>5.88</v>
      </c>
      <c r="I307" s="206"/>
      <c r="L307" s="202"/>
      <c r="M307" s="207"/>
      <c r="N307" s="208"/>
      <c r="O307" s="208"/>
      <c r="P307" s="208"/>
      <c r="Q307" s="208"/>
      <c r="R307" s="208"/>
      <c r="S307" s="208"/>
      <c r="T307" s="209"/>
      <c r="AT307" s="203" t="s">
        <v>151</v>
      </c>
      <c r="AU307" s="203" t="s">
        <v>84</v>
      </c>
      <c r="AV307" s="14" t="s">
        <v>84</v>
      </c>
      <c r="AW307" s="14" t="s">
        <v>30</v>
      </c>
      <c r="AX307" s="14" t="s">
        <v>75</v>
      </c>
      <c r="AY307" s="203" t="s">
        <v>143</v>
      </c>
    </row>
    <row r="308" spans="1:65" s="15" customFormat="1">
      <c r="B308" s="210"/>
      <c r="D308" s="195" t="s">
        <v>151</v>
      </c>
      <c r="E308" s="211" t="s">
        <v>1</v>
      </c>
      <c r="F308" s="212" t="s">
        <v>158</v>
      </c>
      <c r="H308" s="213">
        <v>507.52300000000002</v>
      </c>
      <c r="I308" s="214"/>
      <c r="L308" s="210"/>
      <c r="M308" s="215"/>
      <c r="N308" s="216"/>
      <c r="O308" s="216"/>
      <c r="P308" s="216"/>
      <c r="Q308" s="216"/>
      <c r="R308" s="216"/>
      <c r="S308" s="216"/>
      <c r="T308" s="217"/>
      <c r="AT308" s="211" t="s">
        <v>151</v>
      </c>
      <c r="AU308" s="211" t="s">
        <v>84</v>
      </c>
      <c r="AV308" s="15" t="s">
        <v>149</v>
      </c>
      <c r="AW308" s="15" t="s">
        <v>30</v>
      </c>
      <c r="AX308" s="15" t="s">
        <v>75</v>
      </c>
      <c r="AY308" s="211" t="s">
        <v>143</v>
      </c>
    </row>
    <row r="309" spans="1:65" s="14" customFormat="1">
      <c r="B309" s="202"/>
      <c r="D309" s="195" t="s">
        <v>151</v>
      </c>
      <c r="E309" s="203" t="s">
        <v>1</v>
      </c>
      <c r="F309" s="204" t="s">
        <v>820</v>
      </c>
      <c r="H309" s="205">
        <v>431.39499999999998</v>
      </c>
      <c r="I309" s="206"/>
      <c r="L309" s="202"/>
      <c r="M309" s="207"/>
      <c r="N309" s="208"/>
      <c r="O309" s="208"/>
      <c r="P309" s="208"/>
      <c r="Q309" s="208"/>
      <c r="R309" s="208"/>
      <c r="S309" s="208"/>
      <c r="T309" s="209"/>
      <c r="AT309" s="203" t="s">
        <v>151</v>
      </c>
      <c r="AU309" s="203" t="s">
        <v>84</v>
      </c>
      <c r="AV309" s="14" t="s">
        <v>84</v>
      </c>
      <c r="AW309" s="14" t="s">
        <v>30</v>
      </c>
      <c r="AX309" s="14" t="s">
        <v>31</v>
      </c>
      <c r="AY309" s="203" t="s">
        <v>143</v>
      </c>
    </row>
    <row r="310" spans="1:65" s="2" customFormat="1" ht="16.5" customHeight="1">
      <c r="A310" s="34"/>
      <c r="B310" s="151"/>
      <c r="C310" s="182" t="s">
        <v>281</v>
      </c>
      <c r="D310" s="182" t="s">
        <v>145</v>
      </c>
      <c r="E310" s="183" t="s">
        <v>821</v>
      </c>
      <c r="F310" s="184" t="s">
        <v>822</v>
      </c>
      <c r="G310" s="185" t="s">
        <v>194</v>
      </c>
      <c r="H310" s="186">
        <v>76.128</v>
      </c>
      <c r="I310" s="187"/>
      <c r="J310" s="188">
        <f>ROUND(I310*H310,2)</f>
        <v>0</v>
      </c>
      <c r="K310" s="184" t="s">
        <v>162</v>
      </c>
      <c r="L310" s="35"/>
      <c r="M310" s="189" t="s">
        <v>1</v>
      </c>
      <c r="N310" s="190" t="s">
        <v>41</v>
      </c>
      <c r="O310" s="60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193" t="s">
        <v>149</v>
      </c>
      <c r="AT310" s="193" t="s">
        <v>145</v>
      </c>
      <c r="AU310" s="193" t="s">
        <v>84</v>
      </c>
      <c r="AY310" s="17" t="s">
        <v>143</v>
      </c>
      <c r="BE310" s="100">
        <f>IF(N310="základní",J310,0)</f>
        <v>0</v>
      </c>
      <c r="BF310" s="100">
        <f>IF(N310="snížená",J310,0)</f>
        <v>0</v>
      </c>
      <c r="BG310" s="100">
        <f>IF(N310="zákl. přenesená",J310,0)</f>
        <v>0</v>
      </c>
      <c r="BH310" s="100">
        <f>IF(N310="sníž. přenesená",J310,0)</f>
        <v>0</v>
      </c>
      <c r="BI310" s="100">
        <f>IF(N310="nulová",J310,0)</f>
        <v>0</v>
      </c>
      <c r="BJ310" s="17" t="s">
        <v>31</v>
      </c>
      <c r="BK310" s="100">
        <f>ROUND(I310*H310,2)</f>
        <v>0</v>
      </c>
      <c r="BL310" s="17" t="s">
        <v>149</v>
      </c>
      <c r="BM310" s="193" t="s">
        <v>823</v>
      </c>
    </row>
    <row r="311" spans="1:65" s="14" customFormat="1">
      <c r="B311" s="202"/>
      <c r="D311" s="195" t="s">
        <v>151</v>
      </c>
      <c r="E311" s="203" t="s">
        <v>1</v>
      </c>
      <c r="F311" s="204" t="s">
        <v>824</v>
      </c>
      <c r="H311" s="205">
        <v>76.128</v>
      </c>
      <c r="I311" s="206"/>
      <c r="L311" s="202"/>
      <c r="M311" s="207"/>
      <c r="N311" s="208"/>
      <c r="O311" s="208"/>
      <c r="P311" s="208"/>
      <c r="Q311" s="208"/>
      <c r="R311" s="208"/>
      <c r="S311" s="208"/>
      <c r="T311" s="209"/>
      <c r="AT311" s="203" t="s">
        <v>151</v>
      </c>
      <c r="AU311" s="203" t="s">
        <v>84</v>
      </c>
      <c r="AV311" s="14" t="s">
        <v>84</v>
      </c>
      <c r="AW311" s="14" t="s">
        <v>30</v>
      </c>
      <c r="AX311" s="14" t="s">
        <v>31</v>
      </c>
      <c r="AY311" s="203" t="s">
        <v>143</v>
      </c>
    </row>
    <row r="312" spans="1:65" s="12" customFormat="1" ht="22.9" customHeight="1">
      <c r="B312" s="169"/>
      <c r="D312" s="170" t="s">
        <v>74</v>
      </c>
      <c r="E312" s="180" t="s">
        <v>202</v>
      </c>
      <c r="F312" s="180" t="s">
        <v>825</v>
      </c>
      <c r="I312" s="172"/>
      <c r="J312" s="181">
        <f>BK312</f>
        <v>0</v>
      </c>
      <c r="L312" s="169"/>
      <c r="M312" s="174"/>
      <c r="N312" s="175"/>
      <c r="O312" s="175"/>
      <c r="P312" s="176">
        <f>SUM(P313:P418)</f>
        <v>0</v>
      </c>
      <c r="Q312" s="175"/>
      <c r="R312" s="176">
        <f>SUM(R313:R418)</f>
        <v>8.8454400000000013E-3</v>
      </c>
      <c r="S312" s="175"/>
      <c r="T312" s="177">
        <f>SUM(T313:T418)</f>
        <v>268.449433</v>
      </c>
      <c r="AR312" s="170" t="s">
        <v>31</v>
      </c>
      <c r="AT312" s="178" t="s">
        <v>74</v>
      </c>
      <c r="AU312" s="178" t="s">
        <v>31</v>
      </c>
      <c r="AY312" s="170" t="s">
        <v>143</v>
      </c>
      <c r="BK312" s="179">
        <f>SUM(BK313:BK418)</f>
        <v>0</v>
      </c>
    </row>
    <row r="313" spans="1:65" s="2" customFormat="1" ht="16.5" customHeight="1">
      <c r="A313" s="34"/>
      <c r="B313" s="151"/>
      <c r="C313" s="182" t="s">
        <v>287</v>
      </c>
      <c r="D313" s="182" t="s">
        <v>145</v>
      </c>
      <c r="E313" s="183" t="s">
        <v>826</v>
      </c>
      <c r="F313" s="184" t="s">
        <v>827</v>
      </c>
      <c r="G313" s="185" t="s">
        <v>194</v>
      </c>
      <c r="H313" s="186">
        <v>107.143</v>
      </c>
      <c r="I313" s="187"/>
      <c r="J313" s="188">
        <f>ROUND(I313*H313,2)</f>
        <v>0</v>
      </c>
      <c r="K313" s="184" t="s">
        <v>1</v>
      </c>
      <c r="L313" s="35"/>
      <c r="M313" s="189" t="s">
        <v>1</v>
      </c>
      <c r="N313" s="190" t="s">
        <v>41</v>
      </c>
      <c r="O313" s="60"/>
      <c r="P313" s="191">
        <f>O313*H313</f>
        <v>0</v>
      </c>
      <c r="Q313" s="191">
        <v>0</v>
      </c>
      <c r="R313" s="191">
        <f>Q313*H313</f>
        <v>0</v>
      </c>
      <c r="S313" s="191">
        <v>0.3</v>
      </c>
      <c r="T313" s="192">
        <f>S313*H313</f>
        <v>32.142899999999997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93" t="s">
        <v>149</v>
      </c>
      <c r="AT313" s="193" t="s">
        <v>145</v>
      </c>
      <c r="AU313" s="193" t="s">
        <v>84</v>
      </c>
      <c r="AY313" s="17" t="s">
        <v>143</v>
      </c>
      <c r="BE313" s="100">
        <f>IF(N313="základní",J313,0)</f>
        <v>0</v>
      </c>
      <c r="BF313" s="100">
        <f>IF(N313="snížená",J313,0)</f>
        <v>0</v>
      </c>
      <c r="BG313" s="100">
        <f>IF(N313="zákl. přenesená",J313,0)</f>
        <v>0</v>
      </c>
      <c r="BH313" s="100">
        <f>IF(N313="sníž. přenesená",J313,0)</f>
        <v>0</v>
      </c>
      <c r="BI313" s="100">
        <f>IF(N313="nulová",J313,0)</f>
        <v>0</v>
      </c>
      <c r="BJ313" s="17" t="s">
        <v>31</v>
      </c>
      <c r="BK313" s="100">
        <f>ROUND(I313*H313,2)</f>
        <v>0</v>
      </c>
      <c r="BL313" s="17" t="s">
        <v>149</v>
      </c>
      <c r="BM313" s="193" t="s">
        <v>339</v>
      </c>
    </row>
    <row r="314" spans="1:65" s="14" customFormat="1">
      <c r="B314" s="202"/>
      <c r="D314" s="195" t="s">
        <v>151</v>
      </c>
      <c r="E314" s="203" t="s">
        <v>1</v>
      </c>
      <c r="F314" s="204" t="s">
        <v>828</v>
      </c>
      <c r="H314" s="205">
        <v>30</v>
      </c>
      <c r="I314" s="206"/>
      <c r="L314" s="202"/>
      <c r="M314" s="207"/>
      <c r="N314" s="208"/>
      <c r="O314" s="208"/>
      <c r="P314" s="208"/>
      <c r="Q314" s="208"/>
      <c r="R314" s="208"/>
      <c r="S314" s="208"/>
      <c r="T314" s="209"/>
      <c r="AT314" s="203" t="s">
        <v>151</v>
      </c>
      <c r="AU314" s="203" t="s">
        <v>84</v>
      </c>
      <c r="AV314" s="14" t="s">
        <v>84</v>
      </c>
      <c r="AW314" s="14" t="s">
        <v>30</v>
      </c>
      <c r="AX314" s="14" t="s">
        <v>75</v>
      </c>
      <c r="AY314" s="203" t="s">
        <v>143</v>
      </c>
    </row>
    <row r="315" spans="1:65" s="14" customFormat="1">
      <c r="B315" s="202"/>
      <c r="D315" s="195" t="s">
        <v>151</v>
      </c>
      <c r="E315" s="203" t="s">
        <v>1</v>
      </c>
      <c r="F315" s="204" t="s">
        <v>828</v>
      </c>
      <c r="H315" s="205">
        <v>30</v>
      </c>
      <c r="I315" s="206"/>
      <c r="L315" s="202"/>
      <c r="M315" s="207"/>
      <c r="N315" s="208"/>
      <c r="O315" s="208"/>
      <c r="P315" s="208"/>
      <c r="Q315" s="208"/>
      <c r="R315" s="208"/>
      <c r="S315" s="208"/>
      <c r="T315" s="209"/>
      <c r="AT315" s="203" t="s">
        <v>151</v>
      </c>
      <c r="AU315" s="203" t="s">
        <v>84</v>
      </c>
      <c r="AV315" s="14" t="s">
        <v>84</v>
      </c>
      <c r="AW315" s="14" t="s">
        <v>30</v>
      </c>
      <c r="AX315" s="14" t="s">
        <v>75</v>
      </c>
      <c r="AY315" s="203" t="s">
        <v>143</v>
      </c>
    </row>
    <row r="316" spans="1:65" s="14" customFormat="1">
      <c r="B316" s="202"/>
      <c r="D316" s="195" t="s">
        <v>151</v>
      </c>
      <c r="E316" s="203" t="s">
        <v>1</v>
      </c>
      <c r="F316" s="204" t="s">
        <v>815</v>
      </c>
      <c r="H316" s="205">
        <v>9.625</v>
      </c>
      <c r="I316" s="206"/>
      <c r="L316" s="202"/>
      <c r="M316" s="207"/>
      <c r="N316" s="208"/>
      <c r="O316" s="208"/>
      <c r="P316" s="208"/>
      <c r="Q316" s="208"/>
      <c r="R316" s="208"/>
      <c r="S316" s="208"/>
      <c r="T316" s="209"/>
      <c r="AT316" s="203" t="s">
        <v>151</v>
      </c>
      <c r="AU316" s="203" t="s">
        <v>84</v>
      </c>
      <c r="AV316" s="14" t="s">
        <v>84</v>
      </c>
      <c r="AW316" s="14" t="s">
        <v>30</v>
      </c>
      <c r="AX316" s="14" t="s">
        <v>75</v>
      </c>
      <c r="AY316" s="203" t="s">
        <v>143</v>
      </c>
    </row>
    <row r="317" spans="1:65" s="14" customFormat="1">
      <c r="B317" s="202"/>
      <c r="D317" s="195" t="s">
        <v>151</v>
      </c>
      <c r="E317" s="203" t="s">
        <v>1</v>
      </c>
      <c r="F317" s="204" t="s">
        <v>816</v>
      </c>
      <c r="H317" s="205">
        <v>3.5569999999999999</v>
      </c>
      <c r="I317" s="206"/>
      <c r="L317" s="202"/>
      <c r="M317" s="207"/>
      <c r="N317" s="208"/>
      <c r="O317" s="208"/>
      <c r="P317" s="208"/>
      <c r="Q317" s="208"/>
      <c r="R317" s="208"/>
      <c r="S317" s="208"/>
      <c r="T317" s="209"/>
      <c r="AT317" s="203" t="s">
        <v>151</v>
      </c>
      <c r="AU317" s="203" t="s">
        <v>84</v>
      </c>
      <c r="AV317" s="14" t="s">
        <v>84</v>
      </c>
      <c r="AW317" s="14" t="s">
        <v>30</v>
      </c>
      <c r="AX317" s="14" t="s">
        <v>75</v>
      </c>
      <c r="AY317" s="203" t="s">
        <v>143</v>
      </c>
    </row>
    <row r="318" spans="1:65" s="14" customFormat="1">
      <c r="B318" s="202"/>
      <c r="D318" s="195" t="s">
        <v>151</v>
      </c>
      <c r="E318" s="203" t="s">
        <v>1</v>
      </c>
      <c r="F318" s="204" t="s">
        <v>817</v>
      </c>
      <c r="H318" s="205">
        <v>3.4609999999999999</v>
      </c>
      <c r="I318" s="206"/>
      <c r="L318" s="202"/>
      <c r="M318" s="207"/>
      <c r="N318" s="208"/>
      <c r="O318" s="208"/>
      <c r="P318" s="208"/>
      <c r="Q318" s="208"/>
      <c r="R318" s="208"/>
      <c r="S318" s="208"/>
      <c r="T318" s="209"/>
      <c r="AT318" s="203" t="s">
        <v>151</v>
      </c>
      <c r="AU318" s="203" t="s">
        <v>84</v>
      </c>
      <c r="AV318" s="14" t="s">
        <v>84</v>
      </c>
      <c r="AW318" s="14" t="s">
        <v>30</v>
      </c>
      <c r="AX318" s="14" t="s">
        <v>75</v>
      </c>
      <c r="AY318" s="203" t="s">
        <v>143</v>
      </c>
    </row>
    <row r="319" spans="1:65" s="14" customFormat="1">
      <c r="B319" s="202"/>
      <c r="D319" s="195" t="s">
        <v>151</v>
      </c>
      <c r="E319" s="203" t="s">
        <v>1</v>
      </c>
      <c r="F319" s="204" t="s">
        <v>829</v>
      </c>
      <c r="H319" s="205">
        <v>25</v>
      </c>
      <c r="I319" s="206"/>
      <c r="L319" s="202"/>
      <c r="M319" s="207"/>
      <c r="N319" s="208"/>
      <c r="O319" s="208"/>
      <c r="P319" s="208"/>
      <c r="Q319" s="208"/>
      <c r="R319" s="208"/>
      <c r="S319" s="208"/>
      <c r="T319" s="209"/>
      <c r="AT319" s="203" t="s">
        <v>151</v>
      </c>
      <c r="AU319" s="203" t="s">
        <v>84</v>
      </c>
      <c r="AV319" s="14" t="s">
        <v>84</v>
      </c>
      <c r="AW319" s="14" t="s">
        <v>30</v>
      </c>
      <c r="AX319" s="14" t="s">
        <v>75</v>
      </c>
      <c r="AY319" s="203" t="s">
        <v>143</v>
      </c>
    </row>
    <row r="320" spans="1:65" s="14" customFormat="1">
      <c r="B320" s="202"/>
      <c r="D320" s="195" t="s">
        <v>151</v>
      </c>
      <c r="E320" s="203" t="s">
        <v>1</v>
      </c>
      <c r="F320" s="204" t="s">
        <v>830</v>
      </c>
      <c r="H320" s="205">
        <v>4.2</v>
      </c>
      <c r="I320" s="206"/>
      <c r="L320" s="202"/>
      <c r="M320" s="207"/>
      <c r="N320" s="208"/>
      <c r="O320" s="208"/>
      <c r="P320" s="208"/>
      <c r="Q320" s="208"/>
      <c r="R320" s="208"/>
      <c r="S320" s="208"/>
      <c r="T320" s="209"/>
      <c r="AT320" s="203" t="s">
        <v>151</v>
      </c>
      <c r="AU320" s="203" t="s">
        <v>84</v>
      </c>
      <c r="AV320" s="14" t="s">
        <v>84</v>
      </c>
      <c r="AW320" s="14" t="s">
        <v>30</v>
      </c>
      <c r="AX320" s="14" t="s">
        <v>75</v>
      </c>
      <c r="AY320" s="203" t="s">
        <v>143</v>
      </c>
    </row>
    <row r="321" spans="1:65" s="14" customFormat="1">
      <c r="B321" s="202"/>
      <c r="D321" s="195" t="s">
        <v>151</v>
      </c>
      <c r="E321" s="203" t="s">
        <v>1</v>
      </c>
      <c r="F321" s="204" t="s">
        <v>831</v>
      </c>
      <c r="H321" s="205">
        <v>1.3</v>
      </c>
      <c r="I321" s="206"/>
      <c r="L321" s="202"/>
      <c r="M321" s="207"/>
      <c r="N321" s="208"/>
      <c r="O321" s="208"/>
      <c r="P321" s="208"/>
      <c r="Q321" s="208"/>
      <c r="R321" s="208"/>
      <c r="S321" s="208"/>
      <c r="T321" s="209"/>
      <c r="AT321" s="203" t="s">
        <v>151</v>
      </c>
      <c r="AU321" s="203" t="s">
        <v>84</v>
      </c>
      <c r="AV321" s="14" t="s">
        <v>84</v>
      </c>
      <c r="AW321" s="14" t="s">
        <v>30</v>
      </c>
      <c r="AX321" s="14" t="s">
        <v>75</v>
      </c>
      <c r="AY321" s="203" t="s">
        <v>143</v>
      </c>
    </row>
    <row r="322" spans="1:65" s="15" customFormat="1">
      <c r="B322" s="210"/>
      <c r="D322" s="195" t="s">
        <v>151</v>
      </c>
      <c r="E322" s="211" t="s">
        <v>1</v>
      </c>
      <c r="F322" s="212" t="s">
        <v>158</v>
      </c>
      <c r="H322" s="213">
        <v>107.143</v>
      </c>
      <c r="I322" s="214"/>
      <c r="L322" s="210"/>
      <c r="M322" s="215"/>
      <c r="N322" s="216"/>
      <c r="O322" s="216"/>
      <c r="P322" s="216"/>
      <c r="Q322" s="216"/>
      <c r="R322" s="216"/>
      <c r="S322" s="216"/>
      <c r="T322" s="217"/>
      <c r="AT322" s="211" t="s">
        <v>151</v>
      </c>
      <c r="AU322" s="211" t="s">
        <v>84</v>
      </c>
      <c r="AV322" s="15" t="s">
        <v>149</v>
      </c>
      <c r="AW322" s="15" t="s">
        <v>30</v>
      </c>
      <c r="AX322" s="15" t="s">
        <v>31</v>
      </c>
      <c r="AY322" s="211" t="s">
        <v>143</v>
      </c>
    </row>
    <row r="323" spans="1:65" s="2" customFormat="1" ht="16.5" customHeight="1">
      <c r="A323" s="34"/>
      <c r="B323" s="151"/>
      <c r="C323" s="182" t="s">
        <v>291</v>
      </c>
      <c r="D323" s="182" t="s">
        <v>145</v>
      </c>
      <c r="E323" s="183" t="s">
        <v>832</v>
      </c>
      <c r="F323" s="184" t="s">
        <v>833</v>
      </c>
      <c r="G323" s="185" t="s">
        <v>194</v>
      </c>
      <c r="H323" s="186">
        <v>121.643</v>
      </c>
      <c r="I323" s="187"/>
      <c r="J323" s="188">
        <f>ROUND(I323*H323,2)</f>
        <v>0</v>
      </c>
      <c r="K323" s="184" t="s">
        <v>1</v>
      </c>
      <c r="L323" s="35"/>
      <c r="M323" s="189" t="s">
        <v>1</v>
      </c>
      <c r="N323" s="190" t="s">
        <v>41</v>
      </c>
      <c r="O323" s="60"/>
      <c r="P323" s="191">
        <f>O323*H323</f>
        <v>0</v>
      </c>
      <c r="Q323" s="191">
        <v>0</v>
      </c>
      <c r="R323" s="191">
        <f>Q323*H323</f>
        <v>0</v>
      </c>
      <c r="S323" s="191">
        <v>0.28999999999999998</v>
      </c>
      <c r="T323" s="192">
        <f>S323*H323</f>
        <v>35.276469999999996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3" t="s">
        <v>149</v>
      </c>
      <c r="AT323" s="193" t="s">
        <v>145</v>
      </c>
      <c r="AU323" s="193" t="s">
        <v>84</v>
      </c>
      <c r="AY323" s="17" t="s">
        <v>143</v>
      </c>
      <c r="BE323" s="100">
        <f>IF(N323="základní",J323,0)</f>
        <v>0</v>
      </c>
      <c r="BF323" s="100">
        <f>IF(N323="snížená",J323,0)</f>
        <v>0</v>
      </c>
      <c r="BG323" s="100">
        <f>IF(N323="zákl. přenesená",J323,0)</f>
        <v>0</v>
      </c>
      <c r="BH323" s="100">
        <f>IF(N323="sníž. přenesená",J323,0)</f>
        <v>0</v>
      </c>
      <c r="BI323" s="100">
        <f>IF(N323="nulová",J323,0)</f>
        <v>0</v>
      </c>
      <c r="BJ323" s="17" t="s">
        <v>31</v>
      </c>
      <c r="BK323" s="100">
        <f>ROUND(I323*H323,2)</f>
        <v>0</v>
      </c>
      <c r="BL323" s="17" t="s">
        <v>149</v>
      </c>
      <c r="BM323" s="193" t="s">
        <v>259</v>
      </c>
    </row>
    <row r="324" spans="1:65" s="14" customFormat="1">
      <c r="B324" s="202"/>
      <c r="D324" s="195" t="s">
        <v>151</v>
      </c>
      <c r="E324" s="203" t="s">
        <v>1</v>
      </c>
      <c r="F324" s="204" t="s">
        <v>834</v>
      </c>
      <c r="H324" s="205">
        <v>19.25</v>
      </c>
      <c r="I324" s="206"/>
      <c r="L324" s="202"/>
      <c r="M324" s="207"/>
      <c r="N324" s="208"/>
      <c r="O324" s="208"/>
      <c r="P324" s="208"/>
      <c r="Q324" s="208"/>
      <c r="R324" s="208"/>
      <c r="S324" s="208"/>
      <c r="T324" s="209"/>
      <c r="AT324" s="203" t="s">
        <v>151</v>
      </c>
      <c r="AU324" s="203" t="s">
        <v>84</v>
      </c>
      <c r="AV324" s="14" t="s">
        <v>84</v>
      </c>
      <c r="AW324" s="14" t="s">
        <v>30</v>
      </c>
      <c r="AX324" s="14" t="s">
        <v>75</v>
      </c>
      <c r="AY324" s="203" t="s">
        <v>143</v>
      </c>
    </row>
    <row r="325" spans="1:65" s="14" customFormat="1">
      <c r="B325" s="202"/>
      <c r="D325" s="195" t="s">
        <v>151</v>
      </c>
      <c r="E325" s="203" t="s">
        <v>1</v>
      </c>
      <c r="F325" s="204" t="s">
        <v>835</v>
      </c>
      <c r="H325" s="205">
        <v>25.25</v>
      </c>
      <c r="I325" s="206"/>
      <c r="L325" s="202"/>
      <c r="M325" s="207"/>
      <c r="N325" s="208"/>
      <c r="O325" s="208"/>
      <c r="P325" s="208"/>
      <c r="Q325" s="208"/>
      <c r="R325" s="208"/>
      <c r="S325" s="208"/>
      <c r="T325" s="209"/>
      <c r="AT325" s="203" t="s">
        <v>151</v>
      </c>
      <c r="AU325" s="203" t="s">
        <v>84</v>
      </c>
      <c r="AV325" s="14" t="s">
        <v>84</v>
      </c>
      <c r="AW325" s="14" t="s">
        <v>30</v>
      </c>
      <c r="AX325" s="14" t="s">
        <v>75</v>
      </c>
      <c r="AY325" s="203" t="s">
        <v>143</v>
      </c>
    </row>
    <row r="326" spans="1:65" s="14" customFormat="1">
      <c r="B326" s="202"/>
      <c r="D326" s="195" t="s">
        <v>151</v>
      </c>
      <c r="E326" s="203" t="s">
        <v>1</v>
      </c>
      <c r="F326" s="204" t="s">
        <v>828</v>
      </c>
      <c r="H326" s="205">
        <v>30</v>
      </c>
      <c r="I326" s="206"/>
      <c r="L326" s="202"/>
      <c r="M326" s="207"/>
      <c r="N326" s="208"/>
      <c r="O326" s="208"/>
      <c r="P326" s="208"/>
      <c r="Q326" s="208"/>
      <c r="R326" s="208"/>
      <c r="S326" s="208"/>
      <c r="T326" s="209"/>
      <c r="AT326" s="203" t="s">
        <v>151</v>
      </c>
      <c r="AU326" s="203" t="s">
        <v>84</v>
      </c>
      <c r="AV326" s="14" t="s">
        <v>84</v>
      </c>
      <c r="AW326" s="14" t="s">
        <v>30</v>
      </c>
      <c r="AX326" s="14" t="s">
        <v>75</v>
      </c>
      <c r="AY326" s="203" t="s">
        <v>143</v>
      </c>
    </row>
    <row r="327" spans="1:65" s="14" customFormat="1">
      <c r="B327" s="202"/>
      <c r="D327" s="195" t="s">
        <v>151</v>
      </c>
      <c r="E327" s="203" t="s">
        <v>1</v>
      </c>
      <c r="F327" s="204" t="s">
        <v>815</v>
      </c>
      <c r="H327" s="205">
        <v>9.625</v>
      </c>
      <c r="I327" s="206"/>
      <c r="L327" s="202"/>
      <c r="M327" s="207"/>
      <c r="N327" s="208"/>
      <c r="O327" s="208"/>
      <c r="P327" s="208"/>
      <c r="Q327" s="208"/>
      <c r="R327" s="208"/>
      <c r="S327" s="208"/>
      <c r="T327" s="209"/>
      <c r="AT327" s="203" t="s">
        <v>151</v>
      </c>
      <c r="AU327" s="203" t="s">
        <v>84</v>
      </c>
      <c r="AV327" s="14" t="s">
        <v>84</v>
      </c>
      <c r="AW327" s="14" t="s">
        <v>30</v>
      </c>
      <c r="AX327" s="14" t="s">
        <v>75</v>
      </c>
      <c r="AY327" s="203" t="s">
        <v>143</v>
      </c>
    </row>
    <row r="328" spans="1:65" s="14" customFormat="1">
      <c r="B328" s="202"/>
      <c r="D328" s="195" t="s">
        <v>151</v>
      </c>
      <c r="E328" s="203" t="s">
        <v>1</v>
      </c>
      <c r="F328" s="204" t="s">
        <v>816</v>
      </c>
      <c r="H328" s="205">
        <v>3.5569999999999999</v>
      </c>
      <c r="I328" s="206"/>
      <c r="L328" s="202"/>
      <c r="M328" s="207"/>
      <c r="N328" s="208"/>
      <c r="O328" s="208"/>
      <c r="P328" s="208"/>
      <c r="Q328" s="208"/>
      <c r="R328" s="208"/>
      <c r="S328" s="208"/>
      <c r="T328" s="209"/>
      <c r="AT328" s="203" t="s">
        <v>151</v>
      </c>
      <c r="AU328" s="203" t="s">
        <v>84</v>
      </c>
      <c r="AV328" s="14" t="s">
        <v>84</v>
      </c>
      <c r="AW328" s="14" t="s">
        <v>30</v>
      </c>
      <c r="AX328" s="14" t="s">
        <v>75</v>
      </c>
      <c r="AY328" s="203" t="s">
        <v>143</v>
      </c>
    </row>
    <row r="329" spans="1:65" s="14" customFormat="1">
      <c r="B329" s="202"/>
      <c r="D329" s="195" t="s">
        <v>151</v>
      </c>
      <c r="E329" s="203" t="s">
        <v>1</v>
      </c>
      <c r="F329" s="204" t="s">
        <v>817</v>
      </c>
      <c r="H329" s="205">
        <v>3.4609999999999999</v>
      </c>
      <c r="I329" s="206"/>
      <c r="L329" s="202"/>
      <c r="M329" s="207"/>
      <c r="N329" s="208"/>
      <c r="O329" s="208"/>
      <c r="P329" s="208"/>
      <c r="Q329" s="208"/>
      <c r="R329" s="208"/>
      <c r="S329" s="208"/>
      <c r="T329" s="209"/>
      <c r="AT329" s="203" t="s">
        <v>151</v>
      </c>
      <c r="AU329" s="203" t="s">
        <v>84</v>
      </c>
      <c r="AV329" s="14" t="s">
        <v>84</v>
      </c>
      <c r="AW329" s="14" t="s">
        <v>30</v>
      </c>
      <c r="AX329" s="14" t="s">
        <v>75</v>
      </c>
      <c r="AY329" s="203" t="s">
        <v>143</v>
      </c>
    </row>
    <row r="330" spans="1:65" s="14" customFormat="1">
      <c r="B330" s="202"/>
      <c r="D330" s="195" t="s">
        <v>151</v>
      </c>
      <c r="E330" s="203" t="s">
        <v>1</v>
      </c>
      <c r="F330" s="204" t="s">
        <v>829</v>
      </c>
      <c r="H330" s="205">
        <v>25</v>
      </c>
      <c r="I330" s="206"/>
      <c r="L330" s="202"/>
      <c r="M330" s="207"/>
      <c r="N330" s="208"/>
      <c r="O330" s="208"/>
      <c r="P330" s="208"/>
      <c r="Q330" s="208"/>
      <c r="R330" s="208"/>
      <c r="S330" s="208"/>
      <c r="T330" s="209"/>
      <c r="AT330" s="203" t="s">
        <v>151</v>
      </c>
      <c r="AU330" s="203" t="s">
        <v>84</v>
      </c>
      <c r="AV330" s="14" t="s">
        <v>84</v>
      </c>
      <c r="AW330" s="14" t="s">
        <v>30</v>
      </c>
      <c r="AX330" s="14" t="s">
        <v>75</v>
      </c>
      <c r="AY330" s="203" t="s">
        <v>143</v>
      </c>
    </row>
    <row r="331" spans="1:65" s="14" customFormat="1">
      <c r="B331" s="202"/>
      <c r="D331" s="195" t="s">
        <v>151</v>
      </c>
      <c r="E331" s="203" t="s">
        <v>1</v>
      </c>
      <c r="F331" s="204" t="s">
        <v>830</v>
      </c>
      <c r="H331" s="205">
        <v>4.2</v>
      </c>
      <c r="I331" s="206"/>
      <c r="L331" s="202"/>
      <c r="M331" s="207"/>
      <c r="N331" s="208"/>
      <c r="O331" s="208"/>
      <c r="P331" s="208"/>
      <c r="Q331" s="208"/>
      <c r="R331" s="208"/>
      <c r="S331" s="208"/>
      <c r="T331" s="209"/>
      <c r="AT331" s="203" t="s">
        <v>151</v>
      </c>
      <c r="AU331" s="203" t="s">
        <v>84</v>
      </c>
      <c r="AV331" s="14" t="s">
        <v>84</v>
      </c>
      <c r="AW331" s="14" t="s">
        <v>30</v>
      </c>
      <c r="AX331" s="14" t="s">
        <v>75</v>
      </c>
      <c r="AY331" s="203" t="s">
        <v>143</v>
      </c>
    </row>
    <row r="332" spans="1:65" s="14" customFormat="1">
      <c r="B332" s="202"/>
      <c r="D332" s="195" t="s">
        <v>151</v>
      </c>
      <c r="E332" s="203" t="s">
        <v>1</v>
      </c>
      <c r="F332" s="204" t="s">
        <v>831</v>
      </c>
      <c r="H332" s="205">
        <v>1.3</v>
      </c>
      <c r="I332" s="206"/>
      <c r="L332" s="202"/>
      <c r="M332" s="207"/>
      <c r="N332" s="208"/>
      <c r="O332" s="208"/>
      <c r="P332" s="208"/>
      <c r="Q332" s="208"/>
      <c r="R332" s="208"/>
      <c r="S332" s="208"/>
      <c r="T332" s="209"/>
      <c r="AT332" s="203" t="s">
        <v>151</v>
      </c>
      <c r="AU332" s="203" t="s">
        <v>84</v>
      </c>
      <c r="AV332" s="14" t="s">
        <v>84</v>
      </c>
      <c r="AW332" s="14" t="s">
        <v>30</v>
      </c>
      <c r="AX332" s="14" t="s">
        <v>75</v>
      </c>
      <c r="AY332" s="203" t="s">
        <v>143</v>
      </c>
    </row>
    <row r="333" spans="1:65" s="15" customFormat="1">
      <c r="B333" s="210"/>
      <c r="D333" s="195" t="s">
        <v>151</v>
      </c>
      <c r="E333" s="211" t="s">
        <v>1</v>
      </c>
      <c r="F333" s="212" t="s">
        <v>158</v>
      </c>
      <c r="H333" s="213">
        <v>121.643</v>
      </c>
      <c r="I333" s="214"/>
      <c r="L333" s="210"/>
      <c r="M333" s="215"/>
      <c r="N333" s="216"/>
      <c r="O333" s="216"/>
      <c r="P333" s="216"/>
      <c r="Q333" s="216"/>
      <c r="R333" s="216"/>
      <c r="S333" s="216"/>
      <c r="T333" s="217"/>
      <c r="AT333" s="211" t="s">
        <v>151</v>
      </c>
      <c r="AU333" s="211" t="s">
        <v>84</v>
      </c>
      <c r="AV333" s="15" t="s">
        <v>149</v>
      </c>
      <c r="AW333" s="15" t="s">
        <v>30</v>
      </c>
      <c r="AX333" s="15" t="s">
        <v>31</v>
      </c>
      <c r="AY333" s="211" t="s">
        <v>143</v>
      </c>
    </row>
    <row r="334" spans="1:65" s="2" customFormat="1" ht="16.5" customHeight="1">
      <c r="A334" s="34"/>
      <c r="B334" s="151"/>
      <c r="C334" s="182" t="s">
        <v>296</v>
      </c>
      <c r="D334" s="182" t="s">
        <v>145</v>
      </c>
      <c r="E334" s="183" t="s">
        <v>836</v>
      </c>
      <c r="F334" s="184" t="s">
        <v>837</v>
      </c>
      <c r="G334" s="185" t="s">
        <v>194</v>
      </c>
      <c r="H334" s="186">
        <v>121.643</v>
      </c>
      <c r="I334" s="187"/>
      <c r="J334" s="188">
        <f>ROUND(I334*H334,2)</f>
        <v>0</v>
      </c>
      <c r="K334" s="184" t="s">
        <v>1</v>
      </c>
      <c r="L334" s="35"/>
      <c r="M334" s="189" t="s">
        <v>1</v>
      </c>
      <c r="N334" s="190" t="s">
        <v>41</v>
      </c>
      <c r="O334" s="60"/>
      <c r="P334" s="191">
        <f>O334*H334</f>
        <v>0</v>
      </c>
      <c r="Q334" s="191">
        <v>0</v>
      </c>
      <c r="R334" s="191">
        <f>Q334*H334</f>
        <v>0</v>
      </c>
      <c r="S334" s="191">
        <v>0.625</v>
      </c>
      <c r="T334" s="192">
        <f>S334*H334</f>
        <v>76.026875000000004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93" t="s">
        <v>149</v>
      </c>
      <c r="AT334" s="193" t="s">
        <v>145</v>
      </c>
      <c r="AU334" s="193" t="s">
        <v>84</v>
      </c>
      <c r="AY334" s="17" t="s">
        <v>143</v>
      </c>
      <c r="BE334" s="100">
        <f>IF(N334="základní",J334,0)</f>
        <v>0</v>
      </c>
      <c r="BF334" s="100">
        <f>IF(N334="snížená",J334,0)</f>
        <v>0</v>
      </c>
      <c r="BG334" s="100">
        <f>IF(N334="zákl. přenesená",J334,0)</f>
        <v>0</v>
      </c>
      <c r="BH334" s="100">
        <f>IF(N334="sníž. přenesená",J334,0)</f>
        <v>0</v>
      </c>
      <c r="BI334" s="100">
        <f>IF(N334="nulová",J334,0)</f>
        <v>0</v>
      </c>
      <c r="BJ334" s="17" t="s">
        <v>31</v>
      </c>
      <c r="BK334" s="100">
        <f>ROUND(I334*H334,2)</f>
        <v>0</v>
      </c>
      <c r="BL334" s="17" t="s">
        <v>149</v>
      </c>
      <c r="BM334" s="193" t="s">
        <v>265</v>
      </c>
    </row>
    <row r="335" spans="1:65" s="14" customFormat="1">
      <c r="B335" s="202"/>
      <c r="D335" s="195" t="s">
        <v>151</v>
      </c>
      <c r="E335" s="203" t="s">
        <v>1</v>
      </c>
      <c r="F335" s="204" t="s">
        <v>834</v>
      </c>
      <c r="H335" s="205">
        <v>19.25</v>
      </c>
      <c r="I335" s="206"/>
      <c r="L335" s="202"/>
      <c r="M335" s="207"/>
      <c r="N335" s="208"/>
      <c r="O335" s="208"/>
      <c r="P335" s="208"/>
      <c r="Q335" s="208"/>
      <c r="R335" s="208"/>
      <c r="S335" s="208"/>
      <c r="T335" s="209"/>
      <c r="AT335" s="203" t="s">
        <v>151</v>
      </c>
      <c r="AU335" s="203" t="s">
        <v>84</v>
      </c>
      <c r="AV335" s="14" t="s">
        <v>84</v>
      </c>
      <c r="AW335" s="14" t="s">
        <v>30</v>
      </c>
      <c r="AX335" s="14" t="s">
        <v>75</v>
      </c>
      <c r="AY335" s="203" t="s">
        <v>143</v>
      </c>
    </row>
    <row r="336" spans="1:65" s="14" customFormat="1">
      <c r="B336" s="202"/>
      <c r="D336" s="195" t="s">
        <v>151</v>
      </c>
      <c r="E336" s="203" t="s">
        <v>1</v>
      </c>
      <c r="F336" s="204" t="s">
        <v>835</v>
      </c>
      <c r="H336" s="205">
        <v>25.25</v>
      </c>
      <c r="I336" s="206"/>
      <c r="L336" s="202"/>
      <c r="M336" s="207"/>
      <c r="N336" s="208"/>
      <c r="O336" s="208"/>
      <c r="P336" s="208"/>
      <c r="Q336" s="208"/>
      <c r="R336" s="208"/>
      <c r="S336" s="208"/>
      <c r="T336" s="209"/>
      <c r="AT336" s="203" t="s">
        <v>151</v>
      </c>
      <c r="AU336" s="203" t="s">
        <v>84</v>
      </c>
      <c r="AV336" s="14" t="s">
        <v>84</v>
      </c>
      <c r="AW336" s="14" t="s">
        <v>30</v>
      </c>
      <c r="AX336" s="14" t="s">
        <v>75</v>
      </c>
      <c r="AY336" s="203" t="s">
        <v>143</v>
      </c>
    </row>
    <row r="337" spans="1:65" s="14" customFormat="1">
      <c r="B337" s="202"/>
      <c r="D337" s="195" t="s">
        <v>151</v>
      </c>
      <c r="E337" s="203" t="s">
        <v>1</v>
      </c>
      <c r="F337" s="204" t="s">
        <v>828</v>
      </c>
      <c r="H337" s="205">
        <v>30</v>
      </c>
      <c r="I337" s="206"/>
      <c r="L337" s="202"/>
      <c r="M337" s="207"/>
      <c r="N337" s="208"/>
      <c r="O337" s="208"/>
      <c r="P337" s="208"/>
      <c r="Q337" s="208"/>
      <c r="R337" s="208"/>
      <c r="S337" s="208"/>
      <c r="T337" s="209"/>
      <c r="AT337" s="203" t="s">
        <v>151</v>
      </c>
      <c r="AU337" s="203" t="s">
        <v>84</v>
      </c>
      <c r="AV337" s="14" t="s">
        <v>84</v>
      </c>
      <c r="AW337" s="14" t="s">
        <v>30</v>
      </c>
      <c r="AX337" s="14" t="s">
        <v>75</v>
      </c>
      <c r="AY337" s="203" t="s">
        <v>143</v>
      </c>
    </row>
    <row r="338" spans="1:65" s="14" customFormat="1">
      <c r="B338" s="202"/>
      <c r="D338" s="195" t="s">
        <v>151</v>
      </c>
      <c r="E338" s="203" t="s">
        <v>1</v>
      </c>
      <c r="F338" s="204" t="s">
        <v>815</v>
      </c>
      <c r="H338" s="205">
        <v>9.625</v>
      </c>
      <c r="I338" s="206"/>
      <c r="L338" s="202"/>
      <c r="M338" s="207"/>
      <c r="N338" s="208"/>
      <c r="O338" s="208"/>
      <c r="P338" s="208"/>
      <c r="Q338" s="208"/>
      <c r="R338" s="208"/>
      <c r="S338" s="208"/>
      <c r="T338" s="209"/>
      <c r="AT338" s="203" t="s">
        <v>151</v>
      </c>
      <c r="AU338" s="203" t="s">
        <v>84</v>
      </c>
      <c r="AV338" s="14" t="s">
        <v>84</v>
      </c>
      <c r="AW338" s="14" t="s">
        <v>30</v>
      </c>
      <c r="AX338" s="14" t="s">
        <v>75</v>
      </c>
      <c r="AY338" s="203" t="s">
        <v>143</v>
      </c>
    </row>
    <row r="339" spans="1:65" s="14" customFormat="1">
      <c r="B339" s="202"/>
      <c r="D339" s="195" t="s">
        <v>151</v>
      </c>
      <c r="E339" s="203" t="s">
        <v>1</v>
      </c>
      <c r="F339" s="204" t="s">
        <v>816</v>
      </c>
      <c r="H339" s="205">
        <v>3.5569999999999999</v>
      </c>
      <c r="I339" s="206"/>
      <c r="L339" s="202"/>
      <c r="M339" s="207"/>
      <c r="N339" s="208"/>
      <c r="O339" s="208"/>
      <c r="P339" s="208"/>
      <c r="Q339" s="208"/>
      <c r="R339" s="208"/>
      <c r="S339" s="208"/>
      <c r="T339" s="209"/>
      <c r="AT339" s="203" t="s">
        <v>151</v>
      </c>
      <c r="AU339" s="203" t="s">
        <v>84</v>
      </c>
      <c r="AV339" s="14" t="s">
        <v>84</v>
      </c>
      <c r="AW339" s="14" t="s">
        <v>30</v>
      </c>
      <c r="AX339" s="14" t="s">
        <v>75</v>
      </c>
      <c r="AY339" s="203" t="s">
        <v>143</v>
      </c>
    </row>
    <row r="340" spans="1:65" s="14" customFormat="1">
      <c r="B340" s="202"/>
      <c r="D340" s="195" t="s">
        <v>151</v>
      </c>
      <c r="E340" s="203" t="s">
        <v>1</v>
      </c>
      <c r="F340" s="204" t="s">
        <v>817</v>
      </c>
      <c r="H340" s="205">
        <v>3.4609999999999999</v>
      </c>
      <c r="I340" s="206"/>
      <c r="L340" s="202"/>
      <c r="M340" s="207"/>
      <c r="N340" s="208"/>
      <c r="O340" s="208"/>
      <c r="P340" s="208"/>
      <c r="Q340" s="208"/>
      <c r="R340" s="208"/>
      <c r="S340" s="208"/>
      <c r="T340" s="209"/>
      <c r="AT340" s="203" t="s">
        <v>151</v>
      </c>
      <c r="AU340" s="203" t="s">
        <v>84</v>
      </c>
      <c r="AV340" s="14" t="s">
        <v>84</v>
      </c>
      <c r="AW340" s="14" t="s">
        <v>30</v>
      </c>
      <c r="AX340" s="14" t="s">
        <v>75</v>
      </c>
      <c r="AY340" s="203" t="s">
        <v>143</v>
      </c>
    </row>
    <row r="341" spans="1:65" s="14" customFormat="1">
      <c r="B341" s="202"/>
      <c r="D341" s="195" t="s">
        <v>151</v>
      </c>
      <c r="E341" s="203" t="s">
        <v>1</v>
      </c>
      <c r="F341" s="204" t="s">
        <v>829</v>
      </c>
      <c r="H341" s="205">
        <v>25</v>
      </c>
      <c r="I341" s="206"/>
      <c r="L341" s="202"/>
      <c r="M341" s="207"/>
      <c r="N341" s="208"/>
      <c r="O341" s="208"/>
      <c r="P341" s="208"/>
      <c r="Q341" s="208"/>
      <c r="R341" s="208"/>
      <c r="S341" s="208"/>
      <c r="T341" s="209"/>
      <c r="AT341" s="203" t="s">
        <v>151</v>
      </c>
      <c r="AU341" s="203" t="s">
        <v>84</v>
      </c>
      <c r="AV341" s="14" t="s">
        <v>84</v>
      </c>
      <c r="AW341" s="14" t="s">
        <v>30</v>
      </c>
      <c r="AX341" s="14" t="s">
        <v>75</v>
      </c>
      <c r="AY341" s="203" t="s">
        <v>143</v>
      </c>
    </row>
    <row r="342" spans="1:65" s="14" customFormat="1">
      <c r="B342" s="202"/>
      <c r="D342" s="195" t="s">
        <v>151</v>
      </c>
      <c r="E342" s="203" t="s">
        <v>1</v>
      </c>
      <c r="F342" s="204" t="s">
        <v>830</v>
      </c>
      <c r="H342" s="205">
        <v>4.2</v>
      </c>
      <c r="I342" s="206"/>
      <c r="L342" s="202"/>
      <c r="M342" s="207"/>
      <c r="N342" s="208"/>
      <c r="O342" s="208"/>
      <c r="P342" s="208"/>
      <c r="Q342" s="208"/>
      <c r="R342" s="208"/>
      <c r="S342" s="208"/>
      <c r="T342" s="209"/>
      <c r="AT342" s="203" t="s">
        <v>151</v>
      </c>
      <c r="AU342" s="203" t="s">
        <v>84</v>
      </c>
      <c r="AV342" s="14" t="s">
        <v>84</v>
      </c>
      <c r="AW342" s="14" t="s">
        <v>30</v>
      </c>
      <c r="AX342" s="14" t="s">
        <v>75</v>
      </c>
      <c r="AY342" s="203" t="s">
        <v>143</v>
      </c>
    </row>
    <row r="343" spans="1:65" s="14" customFormat="1">
      <c r="B343" s="202"/>
      <c r="D343" s="195" t="s">
        <v>151</v>
      </c>
      <c r="E343" s="203" t="s">
        <v>1</v>
      </c>
      <c r="F343" s="204" t="s">
        <v>831</v>
      </c>
      <c r="H343" s="205">
        <v>1.3</v>
      </c>
      <c r="I343" s="206"/>
      <c r="L343" s="202"/>
      <c r="M343" s="207"/>
      <c r="N343" s="208"/>
      <c r="O343" s="208"/>
      <c r="P343" s="208"/>
      <c r="Q343" s="208"/>
      <c r="R343" s="208"/>
      <c r="S343" s="208"/>
      <c r="T343" s="209"/>
      <c r="AT343" s="203" t="s">
        <v>151</v>
      </c>
      <c r="AU343" s="203" t="s">
        <v>84</v>
      </c>
      <c r="AV343" s="14" t="s">
        <v>84</v>
      </c>
      <c r="AW343" s="14" t="s">
        <v>30</v>
      </c>
      <c r="AX343" s="14" t="s">
        <v>75</v>
      </c>
      <c r="AY343" s="203" t="s">
        <v>143</v>
      </c>
    </row>
    <row r="344" spans="1:65" s="15" customFormat="1">
      <c r="B344" s="210"/>
      <c r="D344" s="195" t="s">
        <v>151</v>
      </c>
      <c r="E344" s="211" t="s">
        <v>1</v>
      </c>
      <c r="F344" s="212" t="s">
        <v>158</v>
      </c>
      <c r="H344" s="213">
        <v>121.643</v>
      </c>
      <c r="I344" s="214"/>
      <c r="L344" s="210"/>
      <c r="M344" s="215"/>
      <c r="N344" s="216"/>
      <c r="O344" s="216"/>
      <c r="P344" s="216"/>
      <c r="Q344" s="216"/>
      <c r="R344" s="216"/>
      <c r="S344" s="216"/>
      <c r="T344" s="217"/>
      <c r="AT344" s="211" t="s">
        <v>151</v>
      </c>
      <c r="AU344" s="211" t="s">
        <v>84</v>
      </c>
      <c r="AV344" s="15" t="s">
        <v>149</v>
      </c>
      <c r="AW344" s="15" t="s">
        <v>30</v>
      </c>
      <c r="AX344" s="15" t="s">
        <v>31</v>
      </c>
      <c r="AY344" s="211" t="s">
        <v>143</v>
      </c>
    </row>
    <row r="345" spans="1:65" s="2" customFormat="1" ht="16.5" customHeight="1">
      <c r="A345" s="34"/>
      <c r="B345" s="151"/>
      <c r="C345" s="182" t="s">
        <v>301</v>
      </c>
      <c r="D345" s="182" t="s">
        <v>145</v>
      </c>
      <c r="E345" s="183" t="s">
        <v>838</v>
      </c>
      <c r="F345" s="184" t="s">
        <v>839</v>
      </c>
      <c r="G345" s="185" t="s">
        <v>194</v>
      </c>
      <c r="H345" s="186">
        <v>121.643</v>
      </c>
      <c r="I345" s="187"/>
      <c r="J345" s="188">
        <f>ROUND(I345*H345,2)</f>
        <v>0</v>
      </c>
      <c r="K345" s="184" t="s">
        <v>1</v>
      </c>
      <c r="L345" s="35"/>
      <c r="M345" s="189" t="s">
        <v>1</v>
      </c>
      <c r="N345" s="190" t="s">
        <v>41</v>
      </c>
      <c r="O345" s="60"/>
      <c r="P345" s="191">
        <f>O345*H345</f>
        <v>0</v>
      </c>
      <c r="Q345" s="191">
        <v>0</v>
      </c>
      <c r="R345" s="191">
        <f>Q345*H345</f>
        <v>0</v>
      </c>
      <c r="S345" s="191">
        <v>0.316</v>
      </c>
      <c r="T345" s="192">
        <f>S345*H345</f>
        <v>38.439188000000001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93" t="s">
        <v>149</v>
      </c>
      <c r="AT345" s="193" t="s">
        <v>145</v>
      </c>
      <c r="AU345" s="193" t="s">
        <v>84</v>
      </c>
      <c r="AY345" s="17" t="s">
        <v>143</v>
      </c>
      <c r="BE345" s="100">
        <f>IF(N345="základní",J345,0)</f>
        <v>0</v>
      </c>
      <c r="BF345" s="100">
        <f>IF(N345="snížená",J345,0)</f>
        <v>0</v>
      </c>
      <c r="BG345" s="100">
        <f>IF(N345="zákl. přenesená",J345,0)</f>
        <v>0</v>
      </c>
      <c r="BH345" s="100">
        <f>IF(N345="sníž. přenesená",J345,0)</f>
        <v>0</v>
      </c>
      <c r="BI345" s="100">
        <f>IF(N345="nulová",J345,0)</f>
        <v>0</v>
      </c>
      <c r="BJ345" s="17" t="s">
        <v>31</v>
      </c>
      <c r="BK345" s="100">
        <f>ROUND(I345*H345,2)</f>
        <v>0</v>
      </c>
      <c r="BL345" s="17" t="s">
        <v>149</v>
      </c>
      <c r="BM345" s="193" t="s">
        <v>272</v>
      </c>
    </row>
    <row r="346" spans="1:65" s="14" customFormat="1">
      <c r="B346" s="202"/>
      <c r="D346" s="195" t="s">
        <v>151</v>
      </c>
      <c r="E346" s="203" t="s">
        <v>1</v>
      </c>
      <c r="F346" s="204" t="s">
        <v>834</v>
      </c>
      <c r="H346" s="205">
        <v>19.25</v>
      </c>
      <c r="I346" s="206"/>
      <c r="L346" s="202"/>
      <c r="M346" s="207"/>
      <c r="N346" s="208"/>
      <c r="O346" s="208"/>
      <c r="P346" s="208"/>
      <c r="Q346" s="208"/>
      <c r="R346" s="208"/>
      <c r="S346" s="208"/>
      <c r="T346" s="209"/>
      <c r="AT346" s="203" t="s">
        <v>151</v>
      </c>
      <c r="AU346" s="203" t="s">
        <v>84</v>
      </c>
      <c r="AV346" s="14" t="s">
        <v>84</v>
      </c>
      <c r="AW346" s="14" t="s">
        <v>30</v>
      </c>
      <c r="AX346" s="14" t="s">
        <v>75</v>
      </c>
      <c r="AY346" s="203" t="s">
        <v>143</v>
      </c>
    </row>
    <row r="347" spans="1:65" s="14" customFormat="1">
      <c r="B347" s="202"/>
      <c r="D347" s="195" t="s">
        <v>151</v>
      </c>
      <c r="E347" s="203" t="s">
        <v>1</v>
      </c>
      <c r="F347" s="204" t="s">
        <v>835</v>
      </c>
      <c r="H347" s="205">
        <v>25.25</v>
      </c>
      <c r="I347" s="206"/>
      <c r="L347" s="202"/>
      <c r="M347" s="207"/>
      <c r="N347" s="208"/>
      <c r="O347" s="208"/>
      <c r="P347" s="208"/>
      <c r="Q347" s="208"/>
      <c r="R347" s="208"/>
      <c r="S347" s="208"/>
      <c r="T347" s="209"/>
      <c r="AT347" s="203" t="s">
        <v>151</v>
      </c>
      <c r="AU347" s="203" t="s">
        <v>84</v>
      </c>
      <c r="AV347" s="14" t="s">
        <v>84</v>
      </c>
      <c r="AW347" s="14" t="s">
        <v>30</v>
      </c>
      <c r="AX347" s="14" t="s">
        <v>75</v>
      </c>
      <c r="AY347" s="203" t="s">
        <v>143</v>
      </c>
    </row>
    <row r="348" spans="1:65" s="14" customFormat="1">
      <c r="B348" s="202"/>
      <c r="D348" s="195" t="s">
        <v>151</v>
      </c>
      <c r="E348" s="203" t="s">
        <v>1</v>
      </c>
      <c r="F348" s="204" t="s">
        <v>828</v>
      </c>
      <c r="H348" s="205">
        <v>30</v>
      </c>
      <c r="I348" s="206"/>
      <c r="L348" s="202"/>
      <c r="M348" s="207"/>
      <c r="N348" s="208"/>
      <c r="O348" s="208"/>
      <c r="P348" s="208"/>
      <c r="Q348" s="208"/>
      <c r="R348" s="208"/>
      <c r="S348" s="208"/>
      <c r="T348" s="209"/>
      <c r="AT348" s="203" t="s">
        <v>151</v>
      </c>
      <c r="AU348" s="203" t="s">
        <v>84</v>
      </c>
      <c r="AV348" s="14" t="s">
        <v>84</v>
      </c>
      <c r="AW348" s="14" t="s">
        <v>30</v>
      </c>
      <c r="AX348" s="14" t="s">
        <v>75</v>
      </c>
      <c r="AY348" s="203" t="s">
        <v>143</v>
      </c>
    </row>
    <row r="349" spans="1:65" s="14" customFormat="1">
      <c r="B349" s="202"/>
      <c r="D349" s="195" t="s">
        <v>151</v>
      </c>
      <c r="E349" s="203" t="s">
        <v>1</v>
      </c>
      <c r="F349" s="204" t="s">
        <v>815</v>
      </c>
      <c r="H349" s="205">
        <v>9.625</v>
      </c>
      <c r="I349" s="206"/>
      <c r="L349" s="202"/>
      <c r="M349" s="207"/>
      <c r="N349" s="208"/>
      <c r="O349" s="208"/>
      <c r="P349" s="208"/>
      <c r="Q349" s="208"/>
      <c r="R349" s="208"/>
      <c r="S349" s="208"/>
      <c r="T349" s="209"/>
      <c r="AT349" s="203" t="s">
        <v>151</v>
      </c>
      <c r="AU349" s="203" t="s">
        <v>84</v>
      </c>
      <c r="AV349" s="14" t="s">
        <v>84</v>
      </c>
      <c r="AW349" s="14" t="s">
        <v>30</v>
      </c>
      <c r="AX349" s="14" t="s">
        <v>75</v>
      </c>
      <c r="AY349" s="203" t="s">
        <v>143</v>
      </c>
    </row>
    <row r="350" spans="1:65" s="14" customFormat="1">
      <c r="B350" s="202"/>
      <c r="D350" s="195" t="s">
        <v>151</v>
      </c>
      <c r="E350" s="203" t="s">
        <v>1</v>
      </c>
      <c r="F350" s="204" t="s">
        <v>816</v>
      </c>
      <c r="H350" s="205">
        <v>3.5569999999999999</v>
      </c>
      <c r="I350" s="206"/>
      <c r="L350" s="202"/>
      <c r="M350" s="207"/>
      <c r="N350" s="208"/>
      <c r="O350" s="208"/>
      <c r="P350" s="208"/>
      <c r="Q350" s="208"/>
      <c r="R350" s="208"/>
      <c r="S350" s="208"/>
      <c r="T350" s="209"/>
      <c r="AT350" s="203" t="s">
        <v>151</v>
      </c>
      <c r="AU350" s="203" t="s">
        <v>84</v>
      </c>
      <c r="AV350" s="14" t="s">
        <v>84</v>
      </c>
      <c r="AW350" s="14" t="s">
        <v>30</v>
      </c>
      <c r="AX350" s="14" t="s">
        <v>75</v>
      </c>
      <c r="AY350" s="203" t="s">
        <v>143</v>
      </c>
    </row>
    <row r="351" spans="1:65" s="14" customFormat="1">
      <c r="B351" s="202"/>
      <c r="D351" s="195" t="s">
        <v>151</v>
      </c>
      <c r="E351" s="203" t="s">
        <v>1</v>
      </c>
      <c r="F351" s="204" t="s">
        <v>817</v>
      </c>
      <c r="H351" s="205">
        <v>3.4609999999999999</v>
      </c>
      <c r="I351" s="206"/>
      <c r="L351" s="202"/>
      <c r="M351" s="207"/>
      <c r="N351" s="208"/>
      <c r="O351" s="208"/>
      <c r="P351" s="208"/>
      <c r="Q351" s="208"/>
      <c r="R351" s="208"/>
      <c r="S351" s="208"/>
      <c r="T351" s="209"/>
      <c r="AT351" s="203" t="s">
        <v>151</v>
      </c>
      <c r="AU351" s="203" t="s">
        <v>84</v>
      </c>
      <c r="AV351" s="14" t="s">
        <v>84</v>
      </c>
      <c r="AW351" s="14" t="s">
        <v>30</v>
      </c>
      <c r="AX351" s="14" t="s">
        <v>75</v>
      </c>
      <c r="AY351" s="203" t="s">
        <v>143</v>
      </c>
    </row>
    <row r="352" spans="1:65" s="14" customFormat="1">
      <c r="B352" s="202"/>
      <c r="D352" s="195" t="s">
        <v>151</v>
      </c>
      <c r="E352" s="203" t="s">
        <v>1</v>
      </c>
      <c r="F352" s="204" t="s">
        <v>829</v>
      </c>
      <c r="H352" s="205">
        <v>25</v>
      </c>
      <c r="I352" s="206"/>
      <c r="L352" s="202"/>
      <c r="M352" s="207"/>
      <c r="N352" s="208"/>
      <c r="O352" s="208"/>
      <c r="P352" s="208"/>
      <c r="Q352" s="208"/>
      <c r="R352" s="208"/>
      <c r="S352" s="208"/>
      <c r="T352" s="209"/>
      <c r="AT352" s="203" t="s">
        <v>151</v>
      </c>
      <c r="AU352" s="203" t="s">
        <v>84</v>
      </c>
      <c r="AV352" s="14" t="s">
        <v>84</v>
      </c>
      <c r="AW352" s="14" t="s">
        <v>30</v>
      </c>
      <c r="AX352" s="14" t="s">
        <v>75</v>
      </c>
      <c r="AY352" s="203" t="s">
        <v>143</v>
      </c>
    </row>
    <row r="353" spans="1:65" s="14" customFormat="1">
      <c r="B353" s="202"/>
      <c r="D353" s="195" t="s">
        <v>151</v>
      </c>
      <c r="E353" s="203" t="s">
        <v>1</v>
      </c>
      <c r="F353" s="204" t="s">
        <v>830</v>
      </c>
      <c r="H353" s="205">
        <v>4.2</v>
      </c>
      <c r="I353" s="206"/>
      <c r="L353" s="202"/>
      <c r="M353" s="207"/>
      <c r="N353" s="208"/>
      <c r="O353" s="208"/>
      <c r="P353" s="208"/>
      <c r="Q353" s="208"/>
      <c r="R353" s="208"/>
      <c r="S353" s="208"/>
      <c r="T353" s="209"/>
      <c r="AT353" s="203" t="s">
        <v>151</v>
      </c>
      <c r="AU353" s="203" t="s">
        <v>84</v>
      </c>
      <c r="AV353" s="14" t="s">
        <v>84</v>
      </c>
      <c r="AW353" s="14" t="s">
        <v>30</v>
      </c>
      <c r="AX353" s="14" t="s">
        <v>75</v>
      </c>
      <c r="AY353" s="203" t="s">
        <v>143</v>
      </c>
    </row>
    <row r="354" spans="1:65" s="14" customFormat="1">
      <c r="B354" s="202"/>
      <c r="D354" s="195" t="s">
        <v>151</v>
      </c>
      <c r="E354" s="203" t="s">
        <v>1</v>
      </c>
      <c r="F354" s="204" t="s">
        <v>831</v>
      </c>
      <c r="H354" s="205">
        <v>1.3</v>
      </c>
      <c r="I354" s="206"/>
      <c r="L354" s="202"/>
      <c r="M354" s="207"/>
      <c r="N354" s="208"/>
      <c r="O354" s="208"/>
      <c r="P354" s="208"/>
      <c r="Q354" s="208"/>
      <c r="R354" s="208"/>
      <c r="S354" s="208"/>
      <c r="T354" s="209"/>
      <c r="AT354" s="203" t="s">
        <v>151</v>
      </c>
      <c r="AU354" s="203" t="s">
        <v>84</v>
      </c>
      <c r="AV354" s="14" t="s">
        <v>84</v>
      </c>
      <c r="AW354" s="14" t="s">
        <v>30</v>
      </c>
      <c r="AX354" s="14" t="s">
        <v>75</v>
      </c>
      <c r="AY354" s="203" t="s">
        <v>143</v>
      </c>
    </row>
    <row r="355" spans="1:65" s="15" customFormat="1">
      <c r="B355" s="210"/>
      <c r="D355" s="195" t="s">
        <v>151</v>
      </c>
      <c r="E355" s="211" t="s">
        <v>1</v>
      </c>
      <c r="F355" s="212" t="s">
        <v>158</v>
      </c>
      <c r="H355" s="213">
        <v>121.643</v>
      </c>
      <c r="I355" s="214"/>
      <c r="L355" s="210"/>
      <c r="M355" s="215"/>
      <c r="N355" s="216"/>
      <c r="O355" s="216"/>
      <c r="P355" s="216"/>
      <c r="Q355" s="216"/>
      <c r="R355" s="216"/>
      <c r="S355" s="216"/>
      <c r="T355" s="217"/>
      <c r="AT355" s="211" t="s">
        <v>151</v>
      </c>
      <c r="AU355" s="211" t="s">
        <v>84</v>
      </c>
      <c r="AV355" s="15" t="s">
        <v>149</v>
      </c>
      <c r="AW355" s="15" t="s">
        <v>30</v>
      </c>
      <c r="AX355" s="15" t="s">
        <v>31</v>
      </c>
      <c r="AY355" s="211" t="s">
        <v>143</v>
      </c>
    </row>
    <row r="356" spans="1:65" s="2" customFormat="1" ht="16.5" customHeight="1">
      <c r="A356" s="34"/>
      <c r="B356" s="151"/>
      <c r="C356" s="182" t="s">
        <v>308</v>
      </c>
      <c r="D356" s="182" t="s">
        <v>145</v>
      </c>
      <c r="E356" s="183" t="s">
        <v>840</v>
      </c>
      <c r="F356" s="184" t="s">
        <v>841</v>
      </c>
      <c r="G356" s="185" t="s">
        <v>194</v>
      </c>
      <c r="H356" s="186">
        <v>323</v>
      </c>
      <c r="I356" s="187"/>
      <c r="J356" s="188">
        <f>ROUND(I356*H356,2)</f>
        <v>0</v>
      </c>
      <c r="K356" s="184" t="s">
        <v>1</v>
      </c>
      <c r="L356" s="35"/>
      <c r="M356" s="189" t="s">
        <v>1</v>
      </c>
      <c r="N356" s="190" t="s">
        <v>41</v>
      </c>
      <c r="O356" s="60"/>
      <c r="P356" s="191">
        <f>O356*H356</f>
        <v>0</v>
      </c>
      <c r="Q356" s="191">
        <v>0</v>
      </c>
      <c r="R356" s="191">
        <f>Q356*H356</f>
        <v>0</v>
      </c>
      <c r="S356" s="191">
        <v>0.17</v>
      </c>
      <c r="T356" s="192">
        <f>S356*H356</f>
        <v>54.910000000000004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193" t="s">
        <v>149</v>
      </c>
      <c r="AT356" s="193" t="s">
        <v>145</v>
      </c>
      <c r="AU356" s="193" t="s">
        <v>84</v>
      </c>
      <c r="AY356" s="17" t="s">
        <v>143</v>
      </c>
      <c r="BE356" s="100">
        <f>IF(N356="základní",J356,0)</f>
        <v>0</v>
      </c>
      <c r="BF356" s="100">
        <f>IF(N356="snížená",J356,0)</f>
        <v>0</v>
      </c>
      <c r="BG356" s="100">
        <f>IF(N356="zákl. přenesená",J356,0)</f>
        <v>0</v>
      </c>
      <c r="BH356" s="100">
        <f>IF(N356="sníž. přenesená",J356,0)</f>
        <v>0</v>
      </c>
      <c r="BI356" s="100">
        <f>IF(N356="nulová",J356,0)</f>
        <v>0</v>
      </c>
      <c r="BJ356" s="17" t="s">
        <v>31</v>
      </c>
      <c r="BK356" s="100">
        <f>ROUND(I356*H356,2)</f>
        <v>0</v>
      </c>
      <c r="BL356" s="17" t="s">
        <v>149</v>
      </c>
      <c r="BM356" s="193" t="s">
        <v>277</v>
      </c>
    </row>
    <row r="357" spans="1:65" s="13" customFormat="1">
      <c r="B357" s="194"/>
      <c r="D357" s="195" t="s">
        <v>151</v>
      </c>
      <c r="E357" s="196" t="s">
        <v>1</v>
      </c>
      <c r="F357" s="197" t="s">
        <v>715</v>
      </c>
      <c r="H357" s="196" t="s">
        <v>1</v>
      </c>
      <c r="I357" s="198"/>
      <c r="L357" s="194"/>
      <c r="M357" s="199"/>
      <c r="N357" s="200"/>
      <c r="O357" s="200"/>
      <c r="P357" s="200"/>
      <c r="Q357" s="200"/>
      <c r="R357" s="200"/>
      <c r="S357" s="200"/>
      <c r="T357" s="201"/>
      <c r="AT357" s="196" t="s">
        <v>151</v>
      </c>
      <c r="AU357" s="196" t="s">
        <v>84</v>
      </c>
      <c r="AV357" s="13" t="s">
        <v>31</v>
      </c>
      <c r="AW357" s="13" t="s">
        <v>30</v>
      </c>
      <c r="AX357" s="13" t="s">
        <v>75</v>
      </c>
      <c r="AY357" s="196" t="s">
        <v>143</v>
      </c>
    </row>
    <row r="358" spans="1:65" s="13" customFormat="1">
      <c r="B358" s="194"/>
      <c r="D358" s="195" t="s">
        <v>151</v>
      </c>
      <c r="E358" s="196" t="s">
        <v>1</v>
      </c>
      <c r="F358" s="197" t="s">
        <v>715</v>
      </c>
      <c r="H358" s="196" t="s">
        <v>1</v>
      </c>
      <c r="I358" s="198"/>
      <c r="L358" s="194"/>
      <c r="M358" s="199"/>
      <c r="N358" s="200"/>
      <c r="O358" s="200"/>
      <c r="P358" s="200"/>
      <c r="Q358" s="200"/>
      <c r="R358" s="200"/>
      <c r="S358" s="200"/>
      <c r="T358" s="201"/>
      <c r="AT358" s="196" t="s">
        <v>151</v>
      </c>
      <c r="AU358" s="196" t="s">
        <v>84</v>
      </c>
      <c r="AV358" s="13" t="s">
        <v>31</v>
      </c>
      <c r="AW358" s="13" t="s">
        <v>30</v>
      </c>
      <c r="AX358" s="13" t="s">
        <v>75</v>
      </c>
      <c r="AY358" s="196" t="s">
        <v>143</v>
      </c>
    </row>
    <row r="359" spans="1:65" s="14" customFormat="1">
      <c r="B359" s="202"/>
      <c r="D359" s="195" t="s">
        <v>151</v>
      </c>
      <c r="E359" s="203" t="s">
        <v>1</v>
      </c>
      <c r="F359" s="204" t="s">
        <v>842</v>
      </c>
      <c r="H359" s="205">
        <v>65</v>
      </c>
      <c r="I359" s="206"/>
      <c r="L359" s="202"/>
      <c r="M359" s="207"/>
      <c r="N359" s="208"/>
      <c r="O359" s="208"/>
      <c r="P359" s="208"/>
      <c r="Q359" s="208"/>
      <c r="R359" s="208"/>
      <c r="S359" s="208"/>
      <c r="T359" s="209"/>
      <c r="AT359" s="203" t="s">
        <v>151</v>
      </c>
      <c r="AU359" s="203" t="s">
        <v>84</v>
      </c>
      <c r="AV359" s="14" t="s">
        <v>84</v>
      </c>
      <c r="AW359" s="14" t="s">
        <v>30</v>
      </c>
      <c r="AX359" s="14" t="s">
        <v>75</v>
      </c>
      <c r="AY359" s="203" t="s">
        <v>143</v>
      </c>
    </row>
    <row r="360" spans="1:65" s="14" customFormat="1">
      <c r="B360" s="202"/>
      <c r="D360" s="195" t="s">
        <v>151</v>
      </c>
      <c r="E360" s="203" t="s">
        <v>1</v>
      </c>
      <c r="F360" s="204" t="s">
        <v>843</v>
      </c>
      <c r="H360" s="205">
        <v>101.25</v>
      </c>
      <c r="I360" s="206"/>
      <c r="L360" s="202"/>
      <c r="M360" s="207"/>
      <c r="N360" s="208"/>
      <c r="O360" s="208"/>
      <c r="P360" s="208"/>
      <c r="Q360" s="208"/>
      <c r="R360" s="208"/>
      <c r="S360" s="208"/>
      <c r="T360" s="209"/>
      <c r="AT360" s="203" t="s">
        <v>151</v>
      </c>
      <c r="AU360" s="203" t="s">
        <v>84</v>
      </c>
      <c r="AV360" s="14" t="s">
        <v>84</v>
      </c>
      <c r="AW360" s="14" t="s">
        <v>30</v>
      </c>
      <c r="AX360" s="14" t="s">
        <v>75</v>
      </c>
      <c r="AY360" s="203" t="s">
        <v>143</v>
      </c>
    </row>
    <row r="361" spans="1:65" s="14" customFormat="1">
      <c r="B361" s="202"/>
      <c r="D361" s="195" t="s">
        <v>151</v>
      </c>
      <c r="E361" s="203" t="s">
        <v>1</v>
      </c>
      <c r="F361" s="204" t="s">
        <v>844</v>
      </c>
      <c r="H361" s="205">
        <v>25.25</v>
      </c>
      <c r="I361" s="206"/>
      <c r="L361" s="202"/>
      <c r="M361" s="207"/>
      <c r="N361" s="208"/>
      <c r="O361" s="208"/>
      <c r="P361" s="208"/>
      <c r="Q361" s="208"/>
      <c r="R361" s="208"/>
      <c r="S361" s="208"/>
      <c r="T361" s="209"/>
      <c r="AT361" s="203" t="s">
        <v>151</v>
      </c>
      <c r="AU361" s="203" t="s">
        <v>84</v>
      </c>
      <c r="AV361" s="14" t="s">
        <v>84</v>
      </c>
      <c r="AW361" s="14" t="s">
        <v>30</v>
      </c>
      <c r="AX361" s="14" t="s">
        <v>75</v>
      </c>
      <c r="AY361" s="203" t="s">
        <v>143</v>
      </c>
    </row>
    <row r="362" spans="1:65" s="14" customFormat="1">
      <c r="B362" s="202"/>
      <c r="D362" s="195" t="s">
        <v>151</v>
      </c>
      <c r="E362" s="203" t="s">
        <v>1</v>
      </c>
      <c r="F362" s="204" t="s">
        <v>845</v>
      </c>
      <c r="H362" s="205">
        <v>37</v>
      </c>
      <c r="I362" s="206"/>
      <c r="L362" s="202"/>
      <c r="M362" s="207"/>
      <c r="N362" s="208"/>
      <c r="O362" s="208"/>
      <c r="P362" s="208"/>
      <c r="Q362" s="208"/>
      <c r="R362" s="208"/>
      <c r="S362" s="208"/>
      <c r="T362" s="209"/>
      <c r="AT362" s="203" t="s">
        <v>151</v>
      </c>
      <c r="AU362" s="203" t="s">
        <v>84</v>
      </c>
      <c r="AV362" s="14" t="s">
        <v>84</v>
      </c>
      <c r="AW362" s="14" t="s">
        <v>30</v>
      </c>
      <c r="AX362" s="14" t="s">
        <v>75</v>
      </c>
      <c r="AY362" s="203" t="s">
        <v>143</v>
      </c>
    </row>
    <row r="363" spans="1:65" s="14" customFormat="1">
      <c r="B363" s="202"/>
      <c r="D363" s="195" t="s">
        <v>151</v>
      </c>
      <c r="E363" s="203" t="s">
        <v>1</v>
      </c>
      <c r="F363" s="204" t="s">
        <v>846</v>
      </c>
      <c r="H363" s="205">
        <v>94.5</v>
      </c>
      <c r="I363" s="206"/>
      <c r="L363" s="202"/>
      <c r="M363" s="207"/>
      <c r="N363" s="208"/>
      <c r="O363" s="208"/>
      <c r="P363" s="208"/>
      <c r="Q363" s="208"/>
      <c r="R363" s="208"/>
      <c r="S363" s="208"/>
      <c r="T363" s="209"/>
      <c r="AT363" s="203" t="s">
        <v>151</v>
      </c>
      <c r="AU363" s="203" t="s">
        <v>84</v>
      </c>
      <c r="AV363" s="14" t="s">
        <v>84</v>
      </c>
      <c r="AW363" s="14" t="s">
        <v>30</v>
      </c>
      <c r="AX363" s="14" t="s">
        <v>75</v>
      </c>
      <c r="AY363" s="203" t="s">
        <v>143</v>
      </c>
    </row>
    <row r="364" spans="1:65" s="15" customFormat="1">
      <c r="B364" s="210"/>
      <c r="D364" s="195" t="s">
        <v>151</v>
      </c>
      <c r="E364" s="211" t="s">
        <v>1</v>
      </c>
      <c r="F364" s="212" t="s">
        <v>158</v>
      </c>
      <c r="H364" s="213">
        <v>323</v>
      </c>
      <c r="I364" s="214"/>
      <c r="L364" s="210"/>
      <c r="M364" s="215"/>
      <c r="N364" s="216"/>
      <c r="O364" s="216"/>
      <c r="P364" s="216"/>
      <c r="Q364" s="216"/>
      <c r="R364" s="216"/>
      <c r="S364" s="216"/>
      <c r="T364" s="217"/>
      <c r="AT364" s="211" t="s">
        <v>151</v>
      </c>
      <c r="AU364" s="211" t="s">
        <v>84</v>
      </c>
      <c r="AV364" s="15" t="s">
        <v>149</v>
      </c>
      <c r="AW364" s="15" t="s">
        <v>30</v>
      </c>
      <c r="AX364" s="15" t="s">
        <v>31</v>
      </c>
      <c r="AY364" s="211" t="s">
        <v>143</v>
      </c>
    </row>
    <row r="365" spans="1:65" s="2" customFormat="1" ht="16.5" customHeight="1">
      <c r="A365" s="34"/>
      <c r="B365" s="151"/>
      <c r="C365" s="182" t="s">
        <v>315</v>
      </c>
      <c r="D365" s="182" t="s">
        <v>145</v>
      </c>
      <c r="E365" s="183" t="s">
        <v>847</v>
      </c>
      <c r="F365" s="184" t="s">
        <v>848</v>
      </c>
      <c r="G365" s="185" t="s">
        <v>194</v>
      </c>
      <c r="H365" s="186">
        <v>323</v>
      </c>
      <c r="I365" s="187"/>
      <c r="J365" s="188">
        <f>ROUND(I365*H365,2)</f>
        <v>0</v>
      </c>
      <c r="K365" s="184" t="s">
        <v>1</v>
      </c>
      <c r="L365" s="35"/>
      <c r="M365" s="189" t="s">
        <v>1</v>
      </c>
      <c r="N365" s="190" t="s">
        <v>41</v>
      </c>
      <c r="O365" s="60"/>
      <c r="P365" s="191">
        <f>O365*H365</f>
        <v>0</v>
      </c>
      <c r="Q365" s="191">
        <v>0</v>
      </c>
      <c r="R365" s="191">
        <f>Q365*H365</f>
        <v>0</v>
      </c>
      <c r="S365" s="191">
        <v>9.8000000000000004E-2</v>
      </c>
      <c r="T365" s="192">
        <f>S365*H365</f>
        <v>31.654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93" t="s">
        <v>149</v>
      </c>
      <c r="AT365" s="193" t="s">
        <v>145</v>
      </c>
      <c r="AU365" s="193" t="s">
        <v>84</v>
      </c>
      <c r="AY365" s="17" t="s">
        <v>143</v>
      </c>
      <c r="BE365" s="100">
        <f>IF(N365="základní",J365,0)</f>
        <v>0</v>
      </c>
      <c r="BF365" s="100">
        <f>IF(N365="snížená",J365,0)</f>
        <v>0</v>
      </c>
      <c r="BG365" s="100">
        <f>IF(N365="zákl. přenesená",J365,0)</f>
        <v>0</v>
      </c>
      <c r="BH365" s="100">
        <f>IF(N365="sníž. přenesená",J365,0)</f>
        <v>0</v>
      </c>
      <c r="BI365" s="100">
        <f>IF(N365="nulová",J365,0)</f>
        <v>0</v>
      </c>
      <c r="BJ365" s="17" t="s">
        <v>31</v>
      </c>
      <c r="BK365" s="100">
        <f>ROUND(I365*H365,2)</f>
        <v>0</v>
      </c>
      <c r="BL365" s="17" t="s">
        <v>149</v>
      </c>
      <c r="BM365" s="193" t="s">
        <v>280</v>
      </c>
    </row>
    <row r="366" spans="1:65" s="13" customFormat="1">
      <c r="B366" s="194"/>
      <c r="D366" s="195" t="s">
        <v>151</v>
      </c>
      <c r="E366" s="196" t="s">
        <v>1</v>
      </c>
      <c r="F366" s="197" t="s">
        <v>715</v>
      </c>
      <c r="H366" s="196" t="s">
        <v>1</v>
      </c>
      <c r="I366" s="198"/>
      <c r="L366" s="194"/>
      <c r="M366" s="199"/>
      <c r="N366" s="200"/>
      <c r="O366" s="200"/>
      <c r="P366" s="200"/>
      <c r="Q366" s="200"/>
      <c r="R366" s="200"/>
      <c r="S366" s="200"/>
      <c r="T366" s="201"/>
      <c r="AT366" s="196" t="s">
        <v>151</v>
      </c>
      <c r="AU366" s="196" t="s">
        <v>84</v>
      </c>
      <c r="AV366" s="13" t="s">
        <v>31</v>
      </c>
      <c r="AW366" s="13" t="s">
        <v>30</v>
      </c>
      <c r="AX366" s="13" t="s">
        <v>75</v>
      </c>
      <c r="AY366" s="196" t="s">
        <v>143</v>
      </c>
    </row>
    <row r="367" spans="1:65" s="13" customFormat="1">
      <c r="B367" s="194"/>
      <c r="D367" s="195" t="s">
        <v>151</v>
      </c>
      <c r="E367" s="196" t="s">
        <v>1</v>
      </c>
      <c r="F367" s="197" t="s">
        <v>715</v>
      </c>
      <c r="H367" s="196" t="s">
        <v>1</v>
      </c>
      <c r="I367" s="198"/>
      <c r="L367" s="194"/>
      <c r="M367" s="199"/>
      <c r="N367" s="200"/>
      <c r="O367" s="200"/>
      <c r="P367" s="200"/>
      <c r="Q367" s="200"/>
      <c r="R367" s="200"/>
      <c r="S367" s="200"/>
      <c r="T367" s="201"/>
      <c r="AT367" s="196" t="s">
        <v>151</v>
      </c>
      <c r="AU367" s="196" t="s">
        <v>84</v>
      </c>
      <c r="AV367" s="13" t="s">
        <v>31</v>
      </c>
      <c r="AW367" s="13" t="s">
        <v>30</v>
      </c>
      <c r="AX367" s="13" t="s">
        <v>75</v>
      </c>
      <c r="AY367" s="196" t="s">
        <v>143</v>
      </c>
    </row>
    <row r="368" spans="1:65" s="14" customFormat="1">
      <c r="B368" s="202"/>
      <c r="D368" s="195" t="s">
        <v>151</v>
      </c>
      <c r="E368" s="203" t="s">
        <v>1</v>
      </c>
      <c r="F368" s="204" t="s">
        <v>842</v>
      </c>
      <c r="H368" s="205">
        <v>65</v>
      </c>
      <c r="I368" s="206"/>
      <c r="L368" s="202"/>
      <c r="M368" s="207"/>
      <c r="N368" s="208"/>
      <c r="O368" s="208"/>
      <c r="P368" s="208"/>
      <c r="Q368" s="208"/>
      <c r="R368" s="208"/>
      <c r="S368" s="208"/>
      <c r="T368" s="209"/>
      <c r="AT368" s="203" t="s">
        <v>151</v>
      </c>
      <c r="AU368" s="203" t="s">
        <v>84</v>
      </c>
      <c r="AV368" s="14" t="s">
        <v>84</v>
      </c>
      <c r="AW368" s="14" t="s">
        <v>30</v>
      </c>
      <c r="AX368" s="14" t="s">
        <v>75</v>
      </c>
      <c r="AY368" s="203" t="s">
        <v>143</v>
      </c>
    </row>
    <row r="369" spans="1:65" s="14" customFormat="1">
      <c r="B369" s="202"/>
      <c r="D369" s="195" t="s">
        <v>151</v>
      </c>
      <c r="E369" s="203" t="s">
        <v>1</v>
      </c>
      <c r="F369" s="204" t="s">
        <v>843</v>
      </c>
      <c r="H369" s="205">
        <v>101.25</v>
      </c>
      <c r="I369" s="206"/>
      <c r="L369" s="202"/>
      <c r="M369" s="207"/>
      <c r="N369" s="208"/>
      <c r="O369" s="208"/>
      <c r="P369" s="208"/>
      <c r="Q369" s="208"/>
      <c r="R369" s="208"/>
      <c r="S369" s="208"/>
      <c r="T369" s="209"/>
      <c r="AT369" s="203" t="s">
        <v>151</v>
      </c>
      <c r="AU369" s="203" t="s">
        <v>84</v>
      </c>
      <c r="AV369" s="14" t="s">
        <v>84</v>
      </c>
      <c r="AW369" s="14" t="s">
        <v>30</v>
      </c>
      <c r="AX369" s="14" t="s">
        <v>75</v>
      </c>
      <c r="AY369" s="203" t="s">
        <v>143</v>
      </c>
    </row>
    <row r="370" spans="1:65" s="14" customFormat="1">
      <c r="B370" s="202"/>
      <c r="D370" s="195" t="s">
        <v>151</v>
      </c>
      <c r="E370" s="203" t="s">
        <v>1</v>
      </c>
      <c r="F370" s="204" t="s">
        <v>844</v>
      </c>
      <c r="H370" s="205">
        <v>25.25</v>
      </c>
      <c r="I370" s="206"/>
      <c r="L370" s="202"/>
      <c r="M370" s="207"/>
      <c r="N370" s="208"/>
      <c r="O370" s="208"/>
      <c r="P370" s="208"/>
      <c r="Q370" s="208"/>
      <c r="R370" s="208"/>
      <c r="S370" s="208"/>
      <c r="T370" s="209"/>
      <c r="AT370" s="203" t="s">
        <v>151</v>
      </c>
      <c r="AU370" s="203" t="s">
        <v>84</v>
      </c>
      <c r="AV370" s="14" t="s">
        <v>84</v>
      </c>
      <c r="AW370" s="14" t="s">
        <v>30</v>
      </c>
      <c r="AX370" s="14" t="s">
        <v>75</v>
      </c>
      <c r="AY370" s="203" t="s">
        <v>143</v>
      </c>
    </row>
    <row r="371" spans="1:65" s="14" customFormat="1">
      <c r="B371" s="202"/>
      <c r="D371" s="195" t="s">
        <v>151</v>
      </c>
      <c r="E371" s="203" t="s">
        <v>1</v>
      </c>
      <c r="F371" s="204" t="s">
        <v>845</v>
      </c>
      <c r="H371" s="205">
        <v>37</v>
      </c>
      <c r="I371" s="206"/>
      <c r="L371" s="202"/>
      <c r="M371" s="207"/>
      <c r="N371" s="208"/>
      <c r="O371" s="208"/>
      <c r="P371" s="208"/>
      <c r="Q371" s="208"/>
      <c r="R371" s="208"/>
      <c r="S371" s="208"/>
      <c r="T371" s="209"/>
      <c r="AT371" s="203" t="s">
        <v>151</v>
      </c>
      <c r="AU371" s="203" t="s">
        <v>84</v>
      </c>
      <c r="AV371" s="14" t="s">
        <v>84</v>
      </c>
      <c r="AW371" s="14" t="s">
        <v>30</v>
      </c>
      <c r="AX371" s="14" t="s">
        <v>75</v>
      </c>
      <c r="AY371" s="203" t="s">
        <v>143</v>
      </c>
    </row>
    <row r="372" spans="1:65" s="14" customFormat="1">
      <c r="B372" s="202"/>
      <c r="D372" s="195" t="s">
        <v>151</v>
      </c>
      <c r="E372" s="203" t="s">
        <v>1</v>
      </c>
      <c r="F372" s="204" t="s">
        <v>846</v>
      </c>
      <c r="H372" s="205">
        <v>94.5</v>
      </c>
      <c r="I372" s="206"/>
      <c r="L372" s="202"/>
      <c r="M372" s="207"/>
      <c r="N372" s="208"/>
      <c r="O372" s="208"/>
      <c r="P372" s="208"/>
      <c r="Q372" s="208"/>
      <c r="R372" s="208"/>
      <c r="S372" s="208"/>
      <c r="T372" s="209"/>
      <c r="AT372" s="203" t="s">
        <v>151</v>
      </c>
      <c r="AU372" s="203" t="s">
        <v>84</v>
      </c>
      <c r="AV372" s="14" t="s">
        <v>84</v>
      </c>
      <c r="AW372" s="14" t="s">
        <v>30</v>
      </c>
      <c r="AX372" s="14" t="s">
        <v>75</v>
      </c>
      <c r="AY372" s="203" t="s">
        <v>143</v>
      </c>
    </row>
    <row r="373" spans="1:65" s="15" customFormat="1">
      <c r="B373" s="210"/>
      <c r="D373" s="195" t="s">
        <v>151</v>
      </c>
      <c r="E373" s="211" t="s">
        <v>1</v>
      </c>
      <c r="F373" s="212" t="s">
        <v>158</v>
      </c>
      <c r="H373" s="213">
        <v>323</v>
      </c>
      <c r="I373" s="214"/>
      <c r="L373" s="210"/>
      <c r="M373" s="215"/>
      <c r="N373" s="216"/>
      <c r="O373" s="216"/>
      <c r="P373" s="216"/>
      <c r="Q373" s="216"/>
      <c r="R373" s="216"/>
      <c r="S373" s="216"/>
      <c r="T373" s="217"/>
      <c r="AT373" s="211" t="s">
        <v>151</v>
      </c>
      <c r="AU373" s="211" t="s">
        <v>84</v>
      </c>
      <c r="AV373" s="15" t="s">
        <v>149</v>
      </c>
      <c r="AW373" s="15" t="s">
        <v>30</v>
      </c>
      <c r="AX373" s="15" t="s">
        <v>31</v>
      </c>
      <c r="AY373" s="211" t="s">
        <v>143</v>
      </c>
    </row>
    <row r="374" spans="1:65" s="2" customFormat="1" ht="16.5" customHeight="1">
      <c r="A374" s="34"/>
      <c r="B374" s="151"/>
      <c r="C374" s="182" t="s">
        <v>321</v>
      </c>
      <c r="D374" s="182" t="s">
        <v>145</v>
      </c>
      <c r="E374" s="183" t="s">
        <v>849</v>
      </c>
      <c r="F374" s="184" t="s">
        <v>850</v>
      </c>
      <c r="G374" s="185" t="s">
        <v>156</v>
      </c>
      <c r="H374" s="186">
        <v>258.39999999999998</v>
      </c>
      <c r="I374" s="187"/>
      <c r="J374" s="188">
        <f>ROUND(I374*H374,2)</f>
        <v>0</v>
      </c>
      <c r="K374" s="184" t="s">
        <v>162</v>
      </c>
      <c r="L374" s="35"/>
      <c r="M374" s="189" t="s">
        <v>1</v>
      </c>
      <c r="N374" s="190" t="s">
        <v>41</v>
      </c>
      <c r="O374" s="60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93" t="s">
        <v>149</v>
      </c>
      <c r="AT374" s="193" t="s">
        <v>145</v>
      </c>
      <c r="AU374" s="193" t="s">
        <v>84</v>
      </c>
      <c r="AY374" s="17" t="s">
        <v>143</v>
      </c>
      <c r="BE374" s="100">
        <f>IF(N374="základní",J374,0)</f>
        <v>0</v>
      </c>
      <c r="BF374" s="100">
        <f>IF(N374="snížená",J374,0)</f>
        <v>0</v>
      </c>
      <c r="BG374" s="100">
        <f>IF(N374="zákl. přenesená",J374,0)</f>
        <v>0</v>
      </c>
      <c r="BH374" s="100">
        <f>IF(N374="sníž. přenesená",J374,0)</f>
        <v>0</v>
      </c>
      <c r="BI374" s="100">
        <f>IF(N374="nulová",J374,0)</f>
        <v>0</v>
      </c>
      <c r="BJ374" s="17" t="s">
        <v>31</v>
      </c>
      <c r="BK374" s="100">
        <f>ROUND(I374*H374,2)</f>
        <v>0</v>
      </c>
      <c r="BL374" s="17" t="s">
        <v>149</v>
      </c>
      <c r="BM374" s="193" t="s">
        <v>284</v>
      </c>
    </row>
    <row r="375" spans="1:65" s="13" customFormat="1">
      <c r="B375" s="194"/>
      <c r="D375" s="195" t="s">
        <v>151</v>
      </c>
      <c r="E375" s="196" t="s">
        <v>1</v>
      </c>
      <c r="F375" s="197" t="s">
        <v>715</v>
      </c>
      <c r="H375" s="196" t="s">
        <v>1</v>
      </c>
      <c r="I375" s="198"/>
      <c r="L375" s="194"/>
      <c r="M375" s="199"/>
      <c r="N375" s="200"/>
      <c r="O375" s="200"/>
      <c r="P375" s="200"/>
      <c r="Q375" s="200"/>
      <c r="R375" s="200"/>
      <c r="S375" s="200"/>
      <c r="T375" s="201"/>
      <c r="AT375" s="196" t="s">
        <v>151</v>
      </c>
      <c r="AU375" s="196" t="s">
        <v>84</v>
      </c>
      <c r="AV375" s="13" t="s">
        <v>31</v>
      </c>
      <c r="AW375" s="13" t="s">
        <v>30</v>
      </c>
      <c r="AX375" s="13" t="s">
        <v>75</v>
      </c>
      <c r="AY375" s="196" t="s">
        <v>143</v>
      </c>
    </row>
    <row r="376" spans="1:65" s="13" customFormat="1">
      <c r="B376" s="194"/>
      <c r="D376" s="195" t="s">
        <v>151</v>
      </c>
      <c r="E376" s="196" t="s">
        <v>1</v>
      </c>
      <c r="F376" s="197" t="s">
        <v>715</v>
      </c>
      <c r="H376" s="196" t="s">
        <v>1</v>
      </c>
      <c r="I376" s="198"/>
      <c r="L376" s="194"/>
      <c r="M376" s="199"/>
      <c r="N376" s="200"/>
      <c r="O376" s="200"/>
      <c r="P376" s="200"/>
      <c r="Q376" s="200"/>
      <c r="R376" s="200"/>
      <c r="S376" s="200"/>
      <c r="T376" s="201"/>
      <c r="AT376" s="196" t="s">
        <v>151</v>
      </c>
      <c r="AU376" s="196" t="s">
        <v>84</v>
      </c>
      <c r="AV376" s="13" t="s">
        <v>31</v>
      </c>
      <c r="AW376" s="13" t="s">
        <v>30</v>
      </c>
      <c r="AX376" s="13" t="s">
        <v>75</v>
      </c>
      <c r="AY376" s="196" t="s">
        <v>143</v>
      </c>
    </row>
    <row r="377" spans="1:65" s="14" customFormat="1">
      <c r="B377" s="202"/>
      <c r="D377" s="195" t="s">
        <v>151</v>
      </c>
      <c r="E377" s="203" t="s">
        <v>1</v>
      </c>
      <c r="F377" s="204" t="s">
        <v>851</v>
      </c>
      <c r="H377" s="205">
        <v>52</v>
      </c>
      <c r="I377" s="206"/>
      <c r="L377" s="202"/>
      <c r="M377" s="207"/>
      <c r="N377" s="208"/>
      <c r="O377" s="208"/>
      <c r="P377" s="208"/>
      <c r="Q377" s="208"/>
      <c r="R377" s="208"/>
      <c r="S377" s="208"/>
      <c r="T377" s="209"/>
      <c r="AT377" s="203" t="s">
        <v>151</v>
      </c>
      <c r="AU377" s="203" t="s">
        <v>84</v>
      </c>
      <c r="AV377" s="14" t="s">
        <v>84</v>
      </c>
      <c r="AW377" s="14" t="s">
        <v>30</v>
      </c>
      <c r="AX377" s="14" t="s">
        <v>75</v>
      </c>
      <c r="AY377" s="203" t="s">
        <v>143</v>
      </c>
    </row>
    <row r="378" spans="1:65" s="14" customFormat="1">
      <c r="B378" s="202"/>
      <c r="D378" s="195" t="s">
        <v>151</v>
      </c>
      <c r="E378" s="203" t="s">
        <v>1</v>
      </c>
      <c r="F378" s="204" t="s">
        <v>852</v>
      </c>
      <c r="H378" s="205">
        <v>81</v>
      </c>
      <c r="I378" s="206"/>
      <c r="L378" s="202"/>
      <c r="M378" s="207"/>
      <c r="N378" s="208"/>
      <c r="O378" s="208"/>
      <c r="P378" s="208"/>
      <c r="Q378" s="208"/>
      <c r="R378" s="208"/>
      <c r="S378" s="208"/>
      <c r="T378" s="209"/>
      <c r="AT378" s="203" t="s">
        <v>151</v>
      </c>
      <c r="AU378" s="203" t="s">
        <v>84</v>
      </c>
      <c r="AV378" s="14" t="s">
        <v>84</v>
      </c>
      <c r="AW378" s="14" t="s">
        <v>30</v>
      </c>
      <c r="AX378" s="14" t="s">
        <v>75</v>
      </c>
      <c r="AY378" s="203" t="s">
        <v>143</v>
      </c>
    </row>
    <row r="379" spans="1:65" s="14" customFormat="1">
      <c r="B379" s="202"/>
      <c r="D379" s="195" t="s">
        <v>151</v>
      </c>
      <c r="E379" s="203" t="s">
        <v>1</v>
      </c>
      <c r="F379" s="204" t="s">
        <v>853</v>
      </c>
      <c r="H379" s="205">
        <v>20.2</v>
      </c>
      <c r="I379" s="206"/>
      <c r="L379" s="202"/>
      <c r="M379" s="207"/>
      <c r="N379" s="208"/>
      <c r="O379" s="208"/>
      <c r="P379" s="208"/>
      <c r="Q379" s="208"/>
      <c r="R379" s="208"/>
      <c r="S379" s="208"/>
      <c r="T379" s="209"/>
      <c r="AT379" s="203" t="s">
        <v>151</v>
      </c>
      <c r="AU379" s="203" t="s">
        <v>84</v>
      </c>
      <c r="AV379" s="14" t="s">
        <v>84</v>
      </c>
      <c r="AW379" s="14" t="s">
        <v>30</v>
      </c>
      <c r="AX379" s="14" t="s">
        <v>75</v>
      </c>
      <c r="AY379" s="203" t="s">
        <v>143</v>
      </c>
    </row>
    <row r="380" spans="1:65" s="14" customFormat="1">
      <c r="B380" s="202"/>
      <c r="D380" s="195" t="s">
        <v>151</v>
      </c>
      <c r="E380" s="203" t="s">
        <v>1</v>
      </c>
      <c r="F380" s="204" t="s">
        <v>854</v>
      </c>
      <c r="H380" s="205">
        <v>29.6</v>
      </c>
      <c r="I380" s="206"/>
      <c r="L380" s="202"/>
      <c r="M380" s="207"/>
      <c r="N380" s="208"/>
      <c r="O380" s="208"/>
      <c r="P380" s="208"/>
      <c r="Q380" s="208"/>
      <c r="R380" s="208"/>
      <c r="S380" s="208"/>
      <c r="T380" s="209"/>
      <c r="AT380" s="203" t="s">
        <v>151</v>
      </c>
      <c r="AU380" s="203" t="s">
        <v>84</v>
      </c>
      <c r="AV380" s="14" t="s">
        <v>84</v>
      </c>
      <c r="AW380" s="14" t="s">
        <v>30</v>
      </c>
      <c r="AX380" s="14" t="s">
        <v>75</v>
      </c>
      <c r="AY380" s="203" t="s">
        <v>143</v>
      </c>
    </row>
    <row r="381" spans="1:65" s="14" customFormat="1">
      <c r="B381" s="202"/>
      <c r="D381" s="195" t="s">
        <v>151</v>
      </c>
      <c r="E381" s="203" t="s">
        <v>1</v>
      </c>
      <c r="F381" s="204" t="s">
        <v>855</v>
      </c>
      <c r="H381" s="205">
        <v>75.599999999999994</v>
      </c>
      <c r="I381" s="206"/>
      <c r="L381" s="202"/>
      <c r="M381" s="207"/>
      <c r="N381" s="208"/>
      <c r="O381" s="208"/>
      <c r="P381" s="208"/>
      <c r="Q381" s="208"/>
      <c r="R381" s="208"/>
      <c r="S381" s="208"/>
      <c r="T381" s="209"/>
      <c r="AT381" s="203" t="s">
        <v>151</v>
      </c>
      <c r="AU381" s="203" t="s">
        <v>84</v>
      </c>
      <c r="AV381" s="14" t="s">
        <v>84</v>
      </c>
      <c r="AW381" s="14" t="s">
        <v>30</v>
      </c>
      <c r="AX381" s="14" t="s">
        <v>75</v>
      </c>
      <c r="AY381" s="203" t="s">
        <v>143</v>
      </c>
    </row>
    <row r="382" spans="1:65" s="15" customFormat="1">
      <c r="B382" s="210"/>
      <c r="D382" s="195" t="s">
        <v>151</v>
      </c>
      <c r="E382" s="211" t="s">
        <v>1</v>
      </c>
      <c r="F382" s="212" t="s">
        <v>158</v>
      </c>
      <c r="H382" s="213">
        <v>258.39999999999998</v>
      </c>
      <c r="I382" s="214"/>
      <c r="L382" s="210"/>
      <c r="M382" s="215"/>
      <c r="N382" s="216"/>
      <c r="O382" s="216"/>
      <c r="P382" s="216"/>
      <c r="Q382" s="216"/>
      <c r="R382" s="216"/>
      <c r="S382" s="216"/>
      <c r="T382" s="217"/>
      <c r="AT382" s="211" t="s">
        <v>151</v>
      </c>
      <c r="AU382" s="211" t="s">
        <v>84</v>
      </c>
      <c r="AV382" s="15" t="s">
        <v>149</v>
      </c>
      <c r="AW382" s="15" t="s">
        <v>30</v>
      </c>
      <c r="AX382" s="15" t="s">
        <v>31</v>
      </c>
      <c r="AY382" s="211" t="s">
        <v>143</v>
      </c>
    </row>
    <row r="383" spans="1:65" s="2" customFormat="1" ht="16.5" customHeight="1">
      <c r="A383" s="34"/>
      <c r="B383" s="151"/>
      <c r="C383" s="182" t="s">
        <v>324</v>
      </c>
      <c r="D383" s="182" t="s">
        <v>145</v>
      </c>
      <c r="E383" s="183" t="s">
        <v>856</v>
      </c>
      <c r="F383" s="184" t="s">
        <v>857</v>
      </c>
      <c r="G383" s="185" t="s">
        <v>156</v>
      </c>
      <c r="H383" s="186">
        <v>110.568</v>
      </c>
      <c r="I383" s="187"/>
      <c r="J383" s="188">
        <f>ROUND(I383*H383,2)</f>
        <v>0</v>
      </c>
      <c r="K383" s="184" t="s">
        <v>162</v>
      </c>
      <c r="L383" s="35"/>
      <c r="M383" s="189" t="s">
        <v>1</v>
      </c>
      <c r="N383" s="190" t="s">
        <v>41</v>
      </c>
      <c r="O383" s="60"/>
      <c r="P383" s="191">
        <f>O383*H383</f>
        <v>0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93" t="s">
        <v>149</v>
      </c>
      <c r="AT383" s="193" t="s">
        <v>145</v>
      </c>
      <c r="AU383" s="193" t="s">
        <v>84</v>
      </c>
      <c r="AY383" s="17" t="s">
        <v>143</v>
      </c>
      <c r="BE383" s="100">
        <f>IF(N383="základní",J383,0)</f>
        <v>0</v>
      </c>
      <c r="BF383" s="100">
        <f>IF(N383="snížená",J383,0)</f>
        <v>0</v>
      </c>
      <c r="BG383" s="100">
        <f>IF(N383="zákl. přenesená",J383,0)</f>
        <v>0</v>
      </c>
      <c r="BH383" s="100">
        <f>IF(N383="sníž. přenesená",J383,0)</f>
        <v>0</v>
      </c>
      <c r="BI383" s="100">
        <f>IF(N383="nulová",J383,0)</f>
        <v>0</v>
      </c>
      <c r="BJ383" s="17" t="s">
        <v>31</v>
      </c>
      <c r="BK383" s="100">
        <f>ROUND(I383*H383,2)</f>
        <v>0</v>
      </c>
      <c r="BL383" s="17" t="s">
        <v>149</v>
      </c>
      <c r="BM383" s="193" t="s">
        <v>402</v>
      </c>
    </row>
    <row r="384" spans="1:65" s="14" customFormat="1">
      <c r="B384" s="202"/>
      <c r="D384" s="195" t="s">
        <v>151</v>
      </c>
      <c r="E384" s="203" t="s">
        <v>1</v>
      </c>
      <c r="F384" s="204" t="s">
        <v>858</v>
      </c>
      <c r="H384" s="205">
        <v>15.4</v>
      </c>
      <c r="I384" s="206"/>
      <c r="L384" s="202"/>
      <c r="M384" s="207"/>
      <c r="N384" s="208"/>
      <c r="O384" s="208"/>
      <c r="P384" s="208"/>
      <c r="Q384" s="208"/>
      <c r="R384" s="208"/>
      <c r="S384" s="208"/>
      <c r="T384" s="209"/>
      <c r="AT384" s="203" t="s">
        <v>151</v>
      </c>
      <c r="AU384" s="203" t="s">
        <v>84</v>
      </c>
      <c r="AV384" s="14" t="s">
        <v>84</v>
      </c>
      <c r="AW384" s="14" t="s">
        <v>30</v>
      </c>
      <c r="AX384" s="14" t="s">
        <v>75</v>
      </c>
      <c r="AY384" s="203" t="s">
        <v>143</v>
      </c>
    </row>
    <row r="385" spans="1:65" s="14" customFormat="1">
      <c r="B385" s="202"/>
      <c r="D385" s="195" t="s">
        <v>151</v>
      </c>
      <c r="E385" s="203" t="s">
        <v>1</v>
      </c>
      <c r="F385" s="204" t="s">
        <v>859</v>
      </c>
      <c r="H385" s="205">
        <v>20.2</v>
      </c>
      <c r="I385" s="206"/>
      <c r="L385" s="202"/>
      <c r="M385" s="207"/>
      <c r="N385" s="208"/>
      <c r="O385" s="208"/>
      <c r="P385" s="208"/>
      <c r="Q385" s="208"/>
      <c r="R385" s="208"/>
      <c r="S385" s="208"/>
      <c r="T385" s="209"/>
      <c r="AT385" s="203" t="s">
        <v>151</v>
      </c>
      <c r="AU385" s="203" t="s">
        <v>84</v>
      </c>
      <c r="AV385" s="14" t="s">
        <v>84</v>
      </c>
      <c r="AW385" s="14" t="s">
        <v>30</v>
      </c>
      <c r="AX385" s="14" t="s">
        <v>75</v>
      </c>
      <c r="AY385" s="203" t="s">
        <v>143</v>
      </c>
    </row>
    <row r="386" spans="1:65" s="14" customFormat="1">
      <c r="B386" s="202"/>
      <c r="D386" s="195" t="s">
        <v>151</v>
      </c>
      <c r="E386" s="203" t="s">
        <v>1</v>
      </c>
      <c r="F386" s="204" t="s">
        <v>860</v>
      </c>
      <c r="H386" s="205">
        <v>24</v>
      </c>
      <c r="I386" s="206"/>
      <c r="L386" s="202"/>
      <c r="M386" s="207"/>
      <c r="N386" s="208"/>
      <c r="O386" s="208"/>
      <c r="P386" s="208"/>
      <c r="Q386" s="208"/>
      <c r="R386" s="208"/>
      <c r="S386" s="208"/>
      <c r="T386" s="209"/>
      <c r="AT386" s="203" t="s">
        <v>151</v>
      </c>
      <c r="AU386" s="203" t="s">
        <v>84</v>
      </c>
      <c r="AV386" s="14" t="s">
        <v>84</v>
      </c>
      <c r="AW386" s="14" t="s">
        <v>30</v>
      </c>
      <c r="AX386" s="14" t="s">
        <v>75</v>
      </c>
      <c r="AY386" s="203" t="s">
        <v>143</v>
      </c>
    </row>
    <row r="387" spans="1:65" s="14" customFormat="1">
      <c r="B387" s="202"/>
      <c r="D387" s="195" t="s">
        <v>151</v>
      </c>
      <c r="E387" s="203" t="s">
        <v>1</v>
      </c>
      <c r="F387" s="204" t="s">
        <v>861</v>
      </c>
      <c r="H387" s="205">
        <v>13.15</v>
      </c>
      <c r="I387" s="206"/>
      <c r="L387" s="202"/>
      <c r="M387" s="207"/>
      <c r="N387" s="208"/>
      <c r="O387" s="208"/>
      <c r="P387" s="208"/>
      <c r="Q387" s="208"/>
      <c r="R387" s="208"/>
      <c r="S387" s="208"/>
      <c r="T387" s="209"/>
      <c r="AT387" s="203" t="s">
        <v>151</v>
      </c>
      <c r="AU387" s="203" t="s">
        <v>84</v>
      </c>
      <c r="AV387" s="14" t="s">
        <v>84</v>
      </c>
      <c r="AW387" s="14" t="s">
        <v>30</v>
      </c>
      <c r="AX387" s="14" t="s">
        <v>75</v>
      </c>
      <c r="AY387" s="203" t="s">
        <v>143</v>
      </c>
    </row>
    <row r="388" spans="1:65" s="14" customFormat="1">
      <c r="B388" s="202"/>
      <c r="D388" s="195" t="s">
        <v>151</v>
      </c>
      <c r="E388" s="203" t="s">
        <v>1</v>
      </c>
      <c r="F388" s="204" t="s">
        <v>816</v>
      </c>
      <c r="H388" s="205">
        <v>3.5569999999999999</v>
      </c>
      <c r="I388" s="206"/>
      <c r="L388" s="202"/>
      <c r="M388" s="207"/>
      <c r="N388" s="208"/>
      <c r="O388" s="208"/>
      <c r="P388" s="208"/>
      <c r="Q388" s="208"/>
      <c r="R388" s="208"/>
      <c r="S388" s="208"/>
      <c r="T388" s="209"/>
      <c r="AT388" s="203" t="s">
        <v>151</v>
      </c>
      <c r="AU388" s="203" t="s">
        <v>84</v>
      </c>
      <c r="AV388" s="14" t="s">
        <v>84</v>
      </c>
      <c r="AW388" s="14" t="s">
        <v>30</v>
      </c>
      <c r="AX388" s="14" t="s">
        <v>75</v>
      </c>
      <c r="AY388" s="203" t="s">
        <v>143</v>
      </c>
    </row>
    <row r="389" spans="1:65" s="14" customFormat="1">
      <c r="B389" s="202"/>
      <c r="D389" s="195" t="s">
        <v>151</v>
      </c>
      <c r="E389" s="203" t="s">
        <v>1</v>
      </c>
      <c r="F389" s="204" t="s">
        <v>817</v>
      </c>
      <c r="H389" s="205">
        <v>3.4609999999999999</v>
      </c>
      <c r="I389" s="206"/>
      <c r="L389" s="202"/>
      <c r="M389" s="207"/>
      <c r="N389" s="208"/>
      <c r="O389" s="208"/>
      <c r="P389" s="208"/>
      <c r="Q389" s="208"/>
      <c r="R389" s="208"/>
      <c r="S389" s="208"/>
      <c r="T389" s="209"/>
      <c r="AT389" s="203" t="s">
        <v>151</v>
      </c>
      <c r="AU389" s="203" t="s">
        <v>84</v>
      </c>
      <c r="AV389" s="14" t="s">
        <v>84</v>
      </c>
      <c r="AW389" s="14" t="s">
        <v>30</v>
      </c>
      <c r="AX389" s="14" t="s">
        <v>75</v>
      </c>
      <c r="AY389" s="203" t="s">
        <v>143</v>
      </c>
    </row>
    <row r="390" spans="1:65" s="14" customFormat="1">
      <c r="B390" s="202"/>
      <c r="D390" s="195" t="s">
        <v>151</v>
      </c>
      <c r="E390" s="203" t="s">
        <v>1</v>
      </c>
      <c r="F390" s="204" t="s">
        <v>862</v>
      </c>
      <c r="H390" s="205">
        <v>20</v>
      </c>
      <c r="I390" s="206"/>
      <c r="L390" s="202"/>
      <c r="M390" s="207"/>
      <c r="N390" s="208"/>
      <c r="O390" s="208"/>
      <c r="P390" s="208"/>
      <c r="Q390" s="208"/>
      <c r="R390" s="208"/>
      <c r="S390" s="208"/>
      <c r="T390" s="209"/>
      <c r="AT390" s="203" t="s">
        <v>151</v>
      </c>
      <c r="AU390" s="203" t="s">
        <v>84</v>
      </c>
      <c r="AV390" s="14" t="s">
        <v>84</v>
      </c>
      <c r="AW390" s="14" t="s">
        <v>30</v>
      </c>
      <c r="AX390" s="14" t="s">
        <v>75</v>
      </c>
      <c r="AY390" s="203" t="s">
        <v>143</v>
      </c>
    </row>
    <row r="391" spans="1:65" s="14" customFormat="1">
      <c r="B391" s="202"/>
      <c r="D391" s="195" t="s">
        <v>151</v>
      </c>
      <c r="E391" s="203" t="s">
        <v>1</v>
      </c>
      <c r="F391" s="204" t="s">
        <v>863</v>
      </c>
      <c r="H391" s="205">
        <v>8.8000000000000007</v>
      </c>
      <c r="I391" s="206"/>
      <c r="L391" s="202"/>
      <c r="M391" s="207"/>
      <c r="N391" s="208"/>
      <c r="O391" s="208"/>
      <c r="P391" s="208"/>
      <c r="Q391" s="208"/>
      <c r="R391" s="208"/>
      <c r="S391" s="208"/>
      <c r="T391" s="209"/>
      <c r="AT391" s="203" t="s">
        <v>151</v>
      </c>
      <c r="AU391" s="203" t="s">
        <v>84</v>
      </c>
      <c r="AV391" s="14" t="s">
        <v>84</v>
      </c>
      <c r="AW391" s="14" t="s">
        <v>30</v>
      </c>
      <c r="AX391" s="14" t="s">
        <v>75</v>
      </c>
      <c r="AY391" s="203" t="s">
        <v>143</v>
      </c>
    </row>
    <row r="392" spans="1:65" s="14" customFormat="1">
      <c r="B392" s="202"/>
      <c r="D392" s="195" t="s">
        <v>151</v>
      </c>
      <c r="E392" s="203" t="s">
        <v>1</v>
      </c>
      <c r="F392" s="204" t="s">
        <v>864</v>
      </c>
      <c r="H392" s="205">
        <v>2</v>
      </c>
      <c r="I392" s="206"/>
      <c r="L392" s="202"/>
      <c r="M392" s="207"/>
      <c r="N392" s="208"/>
      <c r="O392" s="208"/>
      <c r="P392" s="208"/>
      <c r="Q392" s="208"/>
      <c r="R392" s="208"/>
      <c r="S392" s="208"/>
      <c r="T392" s="209"/>
      <c r="AT392" s="203" t="s">
        <v>151</v>
      </c>
      <c r="AU392" s="203" t="s">
        <v>84</v>
      </c>
      <c r="AV392" s="14" t="s">
        <v>84</v>
      </c>
      <c r="AW392" s="14" t="s">
        <v>30</v>
      </c>
      <c r="AX392" s="14" t="s">
        <v>75</v>
      </c>
      <c r="AY392" s="203" t="s">
        <v>143</v>
      </c>
    </row>
    <row r="393" spans="1:65" s="15" customFormat="1">
      <c r="B393" s="210"/>
      <c r="D393" s="195" t="s">
        <v>151</v>
      </c>
      <c r="E393" s="211" t="s">
        <v>1</v>
      </c>
      <c r="F393" s="212" t="s">
        <v>158</v>
      </c>
      <c r="H393" s="213">
        <v>110.568</v>
      </c>
      <c r="I393" s="214"/>
      <c r="L393" s="210"/>
      <c r="M393" s="215"/>
      <c r="N393" s="216"/>
      <c r="O393" s="216"/>
      <c r="P393" s="216"/>
      <c r="Q393" s="216"/>
      <c r="R393" s="216"/>
      <c r="S393" s="216"/>
      <c r="T393" s="217"/>
      <c r="AT393" s="211" t="s">
        <v>151</v>
      </c>
      <c r="AU393" s="211" t="s">
        <v>84</v>
      </c>
      <c r="AV393" s="15" t="s">
        <v>149</v>
      </c>
      <c r="AW393" s="15" t="s">
        <v>30</v>
      </c>
      <c r="AX393" s="15" t="s">
        <v>31</v>
      </c>
      <c r="AY393" s="211" t="s">
        <v>143</v>
      </c>
    </row>
    <row r="394" spans="1:65" s="2" customFormat="1" ht="16.5" customHeight="1">
      <c r="A394" s="34"/>
      <c r="B394" s="151"/>
      <c r="C394" s="182" t="s">
        <v>330</v>
      </c>
      <c r="D394" s="182" t="s">
        <v>145</v>
      </c>
      <c r="E394" s="183" t="s">
        <v>865</v>
      </c>
      <c r="F394" s="184" t="s">
        <v>866</v>
      </c>
      <c r="G394" s="185" t="s">
        <v>156</v>
      </c>
      <c r="H394" s="186">
        <v>110.568</v>
      </c>
      <c r="I394" s="187"/>
      <c r="J394" s="188">
        <f>ROUND(I394*H394,2)</f>
        <v>0</v>
      </c>
      <c r="K394" s="184" t="s">
        <v>162</v>
      </c>
      <c r="L394" s="35"/>
      <c r="M394" s="189" t="s">
        <v>1</v>
      </c>
      <c r="N394" s="190" t="s">
        <v>41</v>
      </c>
      <c r="O394" s="60"/>
      <c r="P394" s="191">
        <f>O394*H394</f>
        <v>0</v>
      </c>
      <c r="Q394" s="191">
        <v>8.0000000000000007E-5</v>
      </c>
      <c r="R394" s="191">
        <f>Q394*H394</f>
        <v>8.8454400000000013E-3</v>
      </c>
      <c r="S394" s="191">
        <v>0</v>
      </c>
      <c r="T394" s="192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93" t="s">
        <v>149</v>
      </c>
      <c r="AT394" s="193" t="s">
        <v>145</v>
      </c>
      <c r="AU394" s="193" t="s">
        <v>84</v>
      </c>
      <c r="AY394" s="17" t="s">
        <v>143</v>
      </c>
      <c r="BE394" s="100">
        <f>IF(N394="základní",J394,0)</f>
        <v>0</v>
      </c>
      <c r="BF394" s="100">
        <f>IF(N394="snížená",J394,0)</f>
        <v>0</v>
      </c>
      <c r="BG394" s="100">
        <f>IF(N394="zákl. přenesená",J394,0)</f>
        <v>0</v>
      </c>
      <c r="BH394" s="100">
        <f>IF(N394="sníž. přenesená",J394,0)</f>
        <v>0</v>
      </c>
      <c r="BI394" s="100">
        <f>IF(N394="nulová",J394,0)</f>
        <v>0</v>
      </c>
      <c r="BJ394" s="17" t="s">
        <v>31</v>
      </c>
      <c r="BK394" s="100">
        <f>ROUND(I394*H394,2)</f>
        <v>0</v>
      </c>
      <c r="BL394" s="17" t="s">
        <v>149</v>
      </c>
      <c r="BM394" s="193" t="s">
        <v>411</v>
      </c>
    </row>
    <row r="395" spans="1:65" s="14" customFormat="1">
      <c r="B395" s="202"/>
      <c r="D395" s="195" t="s">
        <v>151</v>
      </c>
      <c r="E395" s="203" t="s">
        <v>1</v>
      </c>
      <c r="F395" s="204" t="s">
        <v>858</v>
      </c>
      <c r="H395" s="205">
        <v>15.4</v>
      </c>
      <c r="I395" s="206"/>
      <c r="L395" s="202"/>
      <c r="M395" s="207"/>
      <c r="N395" s="208"/>
      <c r="O395" s="208"/>
      <c r="P395" s="208"/>
      <c r="Q395" s="208"/>
      <c r="R395" s="208"/>
      <c r="S395" s="208"/>
      <c r="T395" s="209"/>
      <c r="AT395" s="203" t="s">
        <v>151</v>
      </c>
      <c r="AU395" s="203" t="s">
        <v>84</v>
      </c>
      <c r="AV395" s="14" t="s">
        <v>84</v>
      </c>
      <c r="AW395" s="14" t="s">
        <v>30</v>
      </c>
      <c r="AX395" s="14" t="s">
        <v>75</v>
      </c>
      <c r="AY395" s="203" t="s">
        <v>143</v>
      </c>
    </row>
    <row r="396" spans="1:65" s="14" customFormat="1">
      <c r="B396" s="202"/>
      <c r="D396" s="195" t="s">
        <v>151</v>
      </c>
      <c r="E396" s="203" t="s">
        <v>1</v>
      </c>
      <c r="F396" s="204" t="s">
        <v>859</v>
      </c>
      <c r="H396" s="205">
        <v>20.2</v>
      </c>
      <c r="I396" s="206"/>
      <c r="L396" s="202"/>
      <c r="M396" s="207"/>
      <c r="N396" s="208"/>
      <c r="O396" s="208"/>
      <c r="P396" s="208"/>
      <c r="Q396" s="208"/>
      <c r="R396" s="208"/>
      <c r="S396" s="208"/>
      <c r="T396" s="209"/>
      <c r="AT396" s="203" t="s">
        <v>151</v>
      </c>
      <c r="AU396" s="203" t="s">
        <v>84</v>
      </c>
      <c r="AV396" s="14" t="s">
        <v>84</v>
      </c>
      <c r="AW396" s="14" t="s">
        <v>30</v>
      </c>
      <c r="AX396" s="14" t="s">
        <v>75</v>
      </c>
      <c r="AY396" s="203" t="s">
        <v>143</v>
      </c>
    </row>
    <row r="397" spans="1:65" s="14" customFormat="1">
      <c r="B397" s="202"/>
      <c r="D397" s="195" t="s">
        <v>151</v>
      </c>
      <c r="E397" s="203" t="s">
        <v>1</v>
      </c>
      <c r="F397" s="204" t="s">
        <v>860</v>
      </c>
      <c r="H397" s="205">
        <v>24</v>
      </c>
      <c r="I397" s="206"/>
      <c r="L397" s="202"/>
      <c r="M397" s="207"/>
      <c r="N397" s="208"/>
      <c r="O397" s="208"/>
      <c r="P397" s="208"/>
      <c r="Q397" s="208"/>
      <c r="R397" s="208"/>
      <c r="S397" s="208"/>
      <c r="T397" s="209"/>
      <c r="AT397" s="203" t="s">
        <v>151</v>
      </c>
      <c r="AU397" s="203" t="s">
        <v>84</v>
      </c>
      <c r="AV397" s="14" t="s">
        <v>84</v>
      </c>
      <c r="AW397" s="14" t="s">
        <v>30</v>
      </c>
      <c r="AX397" s="14" t="s">
        <v>75</v>
      </c>
      <c r="AY397" s="203" t="s">
        <v>143</v>
      </c>
    </row>
    <row r="398" spans="1:65" s="14" customFormat="1">
      <c r="B398" s="202"/>
      <c r="D398" s="195" t="s">
        <v>151</v>
      </c>
      <c r="E398" s="203" t="s">
        <v>1</v>
      </c>
      <c r="F398" s="204" t="s">
        <v>861</v>
      </c>
      <c r="H398" s="205">
        <v>13.15</v>
      </c>
      <c r="I398" s="206"/>
      <c r="L398" s="202"/>
      <c r="M398" s="207"/>
      <c r="N398" s="208"/>
      <c r="O398" s="208"/>
      <c r="P398" s="208"/>
      <c r="Q398" s="208"/>
      <c r="R398" s="208"/>
      <c r="S398" s="208"/>
      <c r="T398" s="209"/>
      <c r="AT398" s="203" t="s">
        <v>151</v>
      </c>
      <c r="AU398" s="203" t="s">
        <v>84</v>
      </c>
      <c r="AV398" s="14" t="s">
        <v>84</v>
      </c>
      <c r="AW398" s="14" t="s">
        <v>30</v>
      </c>
      <c r="AX398" s="14" t="s">
        <v>75</v>
      </c>
      <c r="AY398" s="203" t="s">
        <v>143</v>
      </c>
    </row>
    <row r="399" spans="1:65" s="14" customFormat="1">
      <c r="B399" s="202"/>
      <c r="D399" s="195" t="s">
        <v>151</v>
      </c>
      <c r="E399" s="203" t="s">
        <v>1</v>
      </c>
      <c r="F399" s="204" t="s">
        <v>816</v>
      </c>
      <c r="H399" s="205">
        <v>3.5569999999999999</v>
      </c>
      <c r="I399" s="206"/>
      <c r="L399" s="202"/>
      <c r="M399" s="207"/>
      <c r="N399" s="208"/>
      <c r="O399" s="208"/>
      <c r="P399" s="208"/>
      <c r="Q399" s="208"/>
      <c r="R399" s="208"/>
      <c r="S399" s="208"/>
      <c r="T399" s="209"/>
      <c r="AT399" s="203" t="s">
        <v>151</v>
      </c>
      <c r="AU399" s="203" t="s">
        <v>84</v>
      </c>
      <c r="AV399" s="14" t="s">
        <v>84</v>
      </c>
      <c r="AW399" s="14" t="s">
        <v>30</v>
      </c>
      <c r="AX399" s="14" t="s">
        <v>75</v>
      </c>
      <c r="AY399" s="203" t="s">
        <v>143</v>
      </c>
    </row>
    <row r="400" spans="1:65" s="14" customFormat="1">
      <c r="B400" s="202"/>
      <c r="D400" s="195" t="s">
        <v>151</v>
      </c>
      <c r="E400" s="203" t="s">
        <v>1</v>
      </c>
      <c r="F400" s="204" t="s">
        <v>817</v>
      </c>
      <c r="H400" s="205">
        <v>3.4609999999999999</v>
      </c>
      <c r="I400" s="206"/>
      <c r="L400" s="202"/>
      <c r="M400" s="207"/>
      <c r="N400" s="208"/>
      <c r="O400" s="208"/>
      <c r="P400" s="208"/>
      <c r="Q400" s="208"/>
      <c r="R400" s="208"/>
      <c r="S400" s="208"/>
      <c r="T400" s="209"/>
      <c r="AT400" s="203" t="s">
        <v>151</v>
      </c>
      <c r="AU400" s="203" t="s">
        <v>84</v>
      </c>
      <c r="AV400" s="14" t="s">
        <v>84</v>
      </c>
      <c r="AW400" s="14" t="s">
        <v>30</v>
      </c>
      <c r="AX400" s="14" t="s">
        <v>75</v>
      </c>
      <c r="AY400" s="203" t="s">
        <v>143</v>
      </c>
    </row>
    <row r="401" spans="1:65" s="14" customFormat="1">
      <c r="B401" s="202"/>
      <c r="D401" s="195" t="s">
        <v>151</v>
      </c>
      <c r="E401" s="203" t="s">
        <v>1</v>
      </c>
      <c r="F401" s="204" t="s">
        <v>862</v>
      </c>
      <c r="H401" s="205">
        <v>20</v>
      </c>
      <c r="I401" s="206"/>
      <c r="L401" s="202"/>
      <c r="M401" s="207"/>
      <c r="N401" s="208"/>
      <c r="O401" s="208"/>
      <c r="P401" s="208"/>
      <c r="Q401" s="208"/>
      <c r="R401" s="208"/>
      <c r="S401" s="208"/>
      <c r="T401" s="209"/>
      <c r="AT401" s="203" t="s">
        <v>151</v>
      </c>
      <c r="AU401" s="203" t="s">
        <v>84</v>
      </c>
      <c r="AV401" s="14" t="s">
        <v>84</v>
      </c>
      <c r="AW401" s="14" t="s">
        <v>30</v>
      </c>
      <c r="AX401" s="14" t="s">
        <v>75</v>
      </c>
      <c r="AY401" s="203" t="s">
        <v>143</v>
      </c>
    </row>
    <row r="402" spans="1:65" s="14" customFormat="1">
      <c r="B402" s="202"/>
      <c r="D402" s="195" t="s">
        <v>151</v>
      </c>
      <c r="E402" s="203" t="s">
        <v>1</v>
      </c>
      <c r="F402" s="204" t="s">
        <v>863</v>
      </c>
      <c r="H402" s="205">
        <v>8.8000000000000007</v>
      </c>
      <c r="I402" s="206"/>
      <c r="L402" s="202"/>
      <c r="M402" s="207"/>
      <c r="N402" s="208"/>
      <c r="O402" s="208"/>
      <c r="P402" s="208"/>
      <c r="Q402" s="208"/>
      <c r="R402" s="208"/>
      <c r="S402" s="208"/>
      <c r="T402" s="209"/>
      <c r="AT402" s="203" t="s">
        <v>151</v>
      </c>
      <c r="AU402" s="203" t="s">
        <v>84</v>
      </c>
      <c r="AV402" s="14" t="s">
        <v>84</v>
      </c>
      <c r="AW402" s="14" t="s">
        <v>30</v>
      </c>
      <c r="AX402" s="14" t="s">
        <v>75</v>
      </c>
      <c r="AY402" s="203" t="s">
        <v>143</v>
      </c>
    </row>
    <row r="403" spans="1:65" s="14" customFormat="1">
      <c r="B403" s="202"/>
      <c r="D403" s="195" t="s">
        <v>151</v>
      </c>
      <c r="E403" s="203" t="s">
        <v>1</v>
      </c>
      <c r="F403" s="204" t="s">
        <v>864</v>
      </c>
      <c r="H403" s="205">
        <v>2</v>
      </c>
      <c r="I403" s="206"/>
      <c r="L403" s="202"/>
      <c r="M403" s="207"/>
      <c r="N403" s="208"/>
      <c r="O403" s="208"/>
      <c r="P403" s="208"/>
      <c r="Q403" s="208"/>
      <c r="R403" s="208"/>
      <c r="S403" s="208"/>
      <c r="T403" s="209"/>
      <c r="AT403" s="203" t="s">
        <v>151</v>
      </c>
      <c r="AU403" s="203" t="s">
        <v>84</v>
      </c>
      <c r="AV403" s="14" t="s">
        <v>84</v>
      </c>
      <c r="AW403" s="14" t="s">
        <v>30</v>
      </c>
      <c r="AX403" s="14" t="s">
        <v>75</v>
      </c>
      <c r="AY403" s="203" t="s">
        <v>143</v>
      </c>
    </row>
    <row r="404" spans="1:65" s="15" customFormat="1">
      <c r="B404" s="210"/>
      <c r="D404" s="195" t="s">
        <v>151</v>
      </c>
      <c r="E404" s="211" t="s">
        <v>1</v>
      </c>
      <c r="F404" s="212" t="s">
        <v>158</v>
      </c>
      <c r="H404" s="213">
        <v>110.568</v>
      </c>
      <c r="I404" s="214"/>
      <c r="L404" s="210"/>
      <c r="M404" s="215"/>
      <c r="N404" s="216"/>
      <c r="O404" s="216"/>
      <c r="P404" s="216"/>
      <c r="Q404" s="216"/>
      <c r="R404" s="216"/>
      <c r="S404" s="216"/>
      <c r="T404" s="217"/>
      <c r="AT404" s="211" t="s">
        <v>151</v>
      </c>
      <c r="AU404" s="211" t="s">
        <v>84</v>
      </c>
      <c r="AV404" s="15" t="s">
        <v>149</v>
      </c>
      <c r="AW404" s="15" t="s">
        <v>30</v>
      </c>
      <c r="AX404" s="15" t="s">
        <v>31</v>
      </c>
      <c r="AY404" s="211" t="s">
        <v>143</v>
      </c>
    </row>
    <row r="405" spans="1:65" s="2" customFormat="1" ht="16.5" customHeight="1">
      <c r="A405" s="34"/>
      <c r="B405" s="151"/>
      <c r="C405" s="182" t="s">
        <v>335</v>
      </c>
      <c r="D405" s="182" t="s">
        <v>145</v>
      </c>
      <c r="E405" s="183" t="s">
        <v>867</v>
      </c>
      <c r="F405" s="184" t="s">
        <v>868</v>
      </c>
      <c r="G405" s="185" t="s">
        <v>156</v>
      </c>
      <c r="H405" s="186">
        <v>349</v>
      </c>
      <c r="I405" s="187"/>
      <c r="J405" s="188">
        <f>ROUND(I405*H405,2)</f>
        <v>0</v>
      </c>
      <c r="K405" s="184" t="s">
        <v>162</v>
      </c>
      <c r="L405" s="35"/>
      <c r="M405" s="189" t="s">
        <v>1</v>
      </c>
      <c r="N405" s="190" t="s">
        <v>41</v>
      </c>
      <c r="O405" s="60"/>
      <c r="P405" s="191">
        <f>O405*H405</f>
        <v>0</v>
      </c>
      <c r="Q405" s="191">
        <v>0</v>
      </c>
      <c r="R405" s="191">
        <f>Q405*H405</f>
        <v>0</v>
      </c>
      <c r="S405" s="191">
        <v>0</v>
      </c>
      <c r="T405" s="192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93" t="s">
        <v>149</v>
      </c>
      <c r="AT405" s="193" t="s">
        <v>145</v>
      </c>
      <c r="AU405" s="193" t="s">
        <v>84</v>
      </c>
      <c r="AY405" s="17" t="s">
        <v>143</v>
      </c>
      <c r="BE405" s="100">
        <f>IF(N405="základní",J405,0)</f>
        <v>0</v>
      </c>
      <c r="BF405" s="100">
        <f>IF(N405="snížená",J405,0)</f>
        <v>0</v>
      </c>
      <c r="BG405" s="100">
        <f>IF(N405="zákl. přenesená",J405,0)</f>
        <v>0</v>
      </c>
      <c r="BH405" s="100">
        <f>IF(N405="sníž. přenesená",J405,0)</f>
        <v>0</v>
      </c>
      <c r="BI405" s="100">
        <f>IF(N405="nulová",J405,0)</f>
        <v>0</v>
      </c>
      <c r="BJ405" s="17" t="s">
        <v>31</v>
      </c>
      <c r="BK405" s="100">
        <f>ROUND(I405*H405,2)</f>
        <v>0</v>
      </c>
      <c r="BL405" s="17" t="s">
        <v>149</v>
      </c>
      <c r="BM405" s="193" t="s">
        <v>869</v>
      </c>
    </row>
    <row r="406" spans="1:65" s="14" customFormat="1">
      <c r="B406" s="202"/>
      <c r="D406" s="195" t="s">
        <v>151</v>
      </c>
      <c r="E406" s="203" t="s">
        <v>1</v>
      </c>
      <c r="F406" s="204" t="s">
        <v>870</v>
      </c>
      <c r="H406" s="205">
        <v>349</v>
      </c>
      <c r="I406" s="206"/>
      <c r="L406" s="202"/>
      <c r="M406" s="207"/>
      <c r="N406" s="208"/>
      <c r="O406" s="208"/>
      <c r="P406" s="208"/>
      <c r="Q406" s="208"/>
      <c r="R406" s="208"/>
      <c r="S406" s="208"/>
      <c r="T406" s="209"/>
      <c r="AT406" s="203" t="s">
        <v>151</v>
      </c>
      <c r="AU406" s="203" t="s">
        <v>84</v>
      </c>
      <c r="AV406" s="14" t="s">
        <v>84</v>
      </c>
      <c r="AW406" s="14" t="s">
        <v>30</v>
      </c>
      <c r="AX406" s="14" t="s">
        <v>75</v>
      </c>
      <c r="AY406" s="203" t="s">
        <v>143</v>
      </c>
    </row>
    <row r="407" spans="1:65" s="15" customFormat="1">
      <c r="B407" s="210"/>
      <c r="D407" s="195" t="s">
        <v>151</v>
      </c>
      <c r="E407" s="211" t="s">
        <v>1</v>
      </c>
      <c r="F407" s="212" t="s">
        <v>158</v>
      </c>
      <c r="H407" s="213">
        <v>349</v>
      </c>
      <c r="I407" s="214"/>
      <c r="L407" s="210"/>
      <c r="M407" s="215"/>
      <c r="N407" s="216"/>
      <c r="O407" s="216"/>
      <c r="P407" s="216"/>
      <c r="Q407" s="216"/>
      <c r="R407" s="216"/>
      <c r="S407" s="216"/>
      <c r="T407" s="217"/>
      <c r="AT407" s="211" t="s">
        <v>151</v>
      </c>
      <c r="AU407" s="211" t="s">
        <v>84</v>
      </c>
      <c r="AV407" s="15" t="s">
        <v>149</v>
      </c>
      <c r="AW407" s="15" t="s">
        <v>30</v>
      </c>
      <c r="AX407" s="15" t="s">
        <v>31</v>
      </c>
      <c r="AY407" s="211" t="s">
        <v>143</v>
      </c>
    </row>
    <row r="408" spans="1:65" s="2" customFormat="1" ht="16.5" customHeight="1">
      <c r="A408" s="34"/>
      <c r="B408" s="151"/>
      <c r="C408" s="182" t="s">
        <v>339</v>
      </c>
      <c r="D408" s="182" t="s">
        <v>145</v>
      </c>
      <c r="E408" s="183" t="s">
        <v>288</v>
      </c>
      <c r="F408" s="184" t="s">
        <v>289</v>
      </c>
      <c r="G408" s="185" t="s">
        <v>233</v>
      </c>
      <c r="H408" s="186">
        <v>268.44900000000001</v>
      </c>
      <c r="I408" s="187"/>
      <c r="J408" s="188">
        <f>ROUND(I408*H408,2)</f>
        <v>0</v>
      </c>
      <c r="K408" s="184" t="s">
        <v>162</v>
      </c>
      <c r="L408" s="35"/>
      <c r="M408" s="189" t="s">
        <v>1</v>
      </c>
      <c r="N408" s="190" t="s">
        <v>41</v>
      </c>
      <c r="O408" s="60"/>
      <c r="P408" s="191">
        <f>O408*H408</f>
        <v>0</v>
      </c>
      <c r="Q408" s="191">
        <v>0</v>
      </c>
      <c r="R408" s="191">
        <f>Q408*H408</f>
        <v>0</v>
      </c>
      <c r="S408" s="191">
        <v>0</v>
      </c>
      <c r="T408" s="192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193" t="s">
        <v>149</v>
      </c>
      <c r="AT408" s="193" t="s">
        <v>145</v>
      </c>
      <c r="AU408" s="193" t="s">
        <v>84</v>
      </c>
      <c r="AY408" s="17" t="s">
        <v>143</v>
      </c>
      <c r="BE408" s="100">
        <f>IF(N408="základní",J408,0)</f>
        <v>0</v>
      </c>
      <c r="BF408" s="100">
        <f>IF(N408="snížená",J408,0)</f>
        <v>0</v>
      </c>
      <c r="BG408" s="100">
        <f>IF(N408="zákl. přenesená",J408,0)</f>
        <v>0</v>
      </c>
      <c r="BH408" s="100">
        <f>IF(N408="sníž. přenesená",J408,0)</f>
        <v>0</v>
      </c>
      <c r="BI408" s="100">
        <f>IF(N408="nulová",J408,0)</f>
        <v>0</v>
      </c>
      <c r="BJ408" s="17" t="s">
        <v>31</v>
      </c>
      <c r="BK408" s="100">
        <f>ROUND(I408*H408,2)</f>
        <v>0</v>
      </c>
      <c r="BL408" s="17" t="s">
        <v>149</v>
      </c>
      <c r="BM408" s="193" t="s">
        <v>871</v>
      </c>
    </row>
    <row r="409" spans="1:65" s="14" customFormat="1">
      <c r="B409" s="202"/>
      <c r="D409" s="195" t="s">
        <v>151</v>
      </c>
      <c r="E409" s="203" t="s">
        <v>1</v>
      </c>
      <c r="F409" s="204" t="s">
        <v>872</v>
      </c>
      <c r="H409" s="205">
        <v>268.44900000000001</v>
      </c>
      <c r="I409" s="206"/>
      <c r="L409" s="202"/>
      <c r="M409" s="207"/>
      <c r="N409" s="208"/>
      <c r="O409" s="208"/>
      <c r="P409" s="208"/>
      <c r="Q409" s="208"/>
      <c r="R409" s="208"/>
      <c r="S409" s="208"/>
      <c r="T409" s="209"/>
      <c r="AT409" s="203" t="s">
        <v>151</v>
      </c>
      <c r="AU409" s="203" t="s">
        <v>84</v>
      </c>
      <c r="AV409" s="14" t="s">
        <v>84</v>
      </c>
      <c r="AW409" s="14" t="s">
        <v>30</v>
      </c>
      <c r="AX409" s="14" t="s">
        <v>31</v>
      </c>
      <c r="AY409" s="203" t="s">
        <v>143</v>
      </c>
    </row>
    <row r="410" spans="1:65" s="2" customFormat="1" ht="16.5" customHeight="1">
      <c r="A410" s="34"/>
      <c r="B410" s="151"/>
      <c r="C410" s="182" t="s">
        <v>345</v>
      </c>
      <c r="D410" s="182" t="s">
        <v>145</v>
      </c>
      <c r="E410" s="183" t="s">
        <v>292</v>
      </c>
      <c r="F410" s="184" t="s">
        <v>293</v>
      </c>
      <c r="G410" s="185" t="s">
        <v>233</v>
      </c>
      <c r="H410" s="186">
        <v>2416.0410000000002</v>
      </c>
      <c r="I410" s="187"/>
      <c r="J410" s="188">
        <f>ROUND(I410*H410,2)</f>
        <v>0</v>
      </c>
      <c r="K410" s="184" t="s">
        <v>162</v>
      </c>
      <c r="L410" s="35"/>
      <c r="M410" s="189" t="s">
        <v>1</v>
      </c>
      <c r="N410" s="190" t="s">
        <v>41</v>
      </c>
      <c r="O410" s="60"/>
      <c r="P410" s="191">
        <f>O410*H410</f>
        <v>0</v>
      </c>
      <c r="Q410" s="191">
        <v>0</v>
      </c>
      <c r="R410" s="191">
        <f>Q410*H410</f>
        <v>0</v>
      </c>
      <c r="S410" s="191">
        <v>0</v>
      </c>
      <c r="T410" s="192">
        <f>S410*H410</f>
        <v>0</v>
      </c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R410" s="193" t="s">
        <v>149</v>
      </c>
      <c r="AT410" s="193" t="s">
        <v>145</v>
      </c>
      <c r="AU410" s="193" t="s">
        <v>84</v>
      </c>
      <c r="AY410" s="17" t="s">
        <v>143</v>
      </c>
      <c r="BE410" s="100">
        <f>IF(N410="základní",J410,0)</f>
        <v>0</v>
      </c>
      <c r="BF410" s="100">
        <f>IF(N410="snížená",J410,0)</f>
        <v>0</v>
      </c>
      <c r="BG410" s="100">
        <f>IF(N410="zákl. přenesená",J410,0)</f>
        <v>0</v>
      </c>
      <c r="BH410" s="100">
        <f>IF(N410="sníž. přenesená",J410,0)</f>
        <v>0</v>
      </c>
      <c r="BI410" s="100">
        <f>IF(N410="nulová",J410,0)</f>
        <v>0</v>
      </c>
      <c r="BJ410" s="17" t="s">
        <v>31</v>
      </c>
      <c r="BK410" s="100">
        <f>ROUND(I410*H410,2)</f>
        <v>0</v>
      </c>
      <c r="BL410" s="17" t="s">
        <v>149</v>
      </c>
      <c r="BM410" s="193" t="s">
        <v>873</v>
      </c>
    </row>
    <row r="411" spans="1:65" s="14" customFormat="1">
      <c r="B411" s="202"/>
      <c r="D411" s="195" t="s">
        <v>151</v>
      </c>
      <c r="E411" s="203" t="s">
        <v>1</v>
      </c>
      <c r="F411" s="204" t="s">
        <v>874</v>
      </c>
      <c r="H411" s="205">
        <v>2416.0410000000002</v>
      </c>
      <c r="I411" s="206"/>
      <c r="L411" s="202"/>
      <c r="M411" s="207"/>
      <c r="N411" s="208"/>
      <c r="O411" s="208"/>
      <c r="P411" s="208"/>
      <c r="Q411" s="208"/>
      <c r="R411" s="208"/>
      <c r="S411" s="208"/>
      <c r="T411" s="209"/>
      <c r="AT411" s="203" t="s">
        <v>151</v>
      </c>
      <c r="AU411" s="203" t="s">
        <v>84</v>
      </c>
      <c r="AV411" s="14" t="s">
        <v>84</v>
      </c>
      <c r="AW411" s="14" t="s">
        <v>30</v>
      </c>
      <c r="AX411" s="14" t="s">
        <v>75</v>
      </c>
      <c r="AY411" s="203" t="s">
        <v>143</v>
      </c>
    </row>
    <row r="412" spans="1:65" s="15" customFormat="1">
      <c r="B412" s="210"/>
      <c r="D412" s="195" t="s">
        <v>151</v>
      </c>
      <c r="E412" s="211" t="s">
        <v>1</v>
      </c>
      <c r="F412" s="212" t="s">
        <v>158</v>
      </c>
      <c r="H412" s="213">
        <v>2416.0410000000002</v>
      </c>
      <c r="I412" s="214"/>
      <c r="L412" s="210"/>
      <c r="M412" s="215"/>
      <c r="N412" s="216"/>
      <c r="O412" s="216"/>
      <c r="P412" s="216"/>
      <c r="Q412" s="216"/>
      <c r="R412" s="216"/>
      <c r="S412" s="216"/>
      <c r="T412" s="217"/>
      <c r="AT412" s="211" t="s">
        <v>151</v>
      </c>
      <c r="AU412" s="211" t="s">
        <v>84</v>
      </c>
      <c r="AV412" s="15" t="s">
        <v>149</v>
      </c>
      <c r="AW412" s="15" t="s">
        <v>30</v>
      </c>
      <c r="AX412" s="15" t="s">
        <v>31</v>
      </c>
      <c r="AY412" s="211" t="s">
        <v>143</v>
      </c>
    </row>
    <row r="413" spans="1:65" s="2" customFormat="1" ht="16.5" customHeight="1">
      <c r="A413" s="34"/>
      <c r="B413" s="151"/>
      <c r="C413" s="182" t="s">
        <v>259</v>
      </c>
      <c r="D413" s="182" t="s">
        <v>145</v>
      </c>
      <c r="E413" s="183" t="s">
        <v>297</v>
      </c>
      <c r="F413" s="184" t="s">
        <v>298</v>
      </c>
      <c r="G413" s="185" t="s">
        <v>233</v>
      </c>
      <c r="H413" s="186">
        <v>198.35599999999999</v>
      </c>
      <c r="I413" s="187"/>
      <c r="J413" s="188">
        <f>ROUND(I413*H413,2)</f>
        <v>0</v>
      </c>
      <c r="K413" s="184" t="s">
        <v>1</v>
      </c>
      <c r="L413" s="35"/>
      <c r="M413" s="189" t="s">
        <v>1</v>
      </c>
      <c r="N413" s="190" t="s">
        <v>41</v>
      </c>
      <c r="O413" s="60"/>
      <c r="P413" s="191">
        <f>O413*H413</f>
        <v>0</v>
      </c>
      <c r="Q413" s="191">
        <v>0</v>
      </c>
      <c r="R413" s="191">
        <f>Q413*H413</f>
        <v>0</v>
      </c>
      <c r="S413" s="191">
        <v>0</v>
      </c>
      <c r="T413" s="192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93" t="s">
        <v>149</v>
      </c>
      <c r="AT413" s="193" t="s">
        <v>145</v>
      </c>
      <c r="AU413" s="193" t="s">
        <v>84</v>
      </c>
      <c r="AY413" s="17" t="s">
        <v>143</v>
      </c>
      <c r="BE413" s="100">
        <f>IF(N413="základní",J413,0)</f>
        <v>0</v>
      </c>
      <c r="BF413" s="100">
        <f>IF(N413="snížená",J413,0)</f>
        <v>0</v>
      </c>
      <c r="BG413" s="100">
        <f>IF(N413="zákl. přenesená",J413,0)</f>
        <v>0</v>
      </c>
      <c r="BH413" s="100">
        <f>IF(N413="sníž. přenesená",J413,0)</f>
        <v>0</v>
      </c>
      <c r="BI413" s="100">
        <f>IF(N413="nulová",J413,0)</f>
        <v>0</v>
      </c>
      <c r="BJ413" s="17" t="s">
        <v>31</v>
      </c>
      <c r="BK413" s="100">
        <f>ROUND(I413*H413,2)</f>
        <v>0</v>
      </c>
      <c r="BL413" s="17" t="s">
        <v>149</v>
      </c>
      <c r="BM413" s="193" t="s">
        <v>875</v>
      </c>
    </row>
    <row r="414" spans="1:65" s="14" customFormat="1">
      <c r="B414" s="202"/>
      <c r="D414" s="195" t="s">
        <v>151</v>
      </c>
      <c r="E414" s="203" t="s">
        <v>1</v>
      </c>
      <c r="F414" s="204" t="s">
        <v>876</v>
      </c>
      <c r="H414" s="205">
        <v>198.35599999999999</v>
      </c>
      <c r="I414" s="206"/>
      <c r="L414" s="202"/>
      <c r="M414" s="207"/>
      <c r="N414" s="208"/>
      <c r="O414" s="208"/>
      <c r="P414" s="208"/>
      <c r="Q414" s="208"/>
      <c r="R414" s="208"/>
      <c r="S414" s="208"/>
      <c r="T414" s="209"/>
      <c r="AT414" s="203" t="s">
        <v>151</v>
      </c>
      <c r="AU414" s="203" t="s">
        <v>84</v>
      </c>
      <c r="AV414" s="14" t="s">
        <v>84</v>
      </c>
      <c r="AW414" s="14" t="s">
        <v>30</v>
      </c>
      <c r="AX414" s="14" t="s">
        <v>75</v>
      </c>
      <c r="AY414" s="203" t="s">
        <v>143</v>
      </c>
    </row>
    <row r="415" spans="1:65" s="15" customFormat="1">
      <c r="B415" s="210"/>
      <c r="D415" s="195" t="s">
        <v>151</v>
      </c>
      <c r="E415" s="211" t="s">
        <v>1</v>
      </c>
      <c r="F415" s="212" t="s">
        <v>158</v>
      </c>
      <c r="H415" s="213">
        <v>198.35599999999999</v>
      </c>
      <c r="I415" s="214"/>
      <c r="L415" s="210"/>
      <c r="M415" s="215"/>
      <c r="N415" s="216"/>
      <c r="O415" s="216"/>
      <c r="P415" s="216"/>
      <c r="Q415" s="216"/>
      <c r="R415" s="216"/>
      <c r="S415" s="216"/>
      <c r="T415" s="217"/>
      <c r="AT415" s="211" t="s">
        <v>151</v>
      </c>
      <c r="AU415" s="211" t="s">
        <v>84</v>
      </c>
      <c r="AV415" s="15" t="s">
        <v>149</v>
      </c>
      <c r="AW415" s="15" t="s">
        <v>30</v>
      </c>
      <c r="AX415" s="15" t="s">
        <v>31</v>
      </c>
      <c r="AY415" s="211" t="s">
        <v>143</v>
      </c>
    </row>
    <row r="416" spans="1:65" s="2" customFormat="1" ht="16.5" customHeight="1">
      <c r="A416" s="34"/>
      <c r="B416" s="151"/>
      <c r="C416" s="182" t="s">
        <v>353</v>
      </c>
      <c r="D416" s="182" t="s">
        <v>145</v>
      </c>
      <c r="E416" s="183" t="s">
        <v>302</v>
      </c>
      <c r="F416" s="184" t="s">
        <v>303</v>
      </c>
      <c r="G416" s="185" t="s">
        <v>233</v>
      </c>
      <c r="H416" s="186">
        <v>70.093000000000004</v>
      </c>
      <c r="I416" s="187"/>
      <c r="J416" s="188">
        <f>ROUND(I416*H416,2)</f>
        <v>0</v>
      </c>
      <c r="K416" s="184" t="s">
        <v>1</v>
      </c>
      <c r="L416" s="35"/>
      <c r="M416" s="189" t="s">
        <v>1</v>
      </c>
      <c r="N416" s="190" t="s">
        <v>41</v>
      </c>
      <c r="O416" s="60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193" t="s">
        <v>149</v>
      </c>
      <c r="AT416" s="193" t="s">
        <v>145</v>
      </c>
      <c r="AU416" s="193" t="s">
        <v>84</v>
      </c>
      <c r="AY416" s="17" t="s">
        <v>143</v>
      </c>
      <c r="BE416" s="100">
        <f>IF(N416="základní",J416,0)</f>
        <v>0</v>
      </c>
      <c r="BF416" s="100">
        <f>IF(N416="snížená",J416,0)</f>
        <v>0</v>
      </c>
      <c r="BG416" s="100">
        <f>IF(N416="zákl. přenesená",J416,0)</f>
        <v>0</v>
      </c>
      <c r="BH416" s="100">
        <f>IF(N416="sníž. přenesená",J416,0)</f>
        <v>0</v>
      </c>
      <c r="BI416" s="100">
        <f>IF(N416="nulová",J416,0)</f>
        <v>0</v>
      </c>
      <c r="BJ416" s="17" t="s">
        <v>31</v>
      </c>
      <c r="BK416" s="100">
        <f>ROUND(I416*H416,2)</f>
        <v>0</v>
      </c>
      <c r="BL416" s="17" t="s">
        <v>149</v>
      </c>
      <c r="BM416" s="193" t="s">
        <v>877</v>
      </c>
    </row>
    <row r="417" spans="1:65" s="14" customFormat="1">
      <c r="B417" s="202"/>
      <c r="D417" s="195" t="s">
        <v>151</v>
      </c>
      <c r="E417" s="203" t="s">
        <v>1</v>
      </c>
      <c r="F417" s="204" t="s">
        <v>878</v>
      </c>
      <c r="H417" s="205">
        <v>70.093000000000004</v>
      </c>
      <c r="I417" s="206"/>
      <c r="L417" s="202"/>
      <c r="M417" s="207"/>
      <c r="N417" s="208"/>
      <c r="O417" s="208"/>
      <c r="P417" s="208"/>
      <c r="Q417" s="208"/>
      <c r="R417" s="208"/>
      <c r="S417" s="208"/>
      <c r="T417" s="209"/>
      <c r="AT417" s="203" t="s">
        <v>151</v>
      </c>
      <c r="AU417" s="203" t="s">
        <v>84</v>
      </c>
      <c r="AV417" s="14" t="s">
        <v>84</v>
      </c>
      <c r="AW417" s="14" t="s">
        <v>30</v>
      </c>
      <c r="AX417" s="14" t="s">
        <v>75</v>
      </c>
      <c r="AY417" s="203" t="s">
        <v>143</v>
      </c>
    </row>
    <row r="418" spans="1:65" s="15" customFormat="1">
      <c r="B418" s="210"/>
      <c r="D418" s="195" t="s">
        <v>151</v>
      </c>
      <c r="E418" s="211" t="s">
        <v>1</v>
      </c>
      <c r="F418" s="212" t="s">
        <v>158</v>
      </c>
      <c r="H418" s="213">
        <v>70.093000000000004</v>
      </c>
      <c r="I418" s="214"/>
      <c r="L418" s="210"/>
      <c r="M418" s="215"/>
      <c r="N418" s="216"/>
      <c r="O418" s="216"/>
      <c r="P418" s="216"/>
      <c r="Q418" s="216"/>
      <c r="R418" s="216"/>
      <c r="S418" s="216"/>
      <c r="T418" s="217"/>
      <c r="AT418" s="211" t="s">
        <v>151</v>
      </c>
      <c r="AU418" s="211" t="s">
        <v>84</v>
      </c>
      <c r="AV418" s="15" t="s">
        <v>149</v>
      </c>
      <c r="AW418" s="15" t="s">
        <v>30</v>
      </c>
      <c r="AX418" s="15" t="s">
        <v>31</v>
      </c>
      <c r="AY418" s="211" t="s">
        <v>143</v>
      </c>
    </row>
    <row r="419" spans="1:65" s="12" customFormat="1" ht="22.9" customHeight="1">
      <c r="B419" s="169"/>
      <c r="D419" s="170" t="s">
        <v>74</v>
      </c>
      <c r="E419" s="180" t="s">
        <v>84</v>
      </c>
      <c r="F419" s="180" t="s">
        <v>879</v>
      </c>
      <c r="I419" s="172"/>
      <c r="J419" s="181">
        <f>BK419</f>
        <v>0</v>
      </c>
      <c r="L419" s="169"/>
      <c r="M419" s="174"/>
      <c r="N419" s="175"/>
      <c r="O419" s="175"/>
      <c r="P419" s="176">
        <f>SUM(P420:P443)</f>
        <v>0</v>
      </c>
      <c r="Q419" s="175"/>
      <c r="R419" s="176">
        <f>SUM(R420:R443)</f>
        <v>1.3984E-2</v>
      </c>
      <c r="S419" s="175"/>
      <c r="T419" s="177">
        <f>SUM(T420:T443)</f>
        <v>0</v>
      </c>
      <c r="AR419" s="170" t="s">
        <v>31</v>
      </c>
      <c r="AT419" s="178" t="s">
        <v>74</v>
      </c>
      <c r="AU419" s="178" t="s">
        <v>31</v>
      </c>
      <c r="AY419" s="170" t="s">
        <v>143</v>
      </c>
      <c r="BK419" s="179">
        <f>SUM(BK420:BK443)</f>
        <v>0</v>
      </c>
    </row>
    <row r="420" spans="1:65" s="2" customFormat="1" ht="16.5" customHeight="1">
      <c r="A420" s="34"/>
      <c r="B420" s="151"/>
      <c r="C420" s="182" t="s">
        <v>265</v>
      </c>
      <c r="D420" s="182" t="s">
        <v>145</v>
      </c>
      <c r="E420" s="183" t="s">
        <v>880</v>
      </c>
      <c r="F420" s="184" t="s">
        <v>881</v>
      </c>
      <c r="G420" s="185" t="s">
        <v>156</v>
      </c>
      <c r="H420" s="186">
        <v>0.5</v>
      </c>
      <c r="I420" s="187"/>
      <c r="J420" s="188">
        <f>ROUND(I420*H420,2)</f>
        <v>0</v>
      </c>
      <c r="K420" s="184" t="s">
        <v>162</v>
      </c>
      <c r="L420" s="35"/>
      <c r="M420" s="189" t="s">
        <v>1</v>
      </c>
      <c r="N420" s="190" t="s">
        <v>41</v>
      </c>
      <c r="O420" s="60"/>
      <c r="P420" s="191">
        <f>O420*H420</f>
        <v>0</v>
      </c>
      <c r="Q420" s="191">
        <v>1.916E-2</v>
      </c>
      <c r="R420" s="191">
        <f>Q420*H420</f>
        <v>9.58E-3</v>
      </c>
      <c r="S420" s="191">
        <v>0</v>
      </c>
      <c r="T420" s="192">
        <f>S420*H420</f>
        <v>0</v>
      </c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R420" s="193" t="s">
        <v>149</v>
      </c>
      <c r="AT420" s="193" t="s">
        <v>145</v>
      </c>
      <c r="AU420" s="193" t="s">
        <v>84</v>
      </c>
      <c r="AY420" s="17" t="s">
        <v>143</v>
      </c>
      <c r="BE420" s="100">
        <f>IF(N420="základní",J420,0)</f>
        <v>0</v>
      </c>
      <c r="BF420" s="100">
        <f>IF(N420="snížená",J420,0)</f>
        <v>0</v>
      </c>
      <c r="BG420" s="100">
        <f>IF(N420="zákl. přenesená",J420,0)</f>
        <v>0</v>
      </c>
      <c r="BH420" s="100">
        <f>IF(N420="sníž. přenesená",J420,0)</f>
        <v>0</v>
      </c>
      <c r="BI420" s="100">
        <f>IF(N420="nulová",J420,0)</f>
        <v>0</v>
      </c>
      <c r="BJ420" s="17" t="s">
        <v>31</v>
      </c>
      <c r="BK420" s="100">
        <f>ROUND(I420*H420,2)</f>
        <v>0</v>
      </c>
      <c r="BL420" s="17" t="s">
        <v>149</v>
      </c>
      <c r="BM420" s="193" t="s">
        <v>419</v>
      </c>
    </row>
    <row r="421" spans="1:65" s="13" customFormat="1">
      <c r="B421" s="194"/>
      <c r="D421" s="195" t="s">
        <v>151</v>
      </c>
      <c r="E421" s="196" t="s">
        <v>1</v>
      </c>
      <c r="F421" s="197" t="s">
        <v>882</v>
      </c>
      <c r="H421" s="196" t="s">
        <v>1</v>
      </c>
      <c r="I421" s="198"/>
      <c r="L421" s="194"/>
      <c r="M421" s="199"/>
      <c r="N421" s="200"/>
      <c r="O421" s="200"/>
      <c r="P421" s="200"/>
      <c r="Q421" s="200"/>
      <c r="R421" s="200"/>
      <c r="S421" s="200"/>
      <c r="T421" s="201"/>
      <c r="AT421" s="196" t="s">
        <v>151</v>
      </c>
      <c r="AU421" s="196" t="s">
        <v>84</v>
      </c>
      <c r="AV421" s="13" t="s">
        <v>31</v>
      </c>
      <c r="AW421" s="13" t="s">
        <v>30</v>
      </c>
      <c r="AX421" s="13" t="s">
        <v>75</v>
      </c>
      <c r="AY421" s="196" t="s">
        <v>143</v>
      </c>
    </row>
    <row r="422" spans="1:65" s="13" customFormat="1">
      <c r="B422" s="194"/>
      <c r="D422" s="195" t="s">
        <v>151</v>
      </c>
      <c r="E422" s="196" t="s">
        <v>1</v>
      </c>
      <c r="F422" s="197" t="s">
        <v>883</v>
      </c>
      <c r="H422" s="196" t="s">
        <v>1</v>
      </c>
      <c r="I422" s="198"/>
      <c r="L422" s="194"/>
      <c r="M422" s="199"/>
      <c r="N422" s="200"/>
      <c r="O422" s="200"/>
      <c r="P422" s="200"/>
      <c r="Q422" s="200"/>
      <c r="R422" s="200"/>
      <c r="S422" s="200"/>
      <c r="T422" s="201"/>
      <c r="AT422" s="196" t="s">
        <v>151</v>
      </c>
      <c r="AU422" s="196" t="s">
        <v>84</v>
      </c>
      <c r="AV422" s="13" t="s">
        <v>31</v>
      </c>
      <c r="AW422" s="13" t="s">
        <v>30</v>
      </c>
      <c r="AX422" s="13" t="s">
        <v>75</v>
      </c>
      <c r="AY422" s="196" t="s">
        <v>143</v>
      </c>
    </row>
    <row r="423" spans="1:65" s="14" customFormat="1">
      <c r="B423" s="202"/>
      <c r="D423" s="195" t="s">
        <v>151</v>
      </c>
      <c r="E423" s="203" t="s">
        <v>1</v>
      </c>
      <c r="F423" s="204" t="s">
        <v>884</v>
      </c>
      <c r="H423" s="205">
        <v>0.5</v>
      </c>
      <c r="I423" s="206"/>
      <c r="L423" s="202"/>
      <c r="M423" s="207"/>
      <c r="N423" s="208"/>
      <c r="O423" s="208"/>
      <c r="P423" s="208"/>
      <c r="Q423" s="208"/>
      <c r="R423" s="208"/>
      <c r="S423" s="208"/>
      <c r="T423" s="209"/>
      <c r="AT423" s="203" t="s">
        <v>151</v>
      </c>
      <c r="AU423" s="203" t="s">
        <v>84</v>
      </c>
      <c r="AV423" s="14" t="s">
        <v>84</v>
      </c>
      <c r="AW423" s="14" t="s">
        <v>30</v>
      </c>
      <c r="AX423" s="14" t="s">
        <v>75</v>
      </c>
      <c r="AY423" s="203" t="s">
        <v>143</v>
      </c>
    </row>
    <row r="424" spans="1:65" s="15" customFormat="1">
      <c r="B424" s="210"/>
      <c r="D424" s="195" t="s">
        <v>151</v>
      </c>
      <c r="E424" s="211" t="s">
        <v>1</v>
      </c>
      <c r="F424" s="212" t="s">
        <v>158</v>
      </c>
      <c r="H424" s="213">
        <v>0.5</v>
      </c>
      <c r="I424" s="214"/>
      <c r="L424" s="210"/>
      <c r="M424" s="215"/>
      <c r="N424" s="216"/>
      <c r="O424" s="216"/>
      <c r="P424" s="216"/>
      <c r="Q424" s="216"/>
      <c r="R424" s="216"/>
      <c r="S424" s="216"/>
      <c r="T424" s="217"/>
      <c r="AT424" s="211" t="s">
        <v>151</v>
      </c>
      <c r="AU424" s="211" t="s">
        <v>84</v>
      </c>
      <c r="AV424" s="15" t="s">
        <v>149</v>
      </c>
      <c r="AW424" s="15" t="s">
        <v>30</v>
      </c>
      <c r="AX424" s="15" t="s">
        <v>31</v>
      </c>
      <c r="AY424" s="211" t="s">
        <v>143</v>
      </c>
    </row>
    <row r="425" spans="1:65" s="2" customFormat="1" ht="16.5" customHeight="1">
      <c r="A425" s="34"/>
      <c r="B425" s="151"/>
      <c r="C425" s="218" t="s">
        <v>360</v>
      </c>
      <c r="D425" s="218" t="s">
        <v>231</v>
      </c>
      <c r="E425" s="219" t="s">
        <v>885</v>
      </c>
      <c r="F425" s="220" t="s">
        <v>886</v>
      </c>
      <c r="G425" s="221" t="s">
        <v>318</v>
      </c>
      <c r="H425" s="222">
        <v>1</v>
      </c>
      <c r="I425" s="223"/>
      <c r="J425" s="224">
        <f>ROUND(I425*H425,2)</f>
        <v>0</v>
      </c>
      <c r="K425" s="220" t="s">
        <v>1</v>
      </c>
      <c r="L425" s="225"/>
      <c r="M425" s="226" t="s">
        <v>1</v>
      </c>
      <c r="N425" s="227" t="s">
        <v>41</v>
      </c>
      <c r="O425" s="60"/>
      <c r="P425" s="191">
        <f>O425*H425</f>
        <v>0</v>
      </c>
      <c r="Q425" s="191">
        <v>0</v>
      </c>
      <c r="R425" s="191">
        <f>Q425*H425</f>
        <v>0</v>
      </c>
      <c r="S425" s="191">
        <v>0</v>
      </c>
      <c r="T425" s="192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93" t="s">
        <v>186</v>
      </c>
      <c r="AT425" s="193" t="s">
        <v>231</v>
      </c>
      <c r="AU425" s="193" t="s">
        <v>84</v>
      </c>
      <c r="AY425" s="17" t="s">
        <v>143</v>
      </c>
      <c r="BE425" s="100">
        <f>IF(N425="základní",J425,0)</f>
        <v>0</v>
      </c>
      <c r="BF425" s="100">
        <f>IF(N425="snížená",J425,0)</f>
        <v>0</v>
      </c>
      <c r="BG425" s="100">
        <f>IF(N425="zákl. přenesená",J425,0)</f>
        <v>0</v>
      </c>
      <c r="BH425" s="100">
        <f>IF(N425="sníž. přenesená",J425,0)</f>
        <v>0</v>
      </c>
      <c r="BI425" s="100">
        <f>IF(N425="nulová",J425,0)</f>
        <v>0</v>
      </c>
      <c r="BJ425" s="17" t="s">
        <v>31</v>
      </c>
      <c r="BK425" s="100">
        <f>ROUND(I425*H425,2)</f>
        <v>0</v>
      </c>
      <c r="BL425" s="17" t="s">
        <v>149</v>
      </c>
      <c r="BM425" s="193" t="s">
        <v>428</v>
      </c>
    </row>
    <row r="426" spans="1:65" s="13" customFormat="1">
      <c r="B426" s="194"/>
      <c r="D426" s="195" t="s">
        <v>151</v>
      </c>
      <c r="E426" s="196" t="s">
        <v>1</v>
      </c>
      <c r="F426" s="197" t="s">
        <v>882</v>
      </c>
      <c r="H426" s="196" t="s">
        <v>1</v>
      </c>
      <c r="I426" s="198"/>
      <c r="L426" s="194"/>
      <c r="M426" s="199"/>
      <c r="N426" s="200"/>
      <c r="O426" s="200"/>
      <c r="P426" s="200"/>
      <c r="Q426" s="200"/>
      <c r="R426" s="200"/>
      <c r="S426" s="200"/>
      <c r="T426" s="201"/>
      <c r="AT426" s="196" t="s">
        <v>151</v>
      </c>
      <c r="AU426" s="196" t="s">
        <v>84</v>
      </c>
      <c r="AV426" s="13" t="s">
        <v>31</v>
      </c>
      <c r="AW426" s="13" t="s">
        <v>30</v>
      </c>
      <c r="AX426" s="13" t="s">
        <v>75</v>
      </c>
      <c r="AY426" s="196" t="s">
        <v>143</v>
      </c>
    </row>
    <row r="427" spans="1:65" s="13" customFormat="1">
      <c r="B427" s="194"/>
      <c r="D427" s="195" t="s">
        <v>151</v>
      </c>
      <c r="E427" s="196" t="s">
        <v>1</v>
      </c>
      <c r="F427" s="197" t="s">
        <v>883</v>
      </c>
      <c r="H427" s="196" t="s">
        <v>1</v>
      </c>
      <c r="I427" s="198"/>
      <c r="L427" s="194"/>
      <c r="M427" s="199"/>
      <c r="N427" s="200"/>
      <c r="O427" s="200"/>
      <c r="P427" s="200"/>
      <c r="Q427" s="200"/>
      <c r="R427" s="200"/>
      <c r="S427" s="200"/>
      <c r="T427" s="201"/>
      <c r="AT427" s="196" t="s">
        <v>151</v>
      </c>
      <c r="AU427" s="196" t="s">
        <v>84</v>
      </c>
      <c r="AV427" s="13" t="s">
        <v>31</v>
      </c>
      <c r="AW427" s="13" t="s">
        <v>30</v>
      </c>
      <c r="AX427" s="13" t="s">
        <v>75</v>
      </c>
      <c r="AY427" s="196" t="s">
        <v>143</v>
      </c>
    </row>
    <row r="428" spans="1:65" s="14" customFormat="1">
      <c r="B428" s="202"/>
      <c r="D428" s="195" t="s">
        <v>151</v>
      </c>
      <c r="E428" s="203" t="s">
        <v>1</v>
      </c>
      <c r="F428" s="204" t="s">
        <v>31</v>
      </c>
      <c r="H428" s="205">
        <v>1</v>
      </c>
      <c r="I428" s="206"/>
      <c r="L428" s="202"/>
      <c r="M428" s="207"/>
      <c r="N428" s="208"/>
      <c r="O428" s="208"/>
      <c r="P428" s="208"/>
      <c r="Q428" s="208"/>
      <c r="R428" s="208"/>
      <c r="S428" s="208"/>
      <c r="T428" s="209"/>
      <c r="AT428" s="203" t="s">
        <v>151</v>
      </c>
      <c r="AU428" s="203" t="s">
        <v>84</v>
      </c>
      <c r="AV428" s="14" t="s">
        <v>84</v>
      </c>
      <c r="AW428" s="14" t="s">
        <v>30</v>
      </c>
      <c r="AX428" s="14" t="s">
        <v>75</v>
      </c>
      <c r="AY428" s="203" t="s">
        <v>143</v>
      </c>
    </row>
    <row r="429" spans="1:65" s="15" customFormat="1">
      <c r="B429" s="210"/>
      <c r="D429" s="195" t="s">
        <v>151</v>
      </c>
      <c r="E429" s="211" t="s">
        <v>1</v>
      </c>
      <c r="F429" s="212" t="s">
        <v>158</v>
      </c>
      <c r="H429" s="213">
        <v>1</v>
      </c>
      <c r="I429" s="214"/>
      <c r="L429" s="210"/>
      <c r="M429" s="215"/>
      <c r="N429" s="216"/>
      <c r="O429" s="216"/>
      <c r="P429" s="216"/>
      <c r="Q429" s="216"/>
      <c r="R429" s="216"/>
      <c r="S429" s="216"/>
      <c r="T429" s="217"/>
      <c r="AT429" s="211" t="s">
        <v>151</v>
      </c>
      <c r="AU429" s="211" t="s">
        <v>84</v>
      </c>
      <c r="AV429" s="15" t="s">
        <v>149</v>
      </c>
      <c r="AW429" s="15" t="s">
        <v>30</v>
      </c>
      <c r="AX429" s="15" t="s">
        <v>31</v>
      </c>
      <c r="AY429" s="211" t="s">
        <v>143</v>
      </c>
    </row>
    <row r="430" spans="1:65" s="2" customFormat="1" ht="16.5" customHeight="1">
      <c r="A430" s="34"/>
      <c r="B430" s="151"/>
      <c r="C430" s="182" t="s">
        <v>272</v>
      </c>
      <c r="D430" s="182" t="s">
        <v>145</v>
      </c>
      <c r="E430" s="183" t="s">
        <v>887</v>
      </c>
      <c r="F430" s="184" t="s">
        <v>888</v>
      </c>
      <c r="G430" s="185" t="s">
        <v>156</v>
      </c>
      <c r="H430" s="186">
        <v>0.6</v>
      </c>
      <c r="I430" s="187"/>
      <c r="J430" s="188">
        <f>ROUND(I430*H430,2)</f>
        <v>0</v>
      </c>
      <c r="K430" s="184" t="s">
        <v>162</v>
      </c>
      <c r="L430" s="35"/>
      <c r="M430" s="189" t="s">
        <v>1</v>
      </c>
      <c r="N430" s="190" t="s">
        <v>41</v>
      </c>
      <c r="O430" s="60"/>
      <c r="P430" s="191">
        <f>O430*H430</f>
        <v>0</v>
      </c>
      <c r="Q430" s="191">
        <v>1.34E-3</v>
      </c>
      <c r="R430" s="191">
        <f>Q430*H430</f>
        <v>8.0400000000000003E-4</v>
      </c>
      <c r="S430" s="191">
        <v>0</v>
      </c>
      <c r="T430" s="192">
        <f>S430*H430</f>
        <v>0</v>
      </c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R430" s="193" t="s">
        <v>149</v>
      </c>
      <c r="AT430" s="193" t="s">
        <v>145</v>
      </c>
      <c r="AU430" s="193" t="s">
        <v>84</v>
      </c>
      <c r="AY430" s="17" t="s">
        <v>143</v>
      </c>
      <c r="BE430" s="100">
        <f>IF(N430="základní",J430,0)</f>
        <v>0</v>
      </c>
      <c r="BF430" s="100">
        <f>IF(N430="snížená",J430,0)</f>
        <v>0</v>
      </c>
      <c r="BG430" s="100">
        <f>IF(N430="zákl. přenesená",J430,0)</f>
        <v>0</v>
      </c>
      <c r="BH430" s="100">
        <f>IF(N430="sníž. přenesená",J430,0)</f>
        <v>0</v>
      </c>
      <c r="BI430" s="100">
        <f>IF(N430="nulová",J430,0)</f>
        <v>0</v>
      </c>
      <c r="BJ430" s="17" t="s">
        <v>31</v>
      </c>
      <c r="BK430" s="100">
        <f>ROUND(I430*H430,2)</f>
        <v>0</v>
      </c>
      <c r="BL430" s="17" t="s">
        <v>149</v>
      </c>
      <c r="BM430" s="193" t="s">
        <v>437</v>
      </c>
    </row>
    <row r="431" spans="1:65" s="13" customFormat="1">
      <c r="B431" s="194"/>
      <c r="D431" s="195" t="s">
        <v>151</v>
      </c>
      <c r="E431" s="196" t="s">
        <v>1</v>
      </c>
      <c r="F431" s="197" t="s">
        <v>882</v>
      </c>
      <c r="H431" s="196" t="s">
        <v>1</v>
      </c>
      <c r="I431" s="198"/>
      <c r="L431" s="194"/>
      <c r="M431" s="199"/>
      <c r="N431" s="200"/>
      <c r="O431" s="200"/>
      <c r="P431" s="200"/>
      <c r="Q431" s="200"/>
      <c r="R431" s="200"/>
      <c r="S431" s="200"/>
      <c r="T431" s="201"/>
      <c r="AT431" s="196" t="s">
        <v>151</v>
      </c>
      <c r="AU431" s="196" t="s">
        <v>84</v>
      </c>
      <c r="AV431" s="13" t="s">
        <v>31</v>
      </c>
      <c r="AW431" s="13" t="s">
        <v>30</v>
      </c>
      <c r="AX431" s="13" t="s">
        <v>75</v>
      </c>
      <c r="AY431" s="196" t="s">
        <v>143</v>
      </c>
    </row>
    <row r="432" spans="1:65" s="13" customFormat="1">
      <c r="B432" s="194"/>
      <c r="D432" s="195" t="s">
        <v>151</v>
      </c>
      <c r="E432" s="196" t="s">
        <v>1</v>
      </c>
      <c r="F432" s="197" t="s">
        <v>883</v>
      </c>
      <c r="H432" s="196" t="s">
        <v>1</v>
      </c>
      <c r="I432" s="198"/>
      <c r="L432" s="194"/>
      <c r="M432" s="199"/>
      <c r="N432" s="200"/>
      <c r="O432" s="200"/>
      <c r="P432" s="200"/>
      <c r="Q432" s="200"/>
      <c r="R432" s="200"/>
      <c r="S432" s="200"/>
      <c r="T432" s="201"/>
      <c r="AT432" s="196" t="s">
        <v>151</v>
      </c>
      <c r="AU432" s="196" t="s">
        <v>84</v>
      </c>
      <c r="AV432" s="13" t="s">
        <v>31</v>
      </c>
      <c r="AW432" s="13" t="s">
        <v>30</v>
      </c>
      <c r="AX432" s="13" t="s">
        <v>75</v>
      </c>
      <c r="AY432" s="196" t="s">
        <v>143</v>
      </c>
    </row>
    <row r="433" spans="1:65" s="14" customFormat="1">
      <c r="B433" s="202"/>
      <c r="D433" s="195" t="s">
        <v>151</v>
      </c>
      <c r="E433" s="203" t="s">
        <v>1</v>
      </c>
      <c r="F433" s="204" t="s">
        <v>889</v>
      </c>
      <c r="H433" s="205">
        <v>0.6</v>
      </c>
      <c r="I433" s="206"/>
      <c r="L433" s="202"/>
      <c r="M433" s="207"/>
      <c r="N433" s="208"/>
      <c r="O433" s="208"/>
      <c r="P433" s="208"/>
      <c r="Q433" s="208"/>
      <c r="R433" s="208"/>
      <c r="S433" s="208"/>
      <c r="T433" s="209"/>
      <c r="AT433" s="203" t="s">
        <v>151</v>
      </c>
      <c r="AU433" s="203" t="s">
        <v>84</v>
      </c>
      <c r="AV433" s="14" t="s">
        <v>84</v>
      </c>
      <c r="AW433" s="14" t="s">
        <v>30</v>
      </c>
      <c r="AX433" s="14" t="s">
        <v>75</v>
      </c>
      <c r="AY433" s="203" t="s">
        <v>143</v>
      </c>
    </row>
    <row r="434" spans="1:65" s="15" customFormat="1">
      <c r="B434" s="210"/>
      <c r="D434" s="195" t="s">
        <v>151</v>
      </c>
      <c r="E434" s="211" t="s">
        <v>1</v>
      </c>
      <c r="F434" s="212" t="s">
        <v>158</v>
      </c>
      <c r="H434" s="213">
        <v>0.6</v>
      </c>
      <c r="I434" s="214"/>
      <c r="L434" s="210"/>
      <c r="M434" s="215"/>
      <c r="N434" s="216"/>
      <c r="O434" s="216"/>
      <c r="P434" s="216"/>
      <c r="Q434" s="216"/>
      <c r="R434" s="216"/>
      <c r="S434" s="216"/>
      <c r="T434" s="217"/>
      <c r="AT434" s="211" t="s">
        <v>151</v>
      </c>
      <c r="AU434" s="211" t="s">
        <v>84</v>
      </c>
      <c r="AV434" s="15" t="s">
        <v>149</v>
      </c>
      <c r="AW434" s="15" t="s">
        <v>30</v>
      </c>
      <c r="AX434" s="15" t="s">
        <v>31</v>
      </c>
      <c r="AY434" s="211" t="s">
        <v>143</v>
      </c>
    </row>
    <row r="435" spans="1:65" s="2" customFormat="1" ht="16.5" customHeight="1">
      <c r="A435" s="34"/>
      <c r="B435" s="151"/>
      <c r="C435" s="218" t="s">
        <v>369</v>
      </c>
      <c r="D435" s="218" t="s">
        <v>231</v>
      </c>
      <c r="E435" s="219" t="s">
        <v>890</v>
      </c>
      <c r="F435" s="220" t="s">
        <v>891</v>
      </c>
      <c r="G435" s="221" t="s">
        <v>156</v>
      </c>
      <c r="H435" s="222">
        <v>0.69</v>
      </c>
      <c r="I435" s="223"/>
      <c r="J435" s="224">
        <f>ROUND(I435*H435,2)</f>
        <v>0</v>
      </c>
      <c r="K435" s="220" t="s">
        <v>1</v>
      </c>
      <c r="L435" s="225"/>
      <c r="M435" s="226" t="s">
        <v>1</v>
      </c>
      <c r="N435" s="227" t="s">
        <v>41</v>
      </c>
      <c r="O435" s="60"/>
      <c r="P435" s="191">
        <f>O435*H435</f>
        <v>0</v>
      </c>
      <c r="Q435" s="191">
        <v>0</v>
      </c>
      <c r="R435" s="191">
        <f>Q435*H435</f>
        <v>0</v>
      </c>
      <c r="S435" s="191">
        <v>0</v>
      </c>
      <c r="T435" s="192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193" t="s">
        <v>186</v>
      </c>
      <c r="AT435" s="193" t="s">
        <v>231</v>
      </c>
      <c r="AU435" s="193" t="s">
        <v>84</v>
      </c>
      <c r="AY435" s="17" t="s">
        <v>143</v>
      </c>
      <c r="BE435" s="100">
        <f>IF(N435="základní",J435,0)</f>
        <v>0</v>
      </c>
      <c r="BF435" s="100">
        <f>IF(N435="snížená",J435,0)</f>
        <v>0</v>
      </c>
      <c r="BG435" s="100">
        <f>IF(N435="zákl. přenesená",J435,0)</f>
        <v>0</v>
      </c>
      <c r="BH435" s="100">
        <f>IF(N435="sníž. přenesená",J435,0)</f>
        <v>0</v>
      </c>
      <c r="BI435" s="100">
        <f>IF(N435="nulová",J435,0)</f>
        <v>0</v>
      </c>
      <c r="BJ435" s="17" t="s">
        <v>31</v>
      </c>
      <c r="BK435" s="100">
        <f>ROUND(I435*H435,2)</f>
        <v>0</v>
      </c>
      <c r="BL435" s="17" t="s">
        <v>149</v>
      </c>
      <c r="BM435" s="193" t="s">
        <v>319</v>
      </c>
    </row>
    <row r="436" spans="1:65" s="13" customFormat="1">
      <c r="B436" s="194"/>
      <c r="D436" s="195" t="s">
        <v>151</v>
      </c>
      <c r="E436" s="196" t="s">
        <v>1</v>
      </c>
      <c r="F436" s="197" t="s">
        <v>882</v>
      </c>
      <c r="H436" s="196" t="s">
        <v>1</v>
      </c>
      <c r="I436" s="198"/>
      <c r="L436" s="194"/>
      <c r="M436" s="199"/>
      <c r="N436" s="200"/>
      <c r="O436" s="200"/>
      <c r="P436" s="200"/>
      <c r="Q436" s="200"/>
      <c r="R436" s="200"/>
      <c r="S436" s="200"/>
      <c r="T436" s="201"/>
      <c r="AT436" s="196" t="s">
        <v>151</v>
      </c>
      <c r="AU436" s="196" t="s">
        <v>84</v>
      </c>
      <c r="AV436" s="13" t="s">
        <v>31</v>
      </c>
      <c r="AW436" s="13" t="s">
        <v>30</v>
      </c>
      <c r="AX436" s="13" t="s">
        <v>75</v>
      </c>
      <c r="AY436" s="196" t="s">
        <v>143</v>
      </c>
    </row>
    <row r="437" spans="1:65" s="14" customFormat="1">
      <c r="B437" s="202"/>
      <c r="D437" s="195" t="s">
        <v>151</v>
      </c>
      <c r="E437" s="203" t="s">
        <v>1</v>
      </c>
      <c r="F437" s="204" t="s">
        <v>892</v>
      </c>
      <c r="H437" s="205">
        <v>0.69</v>
      </c>
      <c r="I437" s="206"/>
      <c r="L437" s="202"/>
      <c r="M437" s="207"/>
      <c r="N437" s="208"/>
      <c r="O437" s="208"/>
      <c r="P437" s="208"/>
      <c r="Q437" s="208"/>
      <c r="R437" s="208"/>
      <c r="S437" s="208"/>
      <c r="T437" s="209"/>
      <c r="AT437" s="203" t="s">
        <v>151</v>
      </c>
      <c r="AU437" s="203" t="s">
        <v>84</v>
      </c>
      <c r="AV437" s="14" t="s">
        <v>84</v>
      </c>
      <c r="AW437" s="14" t="s">
        <v>30</v>
      </c>
      <c r="AX437" s="14" t="s">
        <v>75</v>
      </c>
      <c r="AY437" s="203" t="s">
        <v>143</v>
      </c>
    </row>
    <row r="438" spans="1:65" s="15" customFormat="1">
      <c r="B438" s="210"/>
      <c r="D438" s="195" t="s">
        <v>151</v>
      </c>
      <c r="E438" s="211" t="s">
        <v>1</v>
      </c>
      <c r="F438" s="212" t="s">
        <v>158</v>
      </c>
      <c r="H438" s="213">
        <v>0.69</v>
      </c>
      <c r="I438" s="214"/>
      <c r="L438" s="210"/>
      <c r="M438" s="215"/>
      <c r="N438" s="216"/>
      <c r="O438" s="216"/>
      <c r="P438" s="216"/>
      <c r="Q438" s="216"/>
      <c r="R438" s="216"/>
      <c r="S438" s="216"/>
      <c r="T438" s="217"/>
      <c r="AT438" s="211" t="s">
        <v>151</v>
      </c>
      <c r="AU438" s="211" t="s">
        <v>84</v>
      </c>
      <c r="AV438" s="15" t="s">
        <v>149</v>
      </c>
      <c r="AW438" s="15" t="s">
        <v>30</v>
      </c>
      <c r="AX438" s="15" t="s">
        <v>31</v>
      </c>
      <c r="AY438" s="211" t="s">
        <v>143</v>
      </c>
    </row>
    <row r="439" spans="1:65" s="2" customFormat="1" ht="16.5" customHeight="1">
      <c r="A439" s="34"/>
      <c r="B439" s="151"/>
      <c r="C439" s="182" t="s">
        <v>277</v>
      </c>
      <c r="D439" s="182" t="s">
        <v>145</v>
      </c>
      <c r="E439" s="183" t="s">
        <v>893</v>
      </c>
      <c r="F439" s="184" t="s">
        <v>894</v>
      </c>
      <c r="G439" s="185" t="s">
        <v>318</v>
      </c>
      <c r="H439" s="186">
        <v>1</v>
      </c>
      <c r="I439" s="187"/>
      <c r="J439" s="188">
        <f>ROUND(I439*H439,2)</f>
        <v>0</v>
      </c>
      <c r="K439" s="184" t="s">
        <v>1</v>
      </c>
      <c r="L439" s="35"/>
      <c r="M439" s="189" t="s">
        <v>1</v>
      </c>
      <c r="N439" s="190" t="s">
        <v>41</v>
      </c>
      <c r="O439" s="60"/>
      <c r="P439" s="191">
        <f>O439*H439</f>
        <v>0</v>
      </c>
      <c r="Q439" s="191">
        <v>3.5999999999999999E-3</v>
      </c>
      <c r="R439" s="191">
        <f>Q439*H439</f>
        <v>3.5999999999999999E-3</v>
      </c>
      <c r="S439" s="191">
        <v>0</v>
      </c>
      <c r="T439" s="192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93" t="s">
        <v>149</v>
      </c>
      <c r="AT439" s="193" t="s">
        <v>145</v>
      </c>
      <c r="AU439" s="193" t="s">
        <v>84</v>
      </c>
      <c r="AY439" s="17" t="s">
        <v>143</v>
      </c>
      <c r="BE439" s="100">
        <f>IF(N439="základní",J439,0)</f>
        <v>0</v>
      </c>
      <c r="BF439" s="100">
        <f>IF(N439="snížená",J439,0)</f>
        <v>0</v>
      </c>
      <c r="BG439" s="100">
        <f>IF(N439="zákl. přenesená",J439,0)</f>
        <v>0</v>
      </c>
      <c r="BH439" s="100">
        <f>IF(N439="sníž. přenesená",J439,0)</f>
        <v>0</v>
      </c>
      <c r="BI439" s="100">
        <f>IF(N439="nulová",J439,0)</f>
        <v>0</v>
      </c>
      <c r="BJ439" s="17" t="s">
        <v>31</v>
      </c>
      <c r="BK439" s="100">
        <f>ROUND(I439*H439,2)</f>
        <v>0</v>
      </c>
      <c r="BL439" s="17" t="s">
        <v>149</v>
      </c>
      <c r="BM439" s="193" t="s">
        <v>165</v>
      </c>
    </row>
    <row r="440" spans="1:65" s="13" customFormat="1">
      <c r="B440" s="194"/>
      <c r="D440" s="195" t="s">
        <v>151</v>
      </c>
      <c r="E440" s="196" t="s">
        <v>1</v>
      </c>
      <c r="F440" s="197" t="s">
        <v>882</v>
      </c>
      <c r="H440" s="196" t="s">
        <v>1</v>
      </c>
      <c r="I440" s="198"/>
      <c r="L440" s="194"/>
      <c r="M440" s="199"/>
      <c r="N440" s="200"/>
      <c r="O440" s="200"/>
      <c r="P440" s="200"/>
      <c r="Q440" s="200"/>
      <c r="R440" s="200"/>
      <c r="S440" s="200"/>
      <c r="T440" s="201"/>
      <c r="AT440" s="196" t="s">
        <v>151</v>
      </c>
      <c r="AU440" s="196" t="s">
        <v>84</v>
      </c>
      <c r="AV440" s="13" t="s">
        <v>31</v>
      </c>
      <c r="AW440" s="13" t="s">
        <v>30</v>
      </c>
      <c r="AX440" s="13" t="s">
        <v>75</v>
      </c>
      <c r="AY440" s="196" t="s">
        <v>143</v>
      </c>
    </row>
    <row r="441" spans="1:65" s="13" customFormat="1">
      <c r="B441" s="194"/>
      <c r="D441" s="195" t="s">
        <v>151</v>
      </c>
      <c r="E441" s="196" t="s">
        <v>1</v>
      </c>
      <c r="F441" s="197" t="s">
        <v>883</v>
      </c>
      <c r="H441" s="196" t="s">
        <v>1</v>
      </c>
      <c r="I441" s="198"/>
      <c r="L441" s="194"/>
      <c r="M441" s="199"/>
      <c r="N441" s="200"/>
      <c r="O441" s="200"/>
      <c r="P441" s="200"/>
      <c r="Q441" s="200"/>
      <c r="R441" s="200"/>
      <c r="S441" s="200"/>
      <c r="T441" s="201"/>
      <c r="AT441" s="196" t="s">
        <v>151</v>
      </c>
      <c r="AU441" s="196" t="s">
        <v>84</v>
      </c>
      <c r="AV441" s="13" t="s">
        <v>31</v>
      </c>
      <c r="AW441" s="13" t="s">
        <v>30</v>
      </c>
      <c r="AX441" s="13" t="s">
        <v>75</v>
      </c>
      <c r="AY441" s="196" t="s">
        <v>143</v>
      </c>
    </row>
    <row r="442" spans="1:65" s="14" customFormat="1">
      <c r="B442" s="202"/>
      <c r="D442" s="195" t="s">
        <v>151</v>
      </c>
      <c r="E442" s="203" t="s">
        <v>1</v>
      </c>
      <c r="F442" s="204" t="s">
        <v>31</v>
      </c>
      <c r="H442" s="205">
        <v>1</v>
      </c>
      <c r="I442" s="206"/>
      <c r="L442" s="202"/>
      <c r="M442" s="207"/>
      <c r="N442" s="208"/>
      <c r="O442" s="208"/>
      <c r="P442" s="208"/>
      <c r="Q442" s="208"/>
      <c r="R442" s="208"/>
      <c r="S442" s="208"/>
      <c r="T442" s="209"/>
      <c r="AT442" s="203" t="s">
        <v>151</v>
      </c>
      <c r="AU442" s="203" t="s">
        <v>84</v>
      </c>
      <c r="AV442" s="14" t="s">
        <v>84</v>
      </c>
      <c r="AW442" s="14" t="s">
        <v>30</v>
      </c>
      <c r="AX442" s="14" t="s">
        <v>75</v>
      </c>
      <c r="AY442" s="203" t="s">
        <v>143</v>
      </c>
    </row>
    <row r="443" spans="1:65" s="15" customFormat="1">
      <c r="B443" s="210"/>
      <c r="D443" s="195" t="s">
        <v>151</v>
      </c>
      <c r="E443" s="211" t="s">
        <v>1</v>
      </c>
      <c r="F443" s="212" t="s">
        <v>158</v>
      </c>
      <c r="H443" s="213">
        <v>1</v>
      </c>
      <c r="I443" s="214"/>
      <c r="L443" s="210"/>
      <c r="M443" s="215"/>
      <c r="N443" s="216"/>
      <c r="O443" s="216"/>
      <c r="P443" s="216"/>
      <c r="Q443" s="216"/>
      <c r="R443" s="216"/>
      <c r="S443" s="216"/>
      <c r="T443" s="217"/>
      <c r="AT443" s="211" t="s">
        <v>151</v>
      </c>
      <c r="AU443" s="211" t="s">
        <v>84</v>
      </c>
      <c r="AV443" s="15" t="s">
        <v>149</v>
      </c>
      <c r="AW443" s="15" t="s">
        <v>30</v>
      </c>
      <c r="AX443" s="15" t="s">
        <v>31</v>
      </c>
      <c r="AY443" s="211" t="s">
        <v>143</v>
      </c>
    </row>
    <row r="444" spans="1:65" s="12" customFormat="1" ht="22.9" customHeight="1">
      <c r="B444" s="169"/>
      <c r="D444" s="170" t="s">
        <v>74</v>
      </c>
      <c r="E444" s="180" t="s">
        <v>281</v>
      </c>
      <c r="F444" s="180" t="s">
        <v>895</v>
      </c>
      <c r="I444" s="172"/>
      <c r="J444" s="181">
        <f>BK444</f>
        <v>0</v>
      </c>
      <c r="L444" s="169"/>
      <c r="M444" s="174"/>
      <c r="N444" s="175"/>
      <c r="O444" s="175"/>
      <c r="P444" s="176">
        <f>SUM(P445:P449)</f>
        <v>0</v>
      </c>
      <c r="Q444" s="175"/>
      <c r="R444" s="176">
        <f>SUM(R445:R449)</f>
        <v>0</v>
      </c>
      <c r="S444" s="175"/>
      <c r="T444" s="177">
        <f>SUM(T445:T449)</f>
        <v>0</v>
      </c>
      <c r="AR444" s="170" t="s">
        <v>31</v>
      </c>
      <c r="AT444" s="178" t="s">
        <v>74</v>
      </c>
      <c r="AU444" s="178" t="s">
        <v>31</v>
      </c>
      <c r="AY444" s="170" t="s">
        <v>143</v>
      </c>
      <c r="BK444" s="179">
        <f>SUM(BK445:BK449)</f>
        <v>0</v>
      </c>
    </row>
    <row r="445" spans="1:65" s="2" customFormat="1" ht="16.5" customHeight="1">
      <c r="A445" s="34"/>
      <c r="B445" s="151"/>
      <c r="C445" s="182" t="s">
        <v>381</v>
      </c>
      <c r="D445" s="182" t="s">
        <v>145</v>
      </c>
      <c r="E445" s="183" t="s">
        <v>896</v>
      </c>
      <c r="F445" s="184" t="s">
        <v>897</v>
      </c>
      <c r="G445" s="185" t="s">
        <v>174</v>
      </c>
      <c r="H445" s="186">
        <v>1.5209999999999999</v>
      </c>
      <c r="I445" s="187"/>
      <c r="J445" s="188">
        <f>ROUND(I445*H445,2)</f>
        <v>0</v>
      </c>
      <c r="K445" s="184" t="s">
        <v>1</v>
      </c>
      <c r="L445" s="35"/>
      <c r="M445" s="189" t="s">
        <v>1</v>
      </c>
      <c r="N445" s="190" t="s">
        <v>41</v>
      </c>
      <c r="O445" s="60"/>
      <c r="P445" s="191">
        <f>O445*H445</f>
        <v>0</v>
      </c>
      <c r="Q445" s="191">
        <v>0</v>
      </c>
      <c r="R445" s="191">
        <f>Q445*H445</f>
        <v>0</v>
      </c>
      <c r="S445" s="191">
        <v>0</v>
      </c>
      <c r="T445" s="192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93" t="s">
        <v>149</v>
      </c>
      <c r="AT445" s="193" t="s">
        <v>145</v>
      </c>
      <c r="AU445" s="193" t="s">
        <v>84</v>
      </c>
      <c r="AY445" s="17" t="s">
        <v>143</v>
      </c>
      <c r="BE445" s="100">
        <f>IF(N445="základní",J445,0)</f>
        <v>0</v>
      </c>
      <c r="BF445" s="100">
        <f>IF(N445="snížená",J445,0)</f>
        <v>0</v>
      </c>
      <c r="BG445" s="100">
        <f>IF(N445="zákl. přenesená",J445,0)</f>
        <v>0</v>
      </c>
      <c r="BH445" s="100">
        <f>IF(N445="sníž. přenesená",J445,0)</f>
        <v>0</v>
      </c>
      <c r="BI445" s="100">
        <f>IF(N445="nulová",J445,0)</f>
        <v>0</v>
      </c>
      <c r="BJ445" s="17" t="s">
        <v>31</v>
      </c>
      <c r="BK445" s="100">
        <f>ROUND(I445*H445,2)</f>
        <v>0</v>
      </c>
      <c r="BL445" s="17" t="s">
        <v>149</v>
      </c>
      <c r="BM445" s="193" t="s">
        <v>327</v>
      </c>
    </row>
    <row r="446" spans="1:65" s="13" customFormat="1">
      <c r="B446" s="194"/>
      <c r="D446" s="195" t="s">
        <v>151</v>
      </c>
      <c r="E446" s="196" t="s">
        <v>1</v>
      </c>
      <c r="F446" s="197" t="s">
        <v>898</v>
      </c>
      <c r="H446" s="196" t="s">
        <v>1</v>
      </c>
      <c r="I446" s="198"/>
      <c r="L446" s="194"/>
      <c r="M446" s="199"/>
      <c r="N446" s="200"/>
      <c r="O446" s="200"/>
      <c r="P446" s="200"/>
      <c r="Q446" s="200"/>
      <c r="R446" s="200"/>
      <c r="S446" s="200"/>
      <c r="T446" s="201"/>
      <c r="AT446" s="196" t="s">
        <v>151</v>
      </c>
      <c r="AU446" s="196" t="s">
        <v>84</v>
      </c>
      <c r="AV446" s="13" t="s">
        <v>31</v>
      </c>
      <c r="AW446" s="13" t="s">
        <v>30</v>
      </c>
      <c r="AX446" s="13" t="s">
        <v>75</v>
      </c>
      <c r="AY446" s="196" t="s">
        <v>143</v>
      </c>
    </row>
    <row r="447" spans="1:65" s="14" customFormat="1">
      <c r="B447" s="202"/>
      <c r="D447" s="195" t="s">
        <v>151</v>
      </c>
      <c r="E447" s="203" t="s">
        <v>1</v>
      </c>
      <c r="F447" s="204" t="s">
        <v>899</v>
      </c>
      <c r="H447" s="205">
        <v>0.86099999999999999</v>
      </c>
      <c r="I447" s="206"/>
      <c r="L447" s="202"/>
      <c r="M447" s="207"/>
      <c r="N447" s="208"/>
      <c r="O447" s="208"/>
      <c r="P447" s="208"/>
      <c r="Q447" s="208"/>
      <c r="R447" s="208"/>
      <c r="S447" s="208"/>
      <c r="T447" s="209"/>
      <c r="AT447" s="203" t="s">
        <v>151</v>
      </c>
      <c r="AU447" s="203" t="s">
        <v>84</v>
      </c>
      <c r="AV447" s="14" t="s">
        <v>84</v>
      </c>
      <c r="AW447" s="14" t="s">
        <v>30</v>
      </c>
      <c r="AX447" s="14" t="s">
        <v>75</v>
      </c>
      <c r="AY447" s="203" t="s">
        <v>143</v>
      </c>
    </row>
    <row r="448" spans="1:65" s="14" customFormat="1">
      <c r="B448" s="202"/>
      <c r="D448" s="195" t="s">
        <v>151</v>
      </c>
      <c r="E448" s="203" t="s">
        <v>1</v>
      </c>
      <c r="F448" s="204" t="s">
        <v>900</v>
      </c>
      <c r="H448" s="205">
        <v>0.66</v>
      </c>
      <c r="I448" s="206"/>
      <c r="L448" s="202"/>
      <c r="M448" s="207"/>
      <c r="N448" s="208"/>
      <c r="O448" s="208"/>
      <c r="P448" s="208"/>
      <c r="Q448" s="208"/>
      <c r="R448" s="208"/>
      <c r="S448" s="208"/>
      <c r="T448" s="209"/>
      <c r="AT448" s="203" t="s">
        <v>151</v>
      </c>
      <c r="AU448" s="203" t="s">
        <v>84</v>
      </c>
      <c r="AV448" s="14" t="s">
        <v>84</v>
      </c>
      <c r="AW448" s="14" t="s">
        <v>30</v>
      </c>
      <c r="AX448" s="14" t="s">
        <v>75</v>
      </c>
      <c r="AY448" s="203" t="s">
        <v>143</v>
      </c>
    </row>
    <row r="449" spans="1:65" s="15" customFormat="1">
      <c r="B449" s="210"/>
      <c r="D449" s="195" t="s">
        <v>151</v>
      </c>
      <c r="E449" s="211" t="s">
        <v>1</v>
      </c>
      <c r="F449" s="212" t="s">
        <v>158</v>
      </c>
      <c r="H449" s="213">
        <v>1.5209999999999999</v>
      </c>
      <c r="I449" s="214"/>
      <c r="L449" s="210"/>
      <c r="M449" s="215"/>
      <c r="N449" s="216"/>
      <c r="O449" s="216"/>
      <c r="P449" s="216"/>
      <c r="Q449" s="216"/>
      <c r="R449" s="216"/>
      <c r="S449" s="216"/>
      <c r="T449" s="217"/>
      <c r="AT449" s="211" t="s">
        <v>151</v>
      </c>
      <c r="AU449" s="211" t="s">
        <v>84</v>
      </c>
      <c r="AV449" s="15" t="s">
        <v>149</v>
      </c>
      <c r="AW449" s="15" t="s">
        <v>30</v>
      </c>
      <c r="AX449" s="15" t="s">
        <v>31</v>
      </c>
      <c r="AY449" s="211" t="s">
        <v>143</v>
      </c>
    </row>
    <row r="450" spans="1:65" s="12" customFormat="1" ht="22.9" customHeight="1">
      <c r="B450" s="169"/>
      <c r="D450" s="170" t="s">
        <v>74</v>
      </c>
      <c r="E450" s="180" t="s">
        <v>339</v>
      </c>
      <c r="F450" s="180" t="s">
        <v>901</v>
      </c>
      <c r="I450" s="172"/>
      <c r="J450" s="181">
        <f>BK450</f>
        <v>0</v>
      </c>
      <c r="L450" s="169"/>
      <c r="M450" s="174"/>
      <c r="N450" s="175"/>
      <c r="O450" s="175"/>
      <c r="P450" s="176">
        <f>SUM(P451:P499)</f>
        <v>0</v>
      </c>
      <c r="Q450" s="175"/>
      <c r="R450" s="176">
        <f>SUM(R451:R499)</f>
        <v>4.4924792700000005</v>
      </c>
      <c r="S450" s="175"/>
      <c r="T450" s="177">
        <f>SUM(T451:T499)</f>
        <v>0</v>
      </c>
      <c r="AR450" s="170" t="s">
        <v>31</v>
      </c>
      <c r="AT450" s="178" t="s">
        <v>74</v>
      </c>
      <c r="AU450" s="178" t="s">
        <v>31</v>
      </c>
      <c r="AY450" s="170" t="s">
        <v>143</v>
      </c>
      <c r="BK450" s="179">
        <f>SUM(BK451:BK499)</f>
        <v>0</v>
      </c>
    </row>
    <row r="451" spans="1:65" s="2" customFormat="1" ht="16.5" customHeight="1">
      <c r="A451" s="34"/>
      <c r="B451" s="151"/>
      <c r="C451" s="182" t="s">
        <v>280</v>
      </c>
      <c r="D451" s="182" t="s">
        <v>145</v>
      </c>
      <c r="E451" s="183" t="s">
        <v>902</v>
      </c>
      <c r="F451" s="184" t="s">
        <v>903</v>
      </c>
      <c r="G451" s="185" t="s">
        <v>233</v>
      </c>
      <c r="H451" s="186">
        <v>2.4430000000000001</v>
      </c>
      <c r="I451" s="187"/>
      <c r="J451" s="188">
        <f>ROUND(I451*H451,2)</f>
        <v>0</v>
      </c>
      <c r="K451" s="184" t="s">
        <v>1</v>
      </c>
      <c r="L451" s="35"/>
      <c r="M451" s="189" t="s">
        <v>1</v>
      </c>
      <c r="N451" s="190" t="s">
        <v>41</v>
      </c>
      <c r="O451" s="60"/>
      <c r="P451" s="191">
        <f>O451*H451</f>
        <v>0</v>
      </c>
      <c r="Q451" s="191">
        <v>0</v>
      </c>
      <c r="R451" s="191">
        <f>Q451*H451</f>
        <v>0</v>
      </c>
      <c r="S451" s="191">
        <v>0</v>
      </c>
      <c r="T451" s="192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93" t="s">
        <v>149</v>
      </c>
      <c r="AT451" s="193" t="s">
        <v>145</v>
      </c>
      <c r="AU451" s="193" t="s">
        <v>84</v>
      </c>
      <c r="AY451" s="17" t="s">
        <v>143</v>
      </c>
      <c r="BE451" s="100">
        <f>IF(N451="základní",J451,0)</f>
        <v>0</v>
      </c>
      <c r="BF451" s="100">
        <f>IF(N451="snížená",J451,0)</f>
        <v>0</v>
      </c>
      <c r="BG451" s="100">
        <f>IF(N451="zákl. přenesená",J451,0)</f>
        <v>0</v>
      </c>
      <c r="BH451" s="100">
        <f>IF(N451="sníž. přenesená",J451,0)</f>
        <v>0</v>
      </c>
      <c r="BI451" s="100">
        <f>IF(N451="nulová",J451,0)</f>
        <v>0</v>
      </c>
      <c r="BJ451" s="17" t="s">
        <v>31</v>
      </c>
      <c r="BK451" s="100">
        <f>ROUND(I451*H451,2)</f>
        <v>0</v>
      </c>
      <c r="BL451" s="17" t="s">
        <v>149</v>
      </c>
      <c r="BM451" s="193" t="s">
        <v>493</v>
      </c>
    </row>
    <row r="452" spans="1:65" s="13" customFormat="1">
      <c r="B452" s="194"/>
      <c r="D452" s="195" t="s">
        <v>151</v>
      </c>
      <c r="E452" s="196" t="s">
        <v>1</v>
      </c>
      <c r="F452" s="197" t="s">
        <v>898</v>
      </c>
      <c r="H452" s="196" t="s">
        <v>1</v>
      </c>
      <c r="I452" s="198"/>
      <c r="L452" s="194"/>
      <c r="M452" s="199"/>
      <c r="N452" s="200"/>
      <c r="O452" s="200"/>
      <c r="P452" s="200"/>
      <c r="Q452" s="200"/>
      <c r="R452" s="200"/>
      <c r="S452" s="200"/>
      <c r="T452" s="201"/>
      <c r="AT452" s="196" t="s">
        <v>151</v>
      </c>
      <c r="AU452" s="196" t="s">
        <v>84</v>
      </c>
      <c r="AV452" s="13" t="s">
        <v>31</v>
      </c>
      <c r="AW452" s="13" t="s">
        <v>30</v>
      </c>
      <c r="AX452" s="13" t="s">
        <v>75</v>
      </c>
      <c r="AY452" s="196" t="s">
        <v>143</v>
      </c>
    </row>
    <row r="453" spans="1:65" s="14" customFormat="1">
      <c r="B453" s="202"/>
      <c r="D453" s="195" t="s">
        <v>151</v>
      </c>
      <c r="E453" s="203" t="s">
        <v>1</v>
      </c>
      <c r="F453" s="204" t="s">
        <v>904</v>
      </c>
      <c r="H453" s="205">
        <v>2.4430000000000001</v>
      </c>
      <c r="I453" s="206"/>
      <c r="L453" s="202"/>
      <c r="M453" s="207"/>
      <c r="N453" s="208"/>
      <c r="O453" s="208"/>
      <c r="P453" s="208"/>
      <c r="Q453" s="208"/>
      <c r="R453" s="208"/>
      <c r="S453" s="208"/>
      <c r="T453" s="209"/>
      <c r="AT453" s="203" t="s">
        <v>151</v>
      </c>
      <c r="AU453" s="203" t="s">
        <v>84</v>
      </c>
      <c r="AV453" s="14" t="s">
        <v>84</v>
      </c>
      <c r="AW453" s="14" t="s">
        <v>30</v>
      </c>
      <c r="AX453" s="14" t="s">
        <v>75</v>
      </c>
      <c r="AY453" s="203" t="s">
        <v>143</v>
      </c>
    </row>
    <row r="454" spans="1:65" s="15" customFormat="1">
      <c r="B454" s="210"/>
      <c r="D454" s="195" t="s">
        <v>151</v>
      </c>
      <c r="E454" s="211" t="s">
        <v>1</v>
      </c>
      <c r="F454" s="212" t="s">
        <v>158</v>
      </c>
      <c r="H454" s="213">
        <v>2.4430000000000001</v>
      </c>
      <c r="I454" s="214"/>
      <c r="L454" s="210"/>
      <c r="M454" s="215"/>
      <c r="N454" s="216"/>
      <c r="O454" s="216"/>
      <c r="P454" s="216"/>
      <c r="Q454" s="216"/>
      <c r="R454" s="216"/>
      <c r="S454" s="216"/>
      <c r="T454" s="217"/>
      <c r="AT454" s="211" t="s">
        <v>151</v>
      </c>
      <c r="AU454" s="211" t="s">
        <v>84</v>
      </c>
      <c r="AV454" s="15" t="s">
        <v>149</v>
      </c>
      <c r="AW454" s="15" t="s">
        <v>30</v>
      </c>
      <c r="AX454" s="15" t="s">
        <v>31</v>
      </c>
      <c r="AY454" s="211" t="s">
        <v>143</v>
      </c>
    </row>
    <row r="455" spans="1:65" s="2" customFormat="1" ht="16.5" customHeight="1">
      <c r="A455" s="34"/>
      <c r="B455" s="151"/>
      <c r="C455" s="182" t="s">
        <v>389</v>
      </c>
      <c r="D455" s="182" t="s">
        <v>145</v>
      </c>
      <c r="E455" s="183" t="s">
        <v>905</v>
      </c>
      <c r="F455" s="184" t="s">
        <v>906</v>
      </c>
      <c r="G455" s="185" t="s">
        <v>174</v>
      </c>
      <c r="H455" s="186">
        <v>0.76900000000000002</v>
      </c>
      <c r="I455" s="187"/>
      <c r="J455" s="188">
        <f>ROUND(I455*H455,2)</f>
        <v>0</v>
      </c>
      <c r="K455" s="184" t="s">
        <v>162</v>
      </c>
      <c r="L455" s="35"/>
      <c r="M455" s="189" t="s">
        <v>1</v>
      </c>
      <c r="N455" s="190" t="s">
        <v>41</v>
      </c>
      <c r="O455" s="60"/>
      <c r="P455" s="191">
        <f>O455*H455</f>
        <v>0</v>
      </c>
      <c r="Q455" s="191">
        <v>2.5242300000000002</v>
      </c>
      <c r="R455" s="191">
        <f>Q455*H455</f>
        <v>1.9411328700000001</v>
      </c>
      <c r="S455" s="191">
        <v>0</v>
      </c>
      <c r="T455" s="192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193" t="s">
        <v>149</v>
      </c>
      <c r="AT455" s="193" t="s">
        <v>145</v>
      </c>
      <c r="AU455" s="193" t="s">
        <v>84</v>
      </c>
      <c r="AY455" s="17" t="s">
        <v>143</v>
      </c>
      <c r="BE455" s="100">
        <f>IF(N455="základní",J455,0)</f>
        <v>0</v>
      </c>
      <c r="BF455" s="100">
        <f>IF(N455="snížená",J455,0)</f>
        <v>0</v>
      </c>
      <c r="BG455" s="100">
        <f>IF(N455="zákl. přenesená",J455,0)</f>
        <v>0</v>
      </c>
      <c r="BH455" s="100">
        <f>IF(N455="sníž. přenesená",J455,0)</f>
        <v>0</v>
      </c>
      <c r="BI455" s="100">
        <f>IF(N455="nulová",J455,0)</f>
        <v>0</v>
      </c>
      <c r="BJ455" s="17" t="s">
        <v>31</v>
      </c>
      <c r="BK455" s="100">
        <f>ROUND(I455*H455,2)</f>
        <v>0</v>
      </c>
      <c r="BL455" s="17" t="s">
        <v>149</v>
      </c>
      <c r="BM455" s="193" t="s">
        <v>587</v>
      </c>
    </row>
    <row r="456" spans="1:65" s="13" customFormat="1">
      <c r="B456" s="194"/>
      <c r="D456" s="195" t="s">
        <v>151</v>
      </c>
      <c r="E456" s="196" t="s">
        <v>1</v>
      </c>
      <c r="F456" s="197" t="s">
        <v>715</v>
      </c>
      <c r="H456" s="196" t="s">
        <v>1</v>
      </c>
      <c r="I456" s="198"/>
      <c r="L456" s="194"/>
      <c r="M456" s="199"/>
      <c r="N456" s="200"/>
      <c r="O456" s="200"/>
      <c r="P456" s="200"/>
      <c r="Q456" s="200"/>
      <c r="R456" s="200"/>
      <c r="S456" s="200"/>
      <c r="T456" s="201"/>
      <c r="AT456" s="196" t="s">
        <v>151</v>
      </c>
      <c r="AU456" s="196" t="s">
        <v>84</v>
      </c>
      <c r="AV456" s="13" t="s">
        <v>31</v>
      </c>
      <c r="AW456" s="13" t="s">
        <v>30</v>
      </c>
      <c r="AX456" s="13" t="s">
        <v>75</v>
      </c>
      <c r="AY456" s="196" t="s">
        <v>143</v>
      </c>
    </row>
    <row r="457" spans="1:65" s="13" customFormat="1">
      <c r="B457" s="194"/>
      <c r="D457" s="195" t="s">
        <v>151</v>
      </c>
      <c r="E457" s="196" t="s">
        <v>1</v>
      </c>
      <c r="F457" s="197" t="s">
        <v>907</v>
      </c>
      <c r="H457" s="196" t="s">
        <v>1</v>
      </c>
      <c r="I457" s="198"/>
      <c r="L457" s="194"/>
      <c r="M457" s="199"/>
      <c r="N457" s="200"/>
      <c r="O457" s="200"/>
      <c r="P457" s="200"/>
      <c r="Q457" s="200"/>
      <c r="R457" s="200"/>
      <c r="S457" s="200"/>
      <c r="T457" s="201"/>
      <c r="AT457" s="196" t="s">
        <v>151</v>
      </c>
      <c r="AU457" s="196" t="s">
        <v>84</v>
      </c>
      <c r="AV457" s="13" t="s">
        <v>31</v>
      </c>
      <c r="AW457" s="13" t="s">
        <v>30</v>
      </c>
      <c r="AX457" s="13" t="s">
        <v>75</v>
      </c>
      <c r="AY457" s="196" t="s">
        <v>143</v>
      </c>
    </row>
    <row r="458" spans="1:65" s="14" customFormat="1">
      <c r="B458" s="202"/>
      <c r="D458" s="195" t="s">
        <v>151</v>
      </c>
      <c r="E458" s="203" t="s">
        <v>1</v>
      </c>
      <c r="F458" s="204" t="s">
        <v>908</v>
      </c>
      <c r="H458" s="205">
        <v>0.308</v>
      </c>
      <c r="I458" s="206"/>
      <c r="L458" s="202"/>
      <c r="M458" s="207"/>
      <c r="N458" s="208"/>
      <c r="O458" s="208"/>
      <c r="P458" s="208"/>
      <c r="Q458" s="208"/>
      <c r="R458" s="208"/>
      <c r="S458" s="208"/>
      <c r="T458" s="209"/>
      <c r="AT458" s="203" t="s">
        <v>151</v>
      </c>
      <c r="AU458" s="203" t="s">
        <v>84</v>
      </c>
      <c r="AV458" s="14" t="s">
        <v>84</v>
      </c>
      <c r="AW458" s="14" t="s">
        <v>30</v>
      </c>
      <c r="AX458" s="14" t="s">
        <v>75</v>
      </c>
      <c r="AY458" s="203" t="s">
        <v>143</v>
      </c>
    </row>
    <row r="459" spans="1:65" s="14" customFormat="1">
      <c r="B459" s="202"/>
      <c r="D459" s="195" t="s">
        <v>151</v>
      </c>
      <c r="E459" s="203" t="s">
        <v>1</v>
      </c>
      <c r="F459" s="204" t="s">
        <v>909</v>
      </c>
      <c r="H459" s="205">
        <v>0.47</v>
      </c>
      <c r="I459" s="206"/>
      <c r="L459" s="202"/>
      <c r="M459" s="207"/>
      <c r="N459" s="208"/>
      <c r="O459" s="208"/>
      <c r="P459" s="208"/>
      <c r="Q459" s="208"/>
      <c r="R459" s="208"/>
      <c r="S459" s="208"/>
      <c r="T459" s="209"/>
      <c r="AT459" s="203" t="s">
        <v>151</v>
      </c>
      <c r="AU459" s="203" t="s">
        <v>84</v>
      </c>
      <c r="AV459" s="14" t="s">
        <v>84</v>
      </c>
      <c r="AW459" s="14" t="s">
        <v>30</v>
      </c>
      <c r="AX459" s="14" t="s">
        <v>75</v>
      </c>
      <c r="AY459" s="203" t="s">
        <v>143</v>
      </c>
    </row>
    <row r="460" spans="1:65" s="14" customFormat="1">
      <c r="B460" s="202"/>
      <c r="D460" s="195" t="s">
        <v>151</v>
      </c>
      <c r="E460" s="203" t="s">
        <v>1</v>
      </c>
      <c r="F460" s="204" t="s">
        <v>910</v>
      </c>
      <c r="H460" s="205">
        <v>-8.9999999999999993E-3</v>
      </c>
      <c r="I460" s="206"/>
      <c r="L460" s="202"/>
      <c r="M460" s="207"/>
      <c r="N460" s="208"/>
      <c r="O460" s="208"/>
      <c r="P460" s="208"/>
      <c r="Q460" s="208"/>
      <c r="R460" s="208"/>
      <c r="S460" s="208"/>
      <c r="T460" s="209"/>
      <c r="AT460" s="203" t="s">
        <v>151</v>
      </c>
      <c r="AU460" s="203" t="s">
        <v>84</v>
      </c>
      <c r="AV460" s="14" t="s">
        <v>84</v>
      </c>
      <c r="AW460" s="14" t="s">
        <v>30</v>
      </c>
      <c r="AX460" s="14" t="s">
        <v>75</v>
      </c>
      <c r="AY460" s="203" t="s">
        <v>143</v>
      </c>
    </row>
    <row r="461" spans="1:65" s="15" customFormat="1">
      <c r="B461" s="210"/>
      <c r="D461" s="195" t="s">
        <v>151</v>
      </c>
      <c r="E461" s="211" t="s">
        <v>1</v>
      </c>
      <c r="F461" s="212" t="s">
        <v>158</v>
      </c>
      <c r="H461" s="213">
        <v>0.76900000000000002</v>
      </c>
      <c r="I461" s="214"/>
      <c r="L461" s="210"/>
      <c r="M461" s="215"/>
      <c r="N461" s="216"/>
      <c r="O461" s="216"/>
      <c r="P461" s="216"/>
      <c r="Q461" s="216"/>
      <c r="R461" s="216"/>
      <c r="S461" s="216"/>
      <c r="T461" s="217"/>
      <c r="AT461" s="211" t="s">
        <v>151</v>
      </c>
      <c r="AU461" s="211" t="s">
        <v>84</v>
      </c>
      <c r="AV461" s="15" t="s">
        <v>149</v>
      </c>
      <c r="AW461" s="15" t="s">
        <v>30</v>
      </c>
      <c r="AX461" s="15" t="s">
        <v>31</v>
      </c>
      <c r="AY461" s="211" t="s">
        <v>143</v>
      </c>
    </row>
    <row r="462" spans="1:65" s="2" customFormat="1" ht="16.5" customHeight="1">
      <c r="A462" s="34"/>
      <c r="B462" s="151"/>
      <c r="C462" s="182" t="s">
        <v>284</v>
      </c>
      <c r="D462" s="182" t="s">
        <v>145</v>
      </c>
      <c r="E462" s="183" t="s">
        <v>911</v>
      </c>
      <c r="F462" s="184" t="s">
        <v>912</v>
      </c>
      <c r="G462" s="185" t="s">
        <v>174</v>
      </c>
      <c r="H462" s="186">
        <v>13.162000000000001</v>
      </c>
      <c r="I462" s="187"/>
      <c r="J462" s="188">
        <f>ROUND(I462*H462,2)</f>
        <v>0</v>
      </c>
      <c r="K462" s="184" t="s">
        <v>1</v>
      </c>
      <c r="L462" s="35"/>
      <c r="M462" s="189" t="s">
        <v>1</v>
      </c>
      <c r="N462" s="190" t="s">
        <v>41</v>
      </c>
      <c r="O462" s="60"/>
      <c r="P462" s="191">
        <f>O462*H462</f>
        <v>0</v>
      </c>
      <c r="Q462" s="191">
        <v>0</v>
      </c>
      <c r="R462" s="191">
        <f>Q462*H462</f>
        <v>0</v>
      </c>
      <c r="S462" s="191">
        <v>0</v>
      </c>
      <c r="T462" s="192">
        <f>S462*H462</f>
        <v>0</v>
      </c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R462" s="193" t="s">
        <v>149</v>
      </c>
      <c r="AT462" s="193" t="s">
        <v>145</v>
      </c>
      <c r="AU462" s="193" t="s">
        <v>84</v>
      </c>
      <c r="AY462" s="17" t="s">
        <v>143</v>
      </c>
      <c r="BE462" s="100">
        <f>IF(N462="základní",J462,0)</f>
        <v>0</v>
      </c>
      <c r="BF462" s="100">
        <f>IF(N462="snížená",J462,0)</f>
        <v>0</v>
      </c>
      <c r="BG462" s="100">
        <f>IF(N462="zákl. přenesená",J462,0)</f>
        <v>0</v>
      </c>
      <c r="BH462" s="100">
        <f>IF(N462="sníž. přenesená",J462,0)</f>
        <v>0</v>
      </c>
      <c r="BI462" s="100">
        <f>IF(N462="nulová",J462,0)</f>
        <v>0</v>
      </c>
      <c r="BJ462" s="17" t="s">
        <v>31</v>
      </c>
      <c r="BK462" s="100">
        <f>ROUND(I462*H462,2)</f>
        <v>0</v>
      </c>
      <c r="BL462" s="17" t="s">
        <v>149</v>
      </c>
      <c r="BM462" s="193" t="s">
        <v>348</v>
      </c>
    </row>
    <row r="463" spans="1:65" s="13" customFormat="1">
      <c r="B463" s="194"/>
      <c r="D463" s="195" t="s">
        <v>151</v>
      </c>
      <c r="E463" s="196" t="s">
        <v>1</v>
      </c>
      <c r="F463" s="197" t="s">
        <v>898</v>
      </c>
      <c r="H463" s="196" t="s">
        <v>1</v>
      </c>
      <c r="I463" s="198"/>
      <c r="L463" s="194"/>
      <c r="M463" s="199"/>
      <c r="N463" s="200"/>
      <c r="O463" s="200"/>
      <c r="P463" s="200"/>
      <c r="Q463" s="200"/>
      <c r="R463" s="200"/>
      <c r="S463" s="200"/>
      <c r="T463" s="201"/>
      <c r="AT463" s="196" t="s">
        <v>151</v>
      </c>
      <c r="AU463" s="196" t="s">
        <v>84</v>
      </c>
      <c r="AV463" s="13" t="s">
        <v>31</v>
      </c>
      <c r="AW463" s="13" t="s">
        <v>30</v>
      </c>
      <c r="AX463" s="13" t="s">
        <v>75</v>
      </c>
      <c r="AY463" s="196" t="s">
        <v>143</v>
      </c>
    </row>
    <row r="464" spans="1:65" s="13" customFormat="1">
      <c r="B464" s="194"/>
      <c r="D464" s="195" t="s">
        <v>151</v>
      </c>
      <c r="E464" s="196" t="s">
        <v>1</v>
      </c>
      <c r="F464" s="197" t="s">
        <v>913</v>
      </c>
      <c r="H464" s="196" t="s">
        <v>1</v>
      </c>
      <c r="I464" s="198"/>
      <c r="L464" s="194"/>
      <c r="M464" s="199"/>
      <c r="N464" s="200"/>
      <c r="O464" s="200"/>
      <c r="P464" s="200"/>
      <c r="Q464" s="200"/>
      <c r="R464" s="200"/>
      <c r="S464" s="200"/>
      <c r="T464" s="201"/>
      <c r="AT464" s="196" t="s">
        <v>151</v>
      </c>
      <c r="AU464" s="196" t="s">
        <v>84</v>
      </c>
      <c r="AV464" s="13" t="s">
        <v>31</v>
      </c>
      <c r="AW464" s="13" t="s">
        <v>30</v>
      </c>
      <c r="AX464" s="13" t="s">
        <v>75</v>
      </c>
      <c r="AY464" s="196" t="s">
        <v>143</v>
      </c>
    </row>
    <row r="465" spans="1:65" s="14" customFormat="1">
      <c r="B465" s="202"/>
      <c r="D465" s="195" t="s">
        <v>151</v>
      </c>
      <c r="E465" s="203" t="s">
        <v>1</v>
      </c>
      <c r="F465" s="204" t="s">
        <v>914</v>
      </c>
      <c r="H465" s="205">
        <v>2.6219999999999999</v>
      </c>
      <c r="I465" s="206"/>
      <c r="L465" s="202"/>
      <c r="M465" s="207"/>
      <c r="N465" s="208"/>
      <c r="O465" s="208"/>
      <c r="P465" s="208"/>
      <c r="Q465" s="208"/>
      <c r="R465" s="208"/>
      <c r="S465" s="208"/>
      <c r="T465" s="209"/>
      <c r="AT465" s="203" t="s">
        <v>151</v>
      </c>
      <c r="AU465" s="203" t="s">
        <v>84</v>
      </c>
      <c r="AV465" s="14" t="s">
        <v>84</v>
      </c>
      <c r="AW465" s="14" t="s">
        <v>30</v>
      </c>
      <c r="AX465" s="14" t="s">
        <v>75</v>
      </c>
      <c r="AY465" s="203" t="s">
        <v>143</v>
      </c>
    </row>
    <row r="466" spans="1:65" s="14" customFormat="1">
      <c r="B466" s="202"/>
      <c r="D466" s="195" t="s">
        <v>151</v>
      </c>
      <c r="E466" s="203" t="s">
        <v>1</v>
      </c>
      <c r="F466" s="204" t="s">
        <v>915</v>
      </c>
      <c r="H466" s="205">
        <v>7.1890000000000001</v>
      </c>
      <c r="I466" s="206"/>
      <c r="L466" s="202"/>
      <c r="M466" s="207"/>
      <c r="N466" s="208"/>
      <c r="O466" s="208"/>
      <c r="P466" s="208"/>
      <c r="Q466" s="208"/>
      <c r="R466" s="208"/>
      <c r="S466" s="208"/>
      <c r="T466" s="209"/>
      <c r="AT466" s="203" t="s">
        <v>151</v>
      </c>
      <c r="AU466" s="203" t="s">
        <v>84</v>
      </c>
      <c r="AV466" s="14" t="s">
        <v>84</v>
      </c>
      <c r="AW466" s="14" t="s">
        <v>30</v>
      </c>
      <c r="AX466" s="14" t="s">
        <v>75</v>
      </c>
      <c r="AY466" s="203" t="s">
        <v>143</v>
      </c>
    </row>
    <row r="467" spans="1:65" s="14" customFormat="1">
      <c r="B467" s="202"/>
      <c r="D467" s="195" t="s">
        <v>151</v>
      </c>
      <c r="E467" s="203" t="s">
        <v>1</v>
      </c>
      <c r="F467" s="204" t="s">
        <v>916</v>
      </c>
      <c r="H467" s="205">
        <v>3.1539999999999999</v>
      </c>
      <c r="I467" s="206"/>
      <c r="L467" s="202"/>
      <c r="M467" s="207"/>
      <c r="N467" s="208"/>
      <c r="O467" s="208"/>
      <c r="P467" s="208"/>
      <c r="Q467" s="208"/>
      <c r="R467" s="208"/>
      <c r="S467" s="208"/>
      <c r="T467" s="209"/>
      <c r="AT467" s="203" t="s">
        <v>151</v>
      </c>
      <c r="AU467" s="203" t="s">
        <v>84</v>
      </c>
      <c r="AV467" s="14" t="s">
        <v>84</v>
      </c>
      <c r="AW467" s="14" t="s">
        <v>30</v>
      </c>
      <c r="AX467" s="14" t="s">
        <v>75</v>
      </c>
      <c r="AY467" s="203" t="s">
        <v>143</v>
      </c>
    </row>
    <row r="468" spans="1:65" s="14" customFormat="1">
      <c r="B468" s="202"/>
      <c r="D468" s="195" t="s">
        <v>151</v>
      </c>
      <c r="E468" s="203" t="s">
        <v>1</v>
      </c>
      <c r="F468" s="204" t="s">
        <v>917</v>
      </c>
      <c r="H468" s="205">
        <v>-0.92400000000000004</v>
      </c>
      <c r="I468" s="206"/>
      <c r="L468" s="202"/>
      <c r="M468" s="207"/>
      <c r="N468" s="208"/>
      <c r="O468" s="208"/>
      <c r="P468" s="208"/>
      <c r="Q468" s="208"/>
      <c r="R468" s="208"/>
      <c r="S468" s="208"/>
      <c r="T468" s="209"/>
      <c r="AT468" s="203" t="s">
        <v>151</v>
      </c>
      <c r="AU468" s="203" t="s">
        <v>84</v>
      </c>
      <c r="AV468" s="14" t="s">
        <v>84</v>
      </c>
      <c r="AW468" s="14" t="s">
        <v>30</v>
      </c>
      <c r="AX468" s="14" t="s">
        <v>75</v>
      </c>
      <c r="AY468" s="203" t="s">
        <v>143</v>
      </c>
    </row>
    <row r="469" spans="1:65" s="14" customFormat="1">
      <c r="B469" s="202"/>
      <c r="D469" s="195" t="s">
        <v>151</v>
      </c>
      <c r="E469" s="203" t="s">
        <v>1</v>
      </c>
      <c r="F469" s="204" t="s">
        <v>918</v>
      </c>
      <c r="H469" s="205">
        <v>-0.33900000000000002</v>
      </c>
      <c r="I469" s="206"/>
      <c r="L469" s="202"/>
      <c r="M469" s="207"/>
      <c r="N469" s="208"/>
      <c r="O469" s="208"/>
      <c r="P469" s="208"/>
      <c r="Q469" s="208"/>
      <c r="R469" s="208"/>
      <c r="S469" s="208"/>
      <c r="T469" s="209"/>
      <c r="AT469" s="203" t="s">
        <v>151</v>
      </c>
      <c r="AU469" s="203" t="s">
        <v>84</v>
      </c>
      <c r="AV469" s="14" t="s">
        <v>84</v>
      </c>
      <c r="AW469" s="14" t="s">
        <v>30</v>
      </c>
      <c r="AX469" s="14" t="s">
        <v>75</v>
      </c>
      <c r="AY469" s="203" t="s">
        <v>143</v>
      </c>
    </row>
    <row r="470" spans="1:65" s="14" customFormat="1">
      <c r="B470" s="202"/>
      <c r="D470" s="195" t="s">
        <v>151</v>
      </c>
      <c r="E470" s="203" t="s">
        <v>1</v>
      </c>
      <c r="F470" s="204" t="s">
        <v>919</v>
      </c>
      <c r="H470" s="205">
        <v>2.1850000000000001</v>
      </c>
      <c r="I470" s="206"/>
      <c r="L470" s="202"/>
      <c r="M470" s="207"/>
      <c r="N470" s="208"/>
      <c r="O470" s="208"/>
      <c r="P470" s="208"/>
      <c r="Q470" s="208"/>
      <c r="R470" s="208"/>
      <c r="S470" s="208"/>
      <c r="T470" s="209"/>
      <c r="AT470" s="203" t="s">
        <v>151</v>
      </c>
      <c r="AU470" s="203" t="s">
        <v>84</v>
      </c>
      <c r="AV470" s="14" t="s">
        <v>84</v>
      </c>
      <c r="AW470" s="14" t="s">
        <v>30</v>
      </c>
      <c r="AX470" s="14" t="s">
        <v>75</v>
      </c>
      <c r="AY470" s="203" t="s">
        <v>143</v>
      </c>
    </row>
    <row r="471" spans="1:65" s="14" customFormat="1">
      <c r="B471" s="202"/>
      <c r="D471" s="195" t="s">
        <v>151</v>
      </c>
      <c r="E471" s="203" t="s">
        <v>1</v>
      </c>
      <c r="F471" s="204" t="s">
        <v>920</v>
      </c>
      <c r="H471" s="205">
        <v>-0.72499999999999998</v>
      </c>
      <c r="I471" s="206"/>
      <c r="L471" s="202"/>
      <c r="M471" s="207"/>
      <c r="N471" s="208"/>
      <c r="O471" s="208"/>
      <c r="P471" s="208"/>
      <c r="Q471" s="208"/>
      <c r="R471" s="208"/>
      <c r="S471" s="208"/>
      <c r="T471" s="209"/>
      <c r="AT471" s="203" t="s">
        <v>151</v>
      </c>
      <c r="AU471" s="203" t="s">
        <v>84</v>
      </c>
      <c r="AV471" s="14" t="s">
        <v>84</v>
      </c>
      <c r="AW471" s="14" t="s">
        <v>30</v>
      </c>
      <c r="AX471" s="14" t="s">
        <v>75</v>
      </c>
      <c r="AY471" s="203" t="s">
        <v>143</v>
      </c>
    </row>
    <row r="472" spans="1:65" s="15" customFormat="1">
      <c r="B472" s="210"/>
      <c r="D472" s="195" t="s">
        <v>151</v>
      </c>
      <c r="E472" s="211" t="s">
        <v>1</v>
      </c>
      <c r="F472" s="212" t="s">
        <v>158</v>
      </c>
      <c r="H472" s="213">
        <v>13.162000000000001</v>
      </c>
      <c r="I472" s="214"/>
      <c r="L472" s="210"/>
      <c r="M472" s="215"/>
      <c r="N472" s="216"/>
      <c r="O472" s="216"/>
      <c r="P472" s="216"/>
      <c r="Q472" s="216"/>
      <c r="R472" s="216"/>
      <c r="S472" s="216"/>
      <c r="T472" s="217"/>
      <c r="AT472" s="211" t="s">
        <v>151</v>
      </c>
      <c r="AU472" s="211" t="s">
        <v>84</v>
      </c>
      <c r="AV472" s="15" t="s">
        <v>149</v>
      </c>
      <c r="AW472" s="15" t="s">
        <v>30</v>
      </c>
      <c r="AX472" s="15" t="s">
        <v>31</v>
      </c>
      <c r="AY472" s="211" t="s">
        <v>143</v>
      </c>
    </row>
    <row r="473" spans="1:65" s="2" customFormat="1" ht="16.5" customHeight="1">
      <c r="A473" s="34"/>
      <c r="B473" s="151"/>
      <c r="C473" s="182" t="s">
        <v>397</v>
      </c>
      <c r="D473" s="182" t="s">
        <v>145</v>
      </c>
      <c r="E473" s="183" t="s">
        <v>921</v>
      </c>
      <c r="F473" s="184" t="s">
        <v>922</v>
      </c>
      <c r="G473" s="185" t="s">
        <v>194</v>
      </c>
      <c r="H473" s="186">
        <v>85.146000000000001</v>
      </c>
      <c r="I473" s="187"/>
      <c r="J473" s="188">
        <f>ROUND(I473*H473,2)</f>
        <v>0</v>
      </c>
      <c r="K473" s="184" t="s">
        <v>162</v>
      </c>
      <c r="L473" s="35"/>
      <c r="M473" s="189" t="s">
        <v>1</v>
      </c>
      <c r="N473" s="190" t="s">
        <v>41</v>
      </c>
      <c r="O473" s="60"/>
      <c r="P473" s="191">
        <f>O473*H473</f>
        <v>0</v>
      </c>
      <c r="Q473" s="191">
        <v>4.3200000000000001E-3</v>
      </c>
      <c r="R473" s="191">
        <f>Q473*H473</f>
        <v>0.36783072</v>
      </c>
      <c r="S473" s="191">
        <v>0</v>
      </c>
      <c r="T473" s="192">
        <f>S473*H473</f>
        <v>0</v>
      </c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R473" s="193" t="s">
        <v>149</v>
      </c>
      <c r="AT473" s="193" t="s">
        <v>145</v>
      </c>
      <c r="AU473" s="193" t="s">
        <v>84</v>
      </c>
      <c r="AY473" s="17" t="s">
        <v>143</v>
      </c>
      <c r="BE473" s="100">
        <f>IF(N473="základní",J473,0)</f>
        <v>0</v>
      </c>
      <c r="BF473" s="100">
        <f>IF(N473="snížená",J473,0)</f>
        <v>0</v>
      </c>
      <c r="BG473" s="100">
        <f>IF(N473="zákl. přenesená",J473,0)</f>
        <v>0</v>
      </c>
      <c r="BH473" s="100">
        <f>IF(N473="sníž. přenesená",J473,0)</f>
        <v>0</v>
      </c>
      <c r="BI473" s="100">
        <f>IF(N473="nulová",J473,0)</f>
        <v>0</v>
      </c>
      <c r="BJ473" s="17" t="s">
        <v>31</v>
      </c>
      <c r="BK473" s="100">
        <f>ROUND(I473*H473,2)</f>
        <v>0</v>
      </c>
      <c r="BL473" s="17" t="s">
        <v>149</v>
      </c>
      <c r="BM473" s="193" t="s">
        <v>351</v>
      </c>
    </row>
    <row r="474" spans="1:65" s="13" customFormat="1">
      <c r="B474" s="194"/>
      <c r="D474" s="195" t="s">
        <v>151</v>
      </c>
      <c r="E474" s="196" t="s">
        <v>1</v>
      </c>
      <c r="F474" s="197" t="s">
        <v>898</v>
      </c>
      <c r="H474" s="196" t="s">
        <v>1</v>
      </c>
      <c r="I474" s="198"/>
      <c r="L474" s="194"/>
      <c r="M474" s="199"/>
      <c r="N474" s="200"/>
      <c r="O474" s="200"/>
      <c r="P474" s="200"/>
      <c r="Q474" s="200"/>
      <c r="R474" s="200"/>
      <c r="S474" s="200"/>
      <c r="T474" s="201"/>
      <c r="AT474" s="196" t="s">
        <v>151</v>
      </c>
      <c r="AU474" s="196" t="s">
        <v>84</v>
      </c>
      <c r="AV474" s="13" t="s">
        <v>31</v>
      </c>
      <c r="AW474" s="13" t="s">
        <v>30</v>
      </c>
      <c r="AX474" s="13" t="s">
        <v>75</v>
      </c>
      <c r="AY474" s="196" t="s">
        <v>143</v>
      </c>
    </row>
    <row r="475" spans="1:65" s="14" customFormat="1">
      <c r="B475" s="202"/>
      <c r="D475" s="195" t="s">
        <v>151</v>
      </c>
      <c r="E475" s="203" t="s">
        <v>1</v>
      </c>
      <c r="F475" s="204" t="s">
        <v>923</v>
      </c>
      <c r="H475" s="205">
        <v>45.070999999999998</v>
      </c>
      <c r="I475" s="206"/>
      <c r="L475" s="202"/>
      <c r="M475" s="207"/>
      <c r="N475" s="208"/>
      <c r="O475" s="208"/>
      <c r="P475" s="208"/>
      <c r="Q475" s="208"/>
      <c r="R475" s="208"/>
      <c r="S475" s="208"/>
      <c r="T475" s="209"/>
      <c r="AT475" s="203" t="s">
        <v>151</v>
      </c>
      <c r="AU475" s="203" t="s">
        <v>84</v>
      </c>
      <c r="AV475" s="14" t="s">
        <v>84</v>
      </c>
      <c r="AW475" s="14" t="s">
        <v>30</v>
      </c>
      <c r="AX475" s="14" t="s">
        <v>75</v>
      </c>
      <c r="AY475" s="203" t="s">
        <v>143</v>
      </c>
    </row>
    <row r="476" spans="1:65" s="14" customFormat="1">
      <c r="B476" s="202"/>
      <c r="D476" s="195" t="s">
        <v>151</v>
      </c>
      <c r="E476" s="203" t="s">
        <v>1</v>
      </c>
      <c r="F476" s="204" t="s">
        <v>924</v>
      </c>
      <c r="H476" s="205">
        <v>31.065000000000001</v>
      </c>
      <c r="I476" s="206"/>
      <c r="L476" s="202"/>
      <c r="M476" s="207"/>
      <c r="N476" s="208"/>
      <c r="O476" s="208"/>
      <c r="P476" s="208"/>
      <c r="Q476" s="208"/>
      <c r="R476" s="208"/>
      <c r="S476" s="208"/>
      <c r="T476" s="209"/>
      <c r="AT476" s="203" t="s">
        <v>151</v>
      </c>
      <c r="AU476" s="203" t="s">
        <v>84</v>
      </c>
      <c r="AV476" s="14" t="s">
        <v>84</v>
      </c>
      <c r="AW476" s="14" t="s">
        <v>30</v>
      </c>
      <c r="AX476" s="14" t="s">
        <v>75</v>
      </c>
      <c r="AY476" s="203" t="s">
        <v>143</v>
      </c>
    </row>
    <row r="477" spans="1:65" s="14" customFormat="1">
      <c r="B477" s="202"/>
      <c r="D477" s="195" t="s">
        <v>151</v>
      </c>
      <c r="E477" s="203" t="s">
        <v>1</v>
      </c>
      <c r="F477" s="204" t="s">
        <v>925</v>
      </c>
      <c r="H477" s="205">
        <v>9.01</v>
      </c>
      <c r="I477" s="206"/>
      <c r="L477" s="202"/>
      <c r="M477" s="207"/>
      <c r="N477" s="208"/>
      <c r="O477" s="208"/>
      <c r="P477" s="208"/>
      <c r="Q477" s="208"/>
      <c r="R477" s="208"/>
      <c r="S477" s="208"/>
      <c r="T477" s="209"/>
      <c r="AT477" s="203" t="s">
        <v>151</v>
      </c>
      <c r="AU477" s="203" t="s">
        <v>84</v>
      </c>
      <c r="AV477" s="14" t="s">
        <v>84</v>
      </c>
      <c r="AW477" s="14" t="s">
        <v>30</v>
      </c>
      <c r="AX477" s="14" t="s">
        <v>75</v>
      </c>
      <c r="AY477" s="203" t="s">
        <v>143</v>
      </c>
    </row>
    <row r="478" spans="1:65" s="15" customFormat="1">
      <c r="B478" s="210"/>
      <c r="D478" s="195" t="s">
        <v>151</v>
      </c>
      <c r="E478" s="211" t="s">
        <v>1</v>
      </c>
      <c r="F478" s="212" t="s">
        <v>158</v>
      </c>
      <c r="H478" s="213">
        <v>85.146000000000001</v>
      </c>
      <c r="I478" s="214"/>
      <c r="L478" s="210"/>
      <c r="M478" s="215"/>
      <c r="N478" s="216"/>
      <c r="O478" s="216"/>
      <c r="P478" s="216"/>
      <c r="Q478" s="216"/>
      <c r="R478" s="216"/>
      <c r="S478" s="216"/>
      <c r="T478" s="217"/>
      <c r="AT478" s="211" t="s">
        <v>151</v>
      </c>
      <c r="AU478" s="211" t="s">
        <v>84</v>
      </c>
      <c r="AV478" s="15" t="s">
        <v>149</v>
      </c>
      <c r="AW478" s="15" t="s">
        <v>30</v>
      </c>
      <c r="AX478" s="15" t="s">
        <v>31</v>
      </c>
      <c r="AY478" s="211" t="s">
        <v>143</v>
      </c>
    </row>
    <row r="479" spans="1:65" s="2" customFormat="1" ht="16.5" customHeight="1">
      <c r="A479" s="34"/>
      <c r="B479" s="151"/>
      <c r="C479" s="182" t="s">
        <v>402</v>
      </c>
      <c r="D479" s="182" t="s">
        <v>145</v>
      </c>
      <c r="E479" s="183" t="s">
        <v>926</v>
      </c>
      <c r="F479" s="184" t="s">
        <v>927</v>
      </c>
      <c r="G479" s="185" t="s">
        <v>194</v>
      </c>
      <c r="H479" s="186">
        <v>85.146000000000001</v>
      </c>
      <c r="I479" s="187"/>
      <c r="J479" s="188">
        <f>ROUND(I479*H479,2)</f>
        <v>0</v>
      </c>
      <c r="K479" s="184" t="s">
        <v>162</v>
      </c>
      <c r="L479" s="35"/>
      <c r="M479" s="189" t="s">
        <v>1</v>
      </c>
      <c r="N479" s="190" t="s">
        <v>41</v>
      </c>
      <c r="O479" s="60"/>
      <c r="P479" s="191">
        <f>O479*H479</f>
        <v>0</v>
      </c>
      <c r="Q479" s="191">
        <v>0</v>
      </c>
      <c r="R479" s="191">
        <f>Q479*H479</f>
        <v>0</v>
      </c>
      <c r="S479" s="191">
        <v>0</v>
      </c>
      <c r="T479" s="192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193" t="s">
        <v>149</v>
      </c>
      <c r="AT479" s="193" t="s">
        <v>145</v>
      </c>
      <c r="AU479" s="193" t="s">
        <v>84</v>
      </c>
      <c r="AY479" s="17" t="s">
        <v>143</v>
      </c>
      <c r="BE479" s="100">
        <f>IF(N479="základní",J479,0)</f>
        <v>0</v>
      </c>
      <c r="BF479" s="100">
        <f>IF(N479="snížená",J479,0)</f>
        <v>0</v>
      </c>
      <c r="BG479" s="100">
        <f>IF(N479="zákl. přenesená",J479,0)</f>
        <v>0</v>
      </c>
      <c r="BH479" s="100">
        <f>IF(N479="sníž. přenesená",J479,0)</f>
        <v>0</v>
      </c>
      <c r="BI479" s="100">
        <f>IF(N479="nulová",J479,0)</f>
        <v>0</v>
      </c>
      <c r="BJ479" s="17" t="s">
        <v>31</v>
      </c>
      <c r="BK479" s="100">
        <f>ROUND(I479*H479,2)</f>
        <v>0</v>
      </c>
      <c r="BL479" s="17" t="s">
        <v>149</v>
      </c>
      <c r="BM479" s="193" t="s">
        <v>356</v>
      </c>
    </row>
    <row r="480" spans="1:65" s="14" customFormat="1">
      <c r="B480" s="202"/>
      <c r="D480" s="195" t="s">
        <v>151</v>
      </c>
      <c r="E480" s="203" t="s">
        <v>1</v>
      </c>
      <c r="F480" s="204" t="s">
        <v>928</v>
      </c>
      <c r="H480" s="205">
        <v>85.146000000000001</v>
      </c>
      <c r="I480" s="206"/>
      <c r="L480" s="202"/>
      <c r="M480" s="207"/>
      <c r="N480" s="208"/>
      <c r="O480" s="208"/>
      <c r="P480" s="208"/>
      <c r="Q480" s="208"/>
      <c r="R480" s="208"/>
      <c r="S480" s="208"/>
      <c r="T480" s="209"/>
      <c r="AT480" s="203" t="s">
        <v>151</v>
      </c>
      <c r="AU480" s="203" t="s">
        <v>84</v>
      </c>
      <c r="AV480" s="14" t="s">
        <v>84</v>
      </c>
      <c r="AW480" s="14" t="s">
        <v>30</v>
      </c>
      <c r="AX480" s="14" t="s">
        <v>75</v>
      </c>
      <c r="AY480" s="203" t="s">
        <v>143</v>
      </c>
    </row>
    <row r="481" spans="1:65" s="15" customFormat="1">
      <c r="B481" s="210"/>
      <c r="D481" s="195" t="s">
        <v>151</v>
      </c>
      <c r="E481" s="211" t="s">
        <v>1</v>
      </c>
      <c r="F481" s="212" t="s">
        <v>158</v>
      </c>
      <c r="H481" s="213">
        <v>85.146000000000001</v>
      </c>
      <c r="I481" s="214"/>
      <c r="L481" s="210"/>
      <c r="M481" s="215"/>
      <c r="N481" s="216"/>
      <c r="O481" s="216"/>
      <c r="P481" s="216"/>
      <c r="Q481" s="216"/>
      <c r="R481" s="216"/>
      <c r="S481" s="216"/>
      <c r="T481" s="217"/>
      <c r="AT481" s="211" t="s">
        <v>151</v>
      </c>
      <c r="AU481" s="211" t="s">
        <v>84</v>
      </c>
      <c r="AV481" s="15" t="s">
        <v>149</v>
      </c>
      <c r="AW481" s="15" t="s">
        <v>30</v>
      </c>
      <c r="AX481" s="15" t="s">
        <v>31</v>
      </c>
      <c r="AY481" s="211" t="s">
        <v>143</v>
      </c>
    </row>
    <row r="482" spans="1:65" s="2" customFormat="1" ht="16.5" customHeight="1">
      <c r="A482" s="34"/>
      <c r="B482" s="151"/>
      <c r="C482" s="182" t="s">
        <v>406</v>
      </c>
      <c r="D482" s="182" t="s">
        <v>145</v>
      </c>
      <c r="E482" s="183" t="s">
        <v>929</v>
      </c>
      <c r="F482" s="184" t="s">
        <v>930</v>
      </c>
      <c r="G482" s="185" t="s">
        <v>194</v>
      </c>
      <c r="H482" s="186">
        <v>8.4039999999999999</v>
      </c>
      <c r="I482" s="187"/>
      <c r="J482" s="188">
        <f>ROUND(I482*H482,2)</f>
        <v>0</v>
      </c>
      <c r="K482" s="184" t="s">
        <v>1</v>
      </c>
      <c r="L482" s="35"/>
      <c r="M482" s="189" t="s">
        <v>1</v>
      </c>
      <c r="N482" s="190" t="s">
        <v>41</v>
      </c>
      <c r="O482" s="60"/>
      <c r="P482" s="191">
        <f>O482*H482</f>
        <v>0</v>
      </c>
      <c r="Q482" s="191">
        <v>0</v>
      </c>
      <c r="R482" s="191">
        <f>Q482*H482</f>
        <v>0</v>
      </c>
      <c r="S482" s="191">
        <v>0</v>
      </c>
      <c r="T482" s="192">
        <f>S482*H482</f>
        <v>0</v>
      </c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R482" s="193" t="s">
        <v>149</v>
      </c>
      <c r="AT482" s="193" t="s">
        <v>145</v>
      </c>
      <c r="AU482" s="193" t="s">
        <v>84</v>
      </c>
      <c r="AY482" s="17" t="s">
        <v>143</v>
      </c>
      <c r="BE482" s="100">
        <f>IF(N482="základní",J482,0)</f>
        <v>0</v>
      </c>
      <c r="BF482" s="100">
        <f>IF(N482="snížená",J482,0)</f>
        <v>0</v>
      </c>
      <c r="BG482" s="100">
        <f>IF(N482="zákl. přenesená",J482,0)</f>
        <v>0</v>
      </c>
      <c r="BH482" s="100">
        <f>IF(N482="sníž. přenesená",J482,0)</f>
        <v>0</v>
      </c>
      <c r="BI482" s="100">
        <f>IF(N482="nulová",J482,0)</f>
        <v>0</v>
      </c>
      <c r="BJ482" s="17" t="s">
        <v>31</v>
      </c>
      <c r="BK482" s="100">
        <f>ROUND(I482*H482,2)</f>
        <v>0</v>
      </c>
      <c r="BL482" s="17" t="s">
        <v>149</v>
      </c>
      <c r="BM482" s="193" t="s">
        <v>359</v>
      </c>
    </row>
    <row r="483" spans="1:65" s="13" customFormat="1">
      <c r="B483" s="194"/>
      <c r="D483" s="195" t="s">
        <v>151</v>
      </c>
      <c r="E483" s="196" t="s">
        <v>1</v>
      </c>
      <c r="F483" s="197" t="s">
        <v>898</v>
      </c>
      <c r="H483" s="196" t="s">
        <v>1</v>
      </c>
      <c r="I483" s="198"/>
      <c r="L483" s="194"/>
      <c r="M483" s="199"/>
      <c r="N483" s="200"/>
      <c r="O483" s="200"/>
      <c r="P483" s="200"/>
      <c r="Q483" s="200"/>
      <c r="R483" s="200"/>
      <c r="S483" s="200"/>
      <c r="T483" s="201"/>
      <c r="AT483" s="196" t="s">
        <v>151</v>
      </c>
      <c r="AU483" s="196" t="s">
        <v>84</v>
      </c>
      <c r="AV483" s="13" t="s">
        <v>31</v>
      </c>
      <c r="AW483" s="13" t="s">
        <v>30</v>
      </c>
      <c r="AX483" s="13" t="s">
        <v>75</v>
      </c>
      <c r="AY483" s="196" t="s">
        <v>143</v>
      </c>
    </row>
    <row r="484" spans="1:65" s="14" customFormat="1">
      <c r="B484" s="202"/>
      <c r="D484" s="195" t="s">
        <v>151</v>
      </c>
      <c r="E484" s="203" t="s">
        <v>1</v>
      </c>
      <c r="F484" s="204" t="s">
        <v>931</v>
      </c>
      <c r="H484" s="205">
        <v>0.94199999999999995</v>
      </c>
      <c r="I484" s="206"/>
      <c r="L484" s="202"/>
      <c r="M484" s="207"/>
      <c r="N484" s="208"/>
      <c r="O484" s="208"/>
      <c r="P484" s="208"/>
      <c r="Q484" s="208"/>
      <c r="R484" s="208"/>
      <c r="S484" s="208"/>
      <c r="T484" s="209"/>
      <c r="AT484" s="203" t="s">
        <v>151</v>
      </c>
      <c r="AU484" s="203" t="s">
        <v>84</v>
      </c>
      <c r="AV484" s="14" t="s">
        <v>84</v>
      </c>
      <c r="AW484" s="14" t="s">
        <v>30</v>
      </c>
      <c r="AX484" s="14" t="s">
        <v>75</v>
      </c>
      <c r="AY484" s="203" t="s">
        <v>143</v>
      </c>
    </row>
    <row r="485" spans="1:65" s="14" customFormat="1">
      <c r="B485" s="202"/>
      <c r="D485" s="195" t="s">
        <v>151</v>
      </c>
      <c r="E485" s="203" t="s">
        <v>1</v>
      </c>
      <c r="F485" s="204" t="s">
        <v>932</v>
      </c>
      <c r="H485" s="205">
        <v>1.885</v>
      </c>
      <c r="I485" s="206"/>
      <c r="L485" s="202"/>
      <c r="M485" s="207"/>
      <c r="N485" s="208"/>
      <c r="O485" s="208"/>
      <c r="P485" s="208"/>
      <c r="Q485" s="208"/>
      <c r="R485" s="208"/>
      <c r="S485" s="208"/>
      <c r="T485" s="209"/>
      <c r="AT485" s="203" t="s">
        <v>151</v>
      </c>
      <c r="AU485" s="203" t="s">
        <v>84</v>
      </c>
      <c r="AV485" s="14" t="s">
        <v>84</v>
      </c>
      <c r="AW485" s="14" t="s">
        <v>30</v>
      </c>
      <c r="AX485" s="14" t="s">
        <v>75</v>
      </c>
      <c r="AY485" s="203" t="s">
        <v>143</v>
      </c>
    </row>
    <row r="486" spans="1:65" s="13" customFormat="1">
      <c r="B486" s="194"/>
      <c r="D486" s="195" t="s">
        <v>151</v>
      </c>
      <c r="E486" s="196" t="s">
        <v>1</v>
      </c>
      <c r="F486" s="197" t="s">
        <v>933</v>
      </c>
      <c r="H486" s="196" t="s">
        <v>1</v>
      </c>
      <c r="I486" s="198"/>
      <c r="L486" s="194"/>
      <c r="M486" s="199"/>
      <c r="N486" s="200"/>
      <c r="O486" s="200"/>
      <c r="P486" s="200"/>
      <c r="Q486" s="200"/>
      <c r="R486" s="200"/>
      <c r="S486" s="200"/>
      <c r="T486" s="201"/>
      <c r="AT486" s="196" t="s">
        <v>151</v>
      </c>
      <c r="AU486" s="196" t="s">
        <v>84</v>
      </c>
      <c r="AV486" s="13" t="s">
        <v>31</v>
      </c>
      <c r="AW486" s="13" t="s">
        <v>30</v>
      </c>
      <c r="AX486" s="13" t="s">
        <v>75</v>
      </c>
      <c r="AY486" s="196" t="s">
        <v>143</v>
      </c>
    </row>
    <row r="487" spans="1:65" s="14" customFormat="1">
      <c r="B487" s="202"/>
      <c r="D487" s="195" t="s">
        <v>151</v>
      </c>
      <c r="E487" s="203" t="s">
        <v>1</v>
      </c>
      <c r="F487" s="204" t="s">
        <v>934</v>
      </c>
      <c r="H487" s="205">
        <v>3.62</v>
      </c>
      <c r="I487" s="206"/>
      <c r="L487" s="202"/>
      <c r="M487" s="207"/>
      <c r="N487" s="208"/>
      <c r="O487" s="208"/>
      <c r="P487" s="208"/>
      <c r="Q487" s="208"/>
      <c r="R487" s="208"/>
      <c r="S487" s="208"/>
      <c r="T487" s="209"/>
      <c r="AT487" s="203" t="s">
        <v>151</v>
      </c>
      <c r="AU487" s="203" t="s">
        <v>84</v>
      </c>
      <c r="AV487" s="14" t="s">
        <v>84</v>
      </c>
      <c r="AW487" s="14" t="s">
        <v>30</v>
      </c>
      <c r="AX487" s="14" t="s">
        <v>75</v>
      </c>
      <c r="AY487" s="203" t="s">
        <v>143</v>
      </c>
    </row>
    <row r="488" spans="1:65" s="14" customFormat="1">
      <c r="B488" s="202"/>
      <c r="D488" s="195" t="s">
        <v>151</v>
      </c>
      <c r="E488" s="203" t="s">
        <v>1</v>
      </c>
      <c r="F488" s="204" t="s">
        <v>935</v>
      </c>
      <c r="H488" s="205">
        <v>1.9570000000000001</v>
      </c>
      <c r="I488" s="206"/>
      <c r="L488" s="202"/>
      <c r="M488" s="207"/>
      <c r="N488" s="208"/>
      <c r="O488" s="208"/>
      <c r="P488" s="208"/>
      <c r="Q488" s="208"/>
      <c r="R488" s="208"/>
      <c r="S488" s="208"/>
      <c r="T488" s="209"/>
      <c r="AT488" s="203" t="s">
        <v>151</v>
      </c>
      <c r="AU488" s="203" t="s">
        <v>84</v>
      </c>
      <c r="AV488" s="14" t="s">
        <v>84</v>
      </c>
      <c r="AW488" s="14" t="s">
        <v>30</v>
      </c>
      <c r="AX488" s="14" t="s">
        <v>75</v>
      </c>
      <c r="AY488" s="203" t="s">
        <v>143</v>
      </c>
    </row>
    <row r="489" spans="1:65" s="15" customFormat="1">
      <c r="B489" s="210"/>
      <c r="D489" s="195" t="s">
        <v>151</v>
      </c>
      <c r="E489" s="211" t="s">
        <v>1</v>
      </c>
      <c r="F489" s="212" t="s">
        <v>158</v>
      </c>
      <c r="H489" s="213">
        <v>8.4039999999999999</v>
      </c>
      <c r="I489" s="214"/>
      <c r="L489" s="210"/>
      <c r="M489" s="215"/>
      <c r="N489" s="216"/>
      <c r="O489" s="216"/>
      <c r="P489" s="216"/>
      <c r="Q489" s="216"/>
      <c r="R489" s="216"/>
      <c r="S489" s="216"/>
      <c r="T489" s="217"/>
      <c r="AT489" s="211" t="s">
        <v>151</v>
      </c>
      <c r="AU489" s="211" t="s">
        <v>84</v>
      </c>
      <c r="AV489" s="15" t="s">
        <v>149</v>
      </c>
      <c r="AW489" s="15" t="s">
        <v>30</v>
      </c>
      <c r="AX489" s="15" t="s">
        <v>31</v>
      </c>
      <c r="AY489" s="211" t="s">
        <v>143</v>
      </c>
    </row>
    <row r="490" spans="1:65" s="2" customFormat="1" ht="16.5" customHeight="1">
      <c r="A490" s="34"/>
      <c r="B490" s="151"/>
      <c r="C490" s="182" t="s">
        <v>411</v>
      </c>
      <c r="D490" s="182" t="s">
        <v>145</v>
      </c>
      <c r="E490" s="183" t="s">
        <v>936</v>
      </c>
      <c r="F490" s="184" t="s">
        <v>937</v>
      </c>
      <c r="G490" s="185" t="s">
        <v>194</v>
      </c>
      <c r="H490" s="186">
        <v>8.4039999999999999</v>
      </c>
      <c r="I490" s="187"/>
      <c r="J490" s="188">
        <f>ROUND(I490*H490,2)</f>
        <v>0</v>
      </c>
      <c r="K490" s="184" t="s">
        <v>162</v>
      </c>
      <c r="L490" s="35"/>
      <c r="M490" s="189" t="s">
        <v>1</v>
      </c>
      <c r="N490" s="190" t="s">
        <v>41</v>
      </c>
      <c r="O490" s="60"/>
      <c r="P490" s="191">
        <f>O490*H490</f>
        <v>0</v>
      </c>
      <c r="Q490" s="191">
        <v>0</v>
      </c>
      <c r="R490" s="191">
        <f>Q490*H490</f>
        <v>0</v>
      </c>
      <c r="S490" s="191">
        <v>0</v>
      </c>
      <c r="T490" s="192">
        <f>S490*H490</f>
        <v>0</v>
      </c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R490" s="193" t="s">
        <v>149</v>
      </c>
      <c r="AT490" s="193" t="s">
        <v>145</v>
      </c>
      <c r="AU490" s="193" t="s">
        <v>84</v>
      </c>
      <c r="AY490" s="17" t="s">
        <v>143</v>
      </c>
      <c r="BE490" s="100">
        <f>IF(N490="základní",J490,0)</f>
        <v>0</v>
      </c>
      <c r="BF490" s="100">
        <f>IF(N490="snížená",J490,0)</f>
        <v>0</v>
      </c>
      <c r="BG490" s="100">
        <f>IF(N490="zákl. přenesená",J490,0)</f>
        <v>0</v>
      </c>
      <c r="BH490" s="100">
        <f>IF(N490="sníž. přenesená",J490,0)</f>
        <v>0</v>
      </c>
      <c r="BI490" s="100">
        <f>IF(N490="nulová",J490,0)</f>
        <v>0</v>
      </c>
      <c r="BJ490" s="17" t="s">
        <v>31</v>
      </c>
      <c r="BK490" s="100">
        <f>ROUND(I490*H490,2)</f>
        <v>0</v>
      </c>
      <c r="BL490" s="17" t="s">
        <v>149</v>
      </c>
      <c r="BM490" s="193" t="s">
        <v>363</v>
      </c>
    </row>
    <row r="491" spans="1:65" s="13" customFormat="1">
      <c r="B491" s="194"/>
      <c r="D491" s="195" t="s">
        <v>151</v>
      </c>
      <c r="E491" s="196" t="s">
        <v>1</v>
      </c>
      <c r="F491" s="197" t="s">
        <v>898</v>
      </c>
      <c r="H491" s="196" t="s">
        <v>1</v>
      </c>
      <c r="I491" s="198"/>
      <c r="L491" s="194"/>
      <c r="M491" s="199"/>
      <c r="N491" s="200"/>
      <c r="O491" s="200"/>
      <c r="P491" s="200"/>
      <c r="Q491" s="200"/>
      <c r="R491" s="200"/>
      <c r="S491" s="200"/>
      <c r="T491" s="201"/>
      <c r="AT491" s="196" t="s">
        <v>151</v>
      </c>
      <c r="AU491" s="196" t="s">
        <v>84</v>
      </c>
      <c r="AV491" s="13" t="s">
        <v>31</v>
      </c>
      <c r="AW491" s="13" t="s">
        <v>30</v>
      </c>
      <c r="AX491" s="13" t="s">
        <v>75</v>
      </c>
      <c r="AY491" s="196" t="s">
        <v>143</v>
      </c>
    </row>
    <row r="492" spans="1:65" s="14" customFormat="1">
      <c r="B492" s="202"/>
      <c r="D492" s="195" t="s">
        <v>151</v>
      </c>
      <c r="E492" s="203" t="s">
        <v>1</v>
      </c>
      <c r="F492" s="204" t="s">
        <v>938</v>
      </c>
      <c r="H492" s="205">
        <v>8.4039999999999999</v>
      </c>
      <c r="I492" s="206"/>
      <c r="L492" s="202"/>
      <c r="M492" s="207"/>
      <c r="N492" s="208"/>
      <c r="O492" s="208"/>
      <c r="P492" s="208"/>
      <c r="Q492" s="208"/>
      <c r="R492" s="208"/>
      <c r="S492" s="208"/>
      <c r="T492" s="209"/>
      <c r="AT492" s="203" t="s">
        <v>151</v>
      </c>
      <c r="AU492" s="203" t="s">
        <v>84</v>
      </c>
      <c r="AV492" s="14" t="s">
        <v>84</v>
      </c>
      <c r="AW492" s="14" t="s">
        <v>30</v>
      </c>
      <c r="AX492" s="14" t="s">
        <v>75</v>
      </c>
      <c r="AY492" s="203" t="s">
        <v>143</v>
      </c>
    </row>
    <row r="493" spans="1:65" s="15" customFormat="1">
      <c r="B493" s="210"/>
      <c r="D493" s="195" t="s">
        <v>151</v>
      </c>
      <c r="E493" s="211" t="s">
        <v>1</v>
      </c>
      <c r="F493" s="212" t="s">
        <v>158</v>
      </c>
      <c r="H493" s="213">
        <v>8.4039999999999999</v>
      </c>
      <c r="I493" s="214"/>
      <c r="L493" s="210"/>
      <c r="M493" s="215"/>
      <c r="N493" s="216"/>
      <c r="O493" s="216"/>
      <c r="P493" s="216"/>
      <c r="Q493" s="216"/>
      <c r="R493" s="216"/>
      <c r="S493" s="216"/>
      <c r="T493" s="217"/>
      <c r="AT493" s="211" t="s">
        <v>151</v>
      </c>
      <c r="AU493" s="211" t="s">
        <v>84</v>
      </c>
      <c r="AV493" s="15" t="s">
        <v>149</v>
      </c>
      <c r="AW493" s="15" t="s">
        <v>30</v>
      </c>
      <c r="AX493" s="15" t="s">
        <v>31</v>
      </c>
      <c r="AY493" s="211" t="s">
        <v>143</v>
      </c>
    </row>
    <row r="494" spans="1:65" s="2" customFormat="1" ht="16.5" customHeight="1">
      <c r="A494" s="34"/>
      <c r="B494" s="151"/>
      <c r="C494" s="182" t="s">
        <v>415</v>
      </c>
      <c r="D494" s="182" t="s">
        <v>145</v>
      </c>
      <c r="E494" s="183" t="s">
        <v>939</v>
      </c>
      <c r="F494" s="184" t="s">
        <v>940</v>
      </c>
      <c r="G494" s="185" t="s">
        <v>233</v>
      </c>
      <c r="H494" s="186">
        <v>1.968</v>
      </c>
      <c r="I494" s="187"/>
      <c r="J494" s="188">
        <f>ROUND(I494*H494,2)</f>
        <v>0</v>
      </c>
      <c r="K494" s="184" t="s">
        <v>162</v>
      </c>
      <c r="L494" s="35"/>
      <c r="M494" s="189" t="s">
        <v>1</v>
      </c>
      <c r="N494" s="190" t="s">
        <v>41</v>
      </c>
      <c r="O494" s="60"/>
      <c r="P494" s="191">
        <f>O494*H494</f>
        <v>0</v>
      </c>
      <c r="Q494" s="191">
        <v>1.10951</v>
      </c>
      <c r="R494" s="191">
        <f>Q494*H494</f>
        <v>2.1835156800000002</v>
      </c>
      <c r="S494" s="191">
        <v>0</v>
      </c>
      <c r="T494" s="192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93" t="s">
        <v>149</v>
      </c>
      <c r="AT494" s="193" t="s">
        <v>145</v>
      </c>
      <c r="AU494" s="193" t="s">
        <v>84</v>
      </c>
      <c r="AY494" s="17" t="s">
        <v>143</v>
      </c>
      <c r="BE494" s="100">
        <f>IF(N494="základní",J494,0)</f>
        <v>0</v>
      </c>
      <c r="BF494" s="100">
        <f>IF(N494="snížená",J494,0)</f>
        <v>0</v>
      </c>
      <c r="BG494" s="100">
        <f>IF(N494="zákl. přenesená",J494,0)</f>
        <v>0</v>
      </c>
      <c r="BH494" s="100">
        <f>IF(N494="sníž. přenesená",J494,0)</f>
        <v>0</v>
      </c>
      <c r="BI494" s="100">
        <f>IF(N494="nulová",J494,0)</f>
        <v>0</v>
      </c>
      <c r="BJ494" s="17" t="s">
        <v>31</v>
      </c>
      <c r="BK494" s="100">
        <f>ROUND(I494*H494,2)</f>
        <v>0</v>
      </c>
      <c r="BL494" s="17" t="s">
        <v>149</v>
      </c>
      <c r="BM494" s="193" t="s">
        <v>368</v>
      </c>
    </row>
    <row r="495" spans="1:65" s="13" customFormat="1">
      <c r="B495" s="194"/>
      <c r="D495" s="195" t="s">
        <v>151</v>
      </c>
      <c r="E495" s="196" t="s">
        <v>1</v>
      </c>
      <c r="F495" s="197" t="s">
        <v>898</v>
      </c>
      <c r="H495" s="196" t="s">
        <v>1</v>
      </c>
      <c r="I495" s="198"/>
      <c r="L495" s="194"/>
      <c r="M495" s="199"/>
      <c r="N495" s="200"/>
      <c r="O495" s="200"/>
      <c r="P495" s="200"/>
      <c r="Q495" s="200"/>
      <c r="R495" s="200"/>
      <c r="S495" s="200"/>
      <c r="T495" s="201"/>
      <c r="AT495" s="196" t="s">
        <v>151</v>
      </c>
      <c r="AU495" s="196" t="s">
        <v>84</v>
      </c>
      <c r="AV495" s="13" t="s">
        <v>31</v>
      </c>
      <c r="AW495" s="13" t="s">
        <v>30</v>
      </c>
      <c r="AX495" s="13" t="s">
        <v>75</v>
      </c>
      <c r="AY495" s="196" t="s">
        <v>143</v>
      </c>
    </row>
    <row r="496" spans="1:65" s="14" customFormat="1">
      <c r="B496" s="202"/>
      <c r="D496" s="195" t="s">
        <v>151</v>
      </c>
      <c r="E496" s="203" t="s">
        <v>1</v>
      </c>
      <c r="F496" s="204" t="s">
        <v>941</v>
      </c>
      <c r="H496" s="205">
        <v>1.0720000000000001</v>
      </c>
      <c r="I496" s="206"/>
      <c r="L496" s="202"/>
      <c r="M496" s="207"/>
      <c r="N496" s="208"/>
      <c r="O496" s="208"/>
      <c r="P496" s="208"/>
      <c r="Q496" s="208"/>
      <c r="R496" s="208"/>
      <c r="S496" s="208"/>
      <c r="T496" s="209"/>
      <c r="AT496" s="203" t="s">
        <v>151</v>
      </c>
      <c r="AU496" s="203" t="s">
        <v>84</v>
      </c>
      <c r="AV496" s="14" t="s">
        <v>84</v>
      </c>
      <c r="AW496" s="14" t="s">
        <v>30</v>
      </c>
      <c r="AX496" s="14" t="s">
        <v>75</v>
      </c>
      <c r="AY496" s="203" t="s">
        <v>143</v>
      </c>
    </row>
    <row r="497" spans="1:65" s="14" customFormat="1">
      <c r="B497" s="202"/>
      <c r="D497" s="195" t="s">
        <v>151</v>
      </c>
      <c r="E497" s="203" t="s">
        <v>1</v>
      </c>
      <c r="F497" s="204" t="s">
        <v>942</v>
      </c>
      <c r="H497" s="205">
        <v>0.33100000000000002</v>
      </c>
      <c r="I497" s="206"/>
      <c r="L497" s="202"/>
      <c r="M497" s="207"/>
      <c r="N497" s="208"/>
      <c r="O497" s="208"/>
      <c r="P497" s="208"/>
      <c r="Q497" s="208"/>
      <c r="R497" s="208"/>
      <c r="S497" s="208"/>
      <c r="T497" s="209"/>
      <c r="AT497" s="203" t="s">
        <v>151</v>
      </c>
      <c r="AU497" s="203" t="s">
        <v>84</v>
      </c>
      <c r="AV497" s="14" t="s">
        <v>84</v>
      </c>
      <c r="AW497" s="14" t="s">
        <v>30</v>
      </c>
      <c r="AX497" s="14" t="s">
        <v>75</v>
      </c>
      <c r="AY497" s="203" t="s">
        <v>143</v>
      </c>
    </row>
    <row r="498" spans="1:65" s="14" customFormat="1">
      <c r="B498" s="202"/>
      <c r="D498" s="195" t="s">
        <v>151</v>
      </c>
      <c r="E498" s="203" t="s">
        <v>1</v>
      </c>
      <c r="F498" s="204" t="s">
        <v>943</v>
      </c>
      <c r="H498" s="205">
        <v>0.56499999999999995</v>
      </c>
      <c r="I498" s="206"/>
      <c r="L498" s="202"/>
      <c r="M498" s="207"/>
      <c r="N498" s="208"/>
      <c r="O498" s="208"/>
      <c r="P498" s="208"/>
      <c r="Q498" s="208"/>
      <c r="R498" s="208"/>
      <c r="S498" s="208"/>
      <c r="T498" s="209"/>
      <c r="AT498" s="203" t="s">
        <v>151</v>
      </c>
      <c r="AU498" s="203" t="s">
        <v>84</v>
      </c>
      <c r="AV498" s="14" t="s">
        <v>84</v>
      </c>
      <c r="AW498" s="14" t="s">
        <v>30</v>
      </c>
      <c r="AX498" s="14" t="s">
        <v>75</v>
      </c>
      <c r="AY498" s="203" t="s">
        <v>143</v>
      </c>
    </row>
    <row r="499" spans="1:65" s="15" customFormat="1">
      <c r="B499" s="210"/>
      <c r="D499" s="195" t="s">
        <v>151</v>
      </c>
      <c r="E499" s="211" t="s">
        <v>1</v>
      </c>
      <c r="F499" s="212" t="s">
        <v>158</v>
      </c>
      <c r="H499" s="213">
        <v>1.968</v>
      </c>
      <c r="I499" s="214"/>
      <c r="L499" s="210"/>
      <c r="M499" s="215"/>
      <c r="N499" s="216"/>
      <c r="O499" s="216"/>
      <c r="P499" s="216"/>
      <c r="Q499" s="216"/>
      <c r="R499" s="216"/>
      <c r="S499" s="216"/>
      <c r="T499" s="217"/>
      <c r="AT499" s="211" t="s">
        <v>151</v>
      </c>
      <c r="AU499" s="211" t="s">
        <v>84</v>
      </c>
      <c r="AV499" s="15" t="s">
        <v>149</v>
      </c>
      <c r="AW499" s="15" t="s">
        <v>30</v>
      </c>
      <c r="AX499" s="15" t="s">
        <v>31</v>
      </c>
      <c r="AY499" s="211" t="s">
        <v>143</v>
      </c>
    </row>
    <row r="500" spans="1:65" s="12" customFormat="1" ht="22.9" customHeight="1">
      <c r="B500" s="169"/>
      <c r="D500" s="170" t="s">
        <v>74</v>
      </c>
      <c r="E500" s="180" t="s">
        <v>149</v>
      </c>
      <c r="F500" s="180" t="s">
        <v>256</v>
      </c>
      <c r="I500" s="172"/>
      <c r="J500" s="181">
        <f>BK500</f>
        <v>0</v>
      </c>
      <c r="L500" s="169"/>
      <c r="M500" s="174"/>
      <c r="N500" s="175"/>
      <c r="O500" s="175"/>
      <c r="P500" s="176">
        <f>SUM(P501:P579)</f>
        <v>0</v>
      </c>
      <c r="Q500" s="175"/>
      <c r="R500" s="176">
        <f>SUM(R501:R579)</f>
        <v>445.42633307</v>
      </c>
      <c r="S500" s="175"/>
      <c r="T500" s="177">
        <f>SUM(T501:T579)</f>
        <v>0</v>
      </c>
      <c r="AR500" s="170" t="s">
        <v>31</v>
      </c>
      <c r="AT500" s="178" t="s">
        <v>74</v>
      </c>
      <c r="AU500" s="178" t="s">
        <v>31</v>
      </c>
      <c r="AY500" s="170" t="s">
        <v>143</v>
      </c>
      <c r="BK500" s="179">
        <f>SUM(BK501:BK579)</f>
        <v>0</v>
      </c>
    </row>
    <row r="501" spans="1:65" s="2" customFormat="1" ht="16.5" customHeight="1">
      <c r="A501" s="34"/>
      <c r="B501" s="151"/>
      <c r="C501" s="182" t="s">
        <v>419</v>
      </c>
      <c r="D501" s="182" t="s">
        <v>145</v>
      </c>
      <c r="E501" s="183" t="s">
        <v>944</v>
      </c>
      <c r="F501" s="184" t="s">
        <v>945</v>
      </c>
      <c r="G501" s="185" t="s">
        <v>318</v>
      </c>
      <c r="H501" s="186">
        <v>1</v>
      </c>
      <c r="I501" s="187"/>
      <c r="J501" s="188">
        <f>ROUND(I501*H501,2)</f>
        <v>0</v>
      </c>
      <c r="K501" s="184" t="s">
        <v>162</v>
      </c>
      <c r="L501" s="35"/>
      <c r="M501" s="189" t="s">
        <v>1</v>
      </c>
      <c r="N501" s="190" t="s">
        <v>41</v>
      </c>
      <c r="O501" s="60"/>
      <c r="P501" s="191">
        <f>O501*H501</f>
        <v>0</v>
      </c>
      <c r="Q501" s="191">
        <v>0.18459</v>
      </c>
      <c r="R501" s="191">
        <f>Q501*H501</f>
        <v>0.18459</v>
      </c>
      <c r="S501" s="191">
        <v>0</v>
      </c>
      <c r="T501" s="192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193" t="s">
        <v>149</v>
      </c>
      <c r="AT501" s="193" t="s">
        <v>145</v>
      </c>
      <c r="AU501" s="193" t="s">
        <v>84</v>
      </c>
      <c r="AY501" s="17" t="s">
        <v>143</v>
      </c>
      <c r="BE501" s="100">
        <f>IF(N501="základní",J501,0)</f>
        <v>0</v>
      </c>
      <c r="BF501" s="100">
        <f>IF(N501="snížená",J501,0)</f>
        <v>0</v>
      </c>
      <c r="BG501" s="100">
        <f>IF(N501="zákl. přenesená",J501,0)</f>
        <v>0</v>
      </c>
      <c r="BH501" s="100">
        <f>IF(N501="sníž. přenesená",J501,0)</f>
        <v>0</v>
      </c>
      <c r="BI501" s="100">
        <f>IF(N501="nulová",J501,0)</f>
        <v>0</v>
      </c>
      <c r="BJ501" s="17" t="s">
        <v>31</v>
      </c>
      <c r="BK501" s="100">
        <f>ROUND(I501*H501,2)</f>
        <v>0</v>
      </c>
      <c r="BL501" s="17" t="s">
        <v>149</v>
      </c>
      <c r="BM501" s="193" t="s">
        <v>387</v>
      </c>
    </row>
    <row r="502" spans="1:65" s="2" customFormat="1" ht="16.5" customHeight="1">
      <c r="A502" s="34"/>
      <c r="B502" s="151"/>
      <c r="C502" s="218" t="s">
        <v>423</v>
      </c>
      <c r="D502" s="218" t="s">
        <v>231</v>
      </c>
      <c r="E502" s="219" t="s">
        <v>946</v>
      </c>
      <c r="F502" s="220" t="s">
        <v>947</v>
      </c>
      <c r="G502" s="221" t="s">
        <v>156</v>
      </c>
      <c r="H502" s="222">
        <v>1.236</v>
      </c>
      <c r="I502" s="223"/>
      <c r="J502" s="224">
        <f>ROUND(I502*H502,2)</f>
        <v>0</v>
      </c>
      <c r="K502" s="220" t="s">
        <v>1</v>
      </c>
      <c r="L502" s="225"/>
      <c r="M502" s="226" t="s">
        <v>1</v>
      </c>
      <c r="N502" s="227" t="s">
        <v>41</v>
      </c>
      <c r="O502" s="60"/>
      <c r="P502" s="191">
        <f>O502*H502</f>
        <v>0</v>
      </c>
      <c r="Q502" s="191">
        <v>0.41299999999999998</v>
      </c>
      <c r="R502" s="191">
        <f>Q502*H502</f>
        <v>0.51046799999999992</v>
      </c>
      <c r="S502" s="191">
        <v>0</v>
      </c>
      <c r="T502" s="192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193" t="s">
        <v>186</v>
      </c>
      <c r="AT502" s="193" t="s">
        <v>231</v>
      </c>
      <c r="AU502" s="193" t="s">
        <v>84</v>
      </c>
      <c r="AY502" s="17" t="s">
        <v>143</v>
      </c>
      <c r="BE502" s="100">
        <f>IF(N502="základní",J502,0)</f>
        <v>0</v>
      </c>
      <c r="BF502" s="100">
        <f>IF(N502="snížená",J502,0)</f>
        <v>0</v>
      </c>
      <c r="BG502" s="100">
        <f>IF(N502="zákl. přenesená",J502,0)</f>
        <v>0</v>
      </c>
      <c r="BH502" s="100">
        <f>IF(N502="sníž. přenesená",J502,0)</f>
        <v>0</v>
      </c>
      <c r="BI502" s="100">
        <f>IF(N502="nulová",J502,0)</f>
        <v>0</v>
      </c>
      <c r="BJ502" s="17" t="s">
        <v>31</v>
      </c>
      <c r="BK502" s="100">
        <f>ROUND(I502*H502,2)</f>
        <v>0</v>
      </c>
      <c r="BL502" s="17" t="s">
        <v>149</v>
      </c>
      <c r="BM502" s="193" t="s">
        <v>392</v>
      </c>
    </row>
    <row r="503" spans="1:65" s="14" customFormat="1">
      <c r="B503" s="202"/>
      <c r="D503" s="195" t="s">
        <v>151</v>
      </c>
      <c r="E503" s="203" t="s">
        <v>1</v>
      </c>
      <c r="F503" s="204" t="s">
        <v>948</v>
      </c>
      <c r="H503" s="205">
        <v>1.236</v>
      </c>
      <c r="I503" s="206"/>
      <c r="L503" s="202"/>
      <c r="M503" s="207"/>
      <c r="N503" s="208"/>
      <c r="O503" s="208"/>
      <c r="P503" s="208"/>
      <c r="Q503" s="208"/>
      <c r="R503" s="208"/>
      <c r="S503" s="208"/>
      <c r="T503" s="209"/>
      <c r="AT503" s="203" t="s">
        <v>151</v>
      </c>
      <c r="AU503" s="203" t="s">
        <v>84</v>
      </c>
      <c r="AV503" s="14" t="s">
        <v>84</v>
      </c>
      <c r="AW503" s="14" t="s">
        <v>30</v>
      </c>
      <c r="AX503" s="14" t="s">
        <v>75</v>
      </c>
      <c r="AY503" s="203" t="s">
        <v>143</v>
      </c>
    </row>
    <row r="504" spans="1:65" s="15" customFormat="1">
      <c r="B504" s="210"/>
      <c r="D504" s="195" t="s">
        <v>151</v>
      </c>
      <c r="E504" s="211" t="s">
        <v>1</v>
      </c>
      <c r="F504" s="212" t="s">
        <v>158</v>
      </c>
      <c r="H504" s="213">
        <v>1.236</v>
      </c>
      <c r="I504" s="214"/>
      <c r="L504" s="210"/>
      <c r="M504" s="215"/>
      <c r="N504" s="216"/>
      <c r="O504" s="216"/>
      <c r="P504" s="216"/>
      <c r="Q504" s="216"/>
      <c r="R504" s="216"/>
      <c r="S504" s="216"/>
      <c r="T504" s="217"/>
      <c r="AT504" s="211" t="s">
        <v>151</v>
      </c>
      <c r="AU504" s="211" t="s">
        <v>84</v>
      </c>
      <c r="AV504" s="15" t="s">
        <v>149</v>
      </c>
      <c r="AW504" s="15" t="s">
        <v>30</v>
      </c>
      <c r="AX504" s="15" t="s">
        <v>31</v>
      </c>
      <c r="AY504" s="211" t="s">
        <v>143</v>
      </c>
    </row>
    <row r="505" spans="1:65" s="2" customFormat="1" ht="16.5" customHeight="1">
      <c r="A505" s="34"/>
      <c r="B505" s="151"/>
      <c r="C505" s="182" t="s">
        <v>428</v>
      </c>
      <c r="D505" s="182" t="s">
        <v>145</v>
      </c>
      <c r="E505" s="183" t="s">
        <v>949</v>
      </c>
      <c r="F505" s="184" t="s">
        <v>950</v>
      </c>
      <c r="G505" s="185" t="s">
        <v>174</v>
      </c>
      <c r="H505" s="186">
        <v>4.4930000000000003</v>
      </c>
      <c r="I505" s="187"/>
      <c r="J505" s="188">
        <f>ROUND(I505*H505,2)</f>
        <v>0</v>
      </c>
      <c r="K505" s="184" t="s">
        <v>162</v>
      </c>
      <c r="L505" s="35"/>
      <c r="M505" s="189" t="s">
        <v>1</v>
      </c>
      <c r="N505" s="190" t="s">
        <v>41</v>
      </c>
      <c r="O505" s="60"/>
      <c r="P505" s="191">
        <f>O505*H505</f>
        <v>0</v>
      </c>
      <c r="Q505" s="191">
        <v>1.7034</v>
      </c>
      <c r="R505" s="191">
        <f>Q505*H505</f>
        <v>7.6533762000000003</v>
      </c>
      <c r="S505" s="191">
        <v>0</v>
      </c>
      <c r="T505" s="192">
        <f>S505*H505</f>
        <v>0</v>
      </c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R505" s="193" t="s">
        <v>149</v>
      </c>
      <c r="AT505" s="193" t="s">
        <v>145</v>
      </c>
      <c r="AU505" s="193" t="s">
        <v>84</v>
      </c>
      <c r="AY505" s="17" t="s">
        <v>143</v>
      </c>
      <c r="BE505" s="100">
        <f>IF(N505="základní",J505,0)</f>
        <v>0</v>
      </c>
      <c r="BF505" s="100">
        <f>IF(N505="snížená",J505,0)</f>
        <v>0</v>
      </c>
      <c r="BG505" s="100">
        <f>IF(N505="zákl. přenesená",J505,0)</f>
        <v>0</v>
      </c>
      <c r="BH505" s="100">
        <f>IF(N505="sníž. přenesená",J505,0)</f>
        <v>0</v>
      </c>
      <c r="BI505" s="100">
        <f>IF(N505="nulová",J505,0)</f>
        <v>0</v>
      </c>
      <c r="BJ505" s="17" t="s">
        <v>31</v>
      </c>
      <c r="BK505" s="100">
        <f>ROUND(I505*H505,2)</f>
        <v>0</v>
      </c>
      <c r="BL505" s="17" t="s">
        <v>149</v>
      </c>
      <c r="BM505" s="193" t="s">
        <v>396</v>
      </c>
    </row>
    <row r="506" spans="1:65" s="13" customFormat="1">
      <c r="B506" s="194"/>
      <c r="D506" s="195" t="s">
        <v>151</v>
      </c>
      <c r="E506" s="196" t="s">
        <v>1</v>
      </c>
      <c r="F506" s="197" t="s">
        <v>951</v>
      </c>
      <c r="H506" s="196" t="s">
        <v>1</v>
      </c>
      <c r="I506" s="198"/>
      <c r="L506" s="194"/>
      <c r="M506" s="199"/>
      <c r="N506" s="200"/>
      <c r="O506" s="200"/>
      <c r="P506" s="200"/>
      <c r="Q506" s="200"/>
      <c r="R506" s="200"/>
      <c r="S506" s="200"/>
      <c r="T506" s="201"/>
      <c r="AT506" s="196" t="s">
        <v>151</v>
      </c>
      <c r="AU506" s="196" t="s">
        <v>84</v>
      </c>
      <c r="AV506" s="13" t="s">
        <v>31</v>
      </c>
      <c r="AW506" s="13" t="s">
        <v>30</v>
      </c>
      <c r="AX506" s="13" t="s">
        <v>75</v>
      </c>
      <c r="AY506" s="196" t="s">
        <v>143</v>
      </c>
    </row>
    <row r="507" spans="1:65" s="14" customFormat="1">
      <c r="B507" s="202"/>
      <c r="D507" s="195" t="s">
        <v>151</v>
      </c>
      <c r="E507" s="203" t="s">
        <v>1</v>
      </c>
      <c r="F507" s="204" t="s">
        <v>952</v>
      </c>
      <c r="H507" s="205">
        <v>2.5990000000000002</v>
      </c>
      <c r="I507" s="206"/>
      <c r="L507" s="202"/>
      <c r="M507" s="207"/>
      <c r="N507" s="208"/>
      <c r="O507" s="208"/>
      <c r="P507" s="208"/>
      <c r="Q507" s="208"/>
      <c r="R507" s="208"/>
      <c r="S507" s="208"/>
      <c r="T507" s="209"/>
      <c r="AT507" s="203" t="s">
        <v>151</v>
      </c>
      <c r="AU507" s="203" t="s">
        <v>84</v>
      </c>
      <c r="AV507" s="14" t="s">
        <v>84</v>
      </c>
      <c r="AW507" s="14" t="s">
        <v>30</v>
      </c>
      <c r="AX507" s="14" t="s">
        <v>75</v>
      </c>
      <c r="AY507" s="203" t="s">
        <v>143</v>
      </c>
    </row>
    <row r="508" spans="1:65" s="14" customFormat="1">
      <c r="B508" s="202"/>
      <c r="D508" s="195" t="s">
        <v>151</v>
      </c>
      <c r="E508" s="203" t="s">
        <v>1</v>
      </c>
      <c r="F508" s="204" t="s">
        <v>953</v>
      </c>
      <c r="H508" s="205">
        <v>0.96</v>
      </c>
      <c r="I508" s="206"/>
      <c r="L508" s="202"/>
      <c r="M508" s="207"/>
      <c r="N508" s="208"/>
      <c r="O508" s="208"/>
      <c r="P508" s="208"/>
      <c r="Q508" s="208"/>
      <c r="R508" s="208"/>
      <c r="S508" s="208"/>
      <c r="T508" s="209"/>
      <c r="AT508" s="203" t="s">
        <v>151</v>
      </c>
      <c r="AU508" s="203" t="s">
        <v>84</v>
      </c>
      <c r="AV508" s="14" t="s">
        <v>84</v>
      </c>
      <c r="AW508" s="14" t="s">
        <v>30</v>
      </c>
      <c r="AX508" s="14" t="s">
        <v>75</v>
      </c>
      <c r="AY508" s="203" t="s">
        <v>143</v>
      </c>
    </row>
    <row r="509" spans="1:65" s="14" customFormat="1">
      <c r="B509" s="202"/>
      <c r="D509" s="195" t="s">
        <v>151</v>
      </c>
      <c r="E509" s="203" t="s">
        <v>1</v>
      </c>
      <c r="F509" s="204" t="s">
        <v>954</v>
      </c>
      <c r="H509" s="205">
        <v>0.93400000000000005</v>
      </c>
      <c r="I509" s="206"/>
      <c r="L509" s="202"/>
      <c r="M509" s="207"/>
      <c r="N509" s="208"/>
      <c r="O509" s="208"/>
      <c r="P509" s="208"/>
      <c r="Q509" s="208"/>
      <c r="R509" s="208"/>
      <c r="S509" s="208"/>
      <c r="T509" s="209"/>
      <c r="AT509" s="203" t="s">
        <v>151</v>
      </c>
      <c r="AU509" s="203" t="s">
        <v>84</v>
      </c>
      <c r="AV509" s="14" t="s">
        <v>84</v>
      </c>
      <c r="AW509" s="14" t="s">
        <v>30</v>
      </c>
      <c r="AX509" s="14" t="s">
        <v>75</v>
      </c>
      <c r="AY509" s="203" t="s">
        <v>143</v>
      </c>
    </row>
    <row r="510" spans="1:65" s="15" customFormat="1">
      <c r="B510" s="210"/>
      <c r="D510" s="195" t="s">
        <v>151</v>
      </c>
      <c r="E510" s="211" t="s">
        <v>1</v>
      </c>
      <c r="F510" s="212" t="s">
        <v>158</v>
      </c>
      <c r="H510" s="213">
        <v>4.4930000000000003</v>
      </c>
      <c r="I510" s="214"/>
      <c r="L510" s="210"/>
      <c r="M510" s="215"/>
      <c r="N510" s="216"/>
      <c r="O510" s="216"/>
      <c r="P510" s="216"/>
      <c r="Q510" s="216"/>
      <c r="R510" s="216"/>
      <c r="S510" s="216"/>
      <c r="T510" s="217"/>
      <c r="AT510" s="211" t="s">
        <v>151</v>
      </c>
      <c r="AU510" s="211" t="s">
        <v>84</v>
      </c>
      <c r="AV510" s="15" t="s">
        <v>149</v>
      </c>
      <c r="AW510" s="15" t="s">
        <v>30</v>
      </c>
      <c r="AX510" s="15" t="s">
        <v>31</v>
      </c>
      <c r="AY510" s="211" t="s">
        <v>143</v>
      </c>
    </row>
    <row r="511" spans="1:65" s="2" customFormat="1" ht="16.5" customHeight="1">
      <c r="A511" s="34"/>
      <c r="B511" s="151"/>
      <c r="C511" s="182" t="s">
        <v>433</v>
      </c>
      <c r="D511" s="182" t="s">
        <v>145</v>
      </c>
      <c r="E511" s="183" t="s">
        <v>955</v>
      </c>
      <c r="F511" s="184" t="s">
        <v>956</v>
      </c>
      <c r="G511" s="185" t="s">
        <v>174</v>
      </c>
      <c r="H511" s="186">
        <v>39.530999999999999</v>
      </c>
      <c r="I511" s="187"/>
      <c r="J511" s="188">
        <f>ROUND(I511*H511,2)</f>
        <v>0</v>
      </c>
      <c r="K511" s="184" t="s">
        <v>162</v>
      </c>
      <c r="L511" s="35"/>
      <c r="M511" s="189" t="s">
        <v>1</v>
      </c>
      <c r="N511" s="190" t="s">
        <v>41</v>
      </c>
      <c r="O511" s="60"/>
      <c r="P511" s="191">
        <f>O511*H511</f>
        <v>0</v>
      </c>
      <c r="Q511" s="191">
        <v>1.8907700000000001</v>
      </c>
      <c r="R511" s="191">
        <f>Q511*H511</f>
        <v>74.744028869999994</v>
      </c>
      <c r="S511" s="191">
        <v>0</v>
      </c>
      <c r="T511" s="192">
        <f>S511*H511</f>
        <v>0</v>
      </c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R511" s="193" t="s">
        <v>149</v>
      </c>
      <c r="AT511" s="193" t="s">
        <v>145</v>
      </c>
      <c r="AU511" s="193" t="s">
        <v>84</v>
      </c>
      <c r="AY511" s="17" t="s">
        <v>143</v>
      </c>
      <c r="BE511" s="100">
        <f>IF(N511="základní",J511,0)</f>
        <v>0</v>
      </c>
      <c r="BF511" s="100">
        <f>IF(N511="snížená",J511,0)</f>
        <v>0</v>
      </c>
      <c r="BG511" s="100">
        <f>IF(N511="zákl. přenesená",J511,0)</f>
        <v>0</v>
      </c>
      <c r="BH511" s="100">
        <f>IF(N511="sníž. přenesená",J511,0)</f>
        <v>0</v>
      </c>
      <c r="BI511" s="100">
        <f>IF(N511="nulová",J511,0)</f>
        <v>0</v>
      </c>
      <c r="BJ511" s="17" t="s">
        <v>31</v>
      </c>
      <c r="BK511" s="100">
        <f>ROUND(I511*H511,2)</f>
        <v>0</v>
      </c>
      <c r="BL511" s="17" t="s">
        <v>149</v>
      </c>
      <c r="BM511" s="193" t="s">
        <v>400</v>
      </c>
    </row>
    <row r="512" spans="1:65" s="13" customFormat="1">
      <c r="B512" s="194"/>
      <c r="D512" s="195" t="s">
        <v>151</v>
      </c>
      <c r="E512" s="196" t="s">
        <v>1</v>
      </c>
      <c r="F512" s="197" t="s">
        <v>715</v>
      </c>
      <c r="H512" s="196" t="s">
        <v>1</v>
      </c>
      <c r="I512" s="198"/>
      <c r="L512" s="194"/>
      <c r="M512" s="199"/>
      <c r="N512" s="200"/>
      <c r="O512" s="200"/>
      <c r="P512" s="200"/>
      <c r="Q512" s="200"/>
      <c r="R512" s="200"/>
      <c r="S512" s="200"/>
      <c r="T512" s="201"/>
      <c r="AT512" s="196" t="s">
        <v>151</v>
      </c>
      <c r="AU512" s="196" t="s">
        <v>84</v>
      </c>
      <c r="AV512" s="13" t="s">
        <v>31</v>
      </c>
      <c r="AW512" s="13" t="s">
        <v>30</v>
      </c>
      <c r="AX512" s="13" t="s">
        <v>75</v>
      </c>
      <c r="AY512" s="196" t="s">
        <v>143</v>
      </c>
    </row>
    <row r="513" spans="1:65" s="14" customFormat="1">
      <c r="B513" s="202"/>
      <c r="D513" s="195" t="s">
        <v>151</v>
      </c>
      <c r="E513" s="203" t="s">
        <v>1</v>
      </c>
      <c r="F513" s="204" t="s">
        <v>957</v>
      </c>
      <c r="H513" s="205">
        <v>0.88200000000000001</v>
      </c>
      <c r="I513" s="206"/>
      <c r="L513" s="202"/>
      <c r="M513" s="207"/>
      <c r="N513" s="208"/>
      <c r="O513" s="208"/>
      <c r="P513" s="208"/>
      <c r="Q513" s="208"/>
      <c r="R513" s="208"/>
      <c r="S513" s="208"/>
      <c r="T513" s="209"/>
      <c r="AT513" s="203" t="s">
        <v>151</v>
      </c>
      <c r="AU513" s="203" t="s">
        <v>84</v>
      </c>
      <c r="AV513" s="14" t="s">
        <v>84</v>
      </c>
      <c r="AW513" s="14" t="s">
        <v>30</v>
      </c>
      <c r="AX513" s="14" t="s">
        <v>75</v>
      </c>
      <c r="AY513" s="203" t="s">
        <v>143</v>
      </c>
    </row>
    <row r="514" spans="1:65" s="13" customFormat="1">
      <c r="B514" s="194"/>
      <c r="D514" s="195" t="s">
        <v>151</v>
      </c>
      <c r="E514" s="196" t="s">
        <v>1</v>
      </c>
      <c r="F514" s="197" t="s">
        <v>958</v>
      </c>
      <c r="H514" s="196" t="s">
        <v>1</v>
      </c>
      <c r="I514" s="198"/>
      <c r="L514" s="194"/>
      <c r="M514" s="199"/>
      <c r="N514" s="200"/>
      <c r="O514" s="200"/>
      <c r="P514" s="200"/>
      <c r="Q514" s="200"/>
      <c r="R514" s="200"/>
      <c r="S514" s="200"/>
      <c r="T514" s="201"/>
      <c r="AT514" s="196" t="s">
        <v>151</v>
      </c>
      <c r="AU514" s="196" t="s">
        <v>84</v>
      </c>
      <c r="AV514" s="13" t="s">
        <v>31</v>
      </c>
      <c r="AW514" s="13" t="s">
        <v>30</v>
      </c>
      <c r="AX514" s="13" t="s">
        <v>75</v>
      </c>
      <c r="AY514" s="196" t="s">
        <v>143</v>
      </c>
    </row>
    <row r="515" spans="1:65" s="14" customFormat="1">
      <c r="B515" s="202"/>
      <c r="D515" s="195" t="s">
        <v>151</v>
      </c>
      <c r="E515" s="203" t="s">
        <v>1</v>
      </c>
      <c r="F515" s="204" t="s">
        <v>959</v>
      </c>
      <c r="H515" s="205">
        <v>0.42899999999999999</v>
      </c>
      <c r="I515" s="206"/>
      <c r="L515" s="202"/>
      <c r="M515" s="207"/>
      <c r="N515" s="208"/>
      <c r="O515" s="208"/>
      <c r="P515" s="208"/>
      <c r="Q515" s="208"/>
      <c r="R515" s="208"/>
      <c r="S515" s="208"/>
      <c r="T515" s="209"/>
      <c r="AT515" s="203" t="s">
        <v>151</v>
      </c>
      <c r="AU515" s="203" t="s">
        <v>84</v>
      </c>
      <c r="AV515" s="14" t="s">
        <v>84</v>
      </c>
      <c r="AW515" s="14" t="s">
        <v>30</v>
      </c>
      <c r="AX515" s="14" t="s">
        <v>75</v>
      </c>
      <c r="AY515" s="203" t="s">
        <v>143</v>
      </c>
    </row>
    <row r="516" spans="1:65" s="13" customFormat="1">
      <c r="B516" s="194"/>
      <c r="D516" s="195" t="s">
        <v>151</v>
      </c>
      <c r="E516" s="196" t="s">
        <v>1</v>
      </c>
      <c r="F516" s="197" t="s">
        <v>960</v>
      </c>
      <c r="H516" s="196" t="s">
        <v>1</v>
      </c>
      <c r="I516" s="198"/>
      <c r="L516" s="194"/>
      <c r="M516" s="199"/>
      <c r="N516" s="200"/>
      <c r="O516" s="200"/>
      <c r="P516" s="200"/>
      <c r="Q516" s="200"/>
      <c r="R516" s="200"/>
      <c r="S516" s="200"/>
      <c r="T516" s="201"/>
      <c r="AT516" s="196" t="s">
        <v>151</v>
      </c>
      <c r="AU516" s="196" t="s">
        <v>84</v>
      </c>
      <c r="AV516" s="13" t="s">
        <v>31</v>
      </c>
      <c r="AW516" s="13" t="s">
        <v>30</v>
      </c>
      <c r="AX516" s="13" t="s">
        <v>75</v>
      </c>
      <c r="AY516" s="196" t="s">
        <v>143</v>
      </c>
    </row>
    <row r="517" spans="1:65" s="14" customFormat="1">
      <c r="B517" s="202"/>
      <c r="D517" s="195" t="s">
        <v>151</v>
      </c>
      <c r="E517" s="203" t="s">
        <v>1</v>
      </c>
      <c r="F517" s="204" t="s">
        <v>961</v>
      </c>
      <c r="H517" s="205">
        <v>36.22</v>
      </c>
      <c r="I517" s="206"/>
      <c r="L517" s="202"/>
      <c r="M517" s="207"/>
      <c r="N517" s="208"/>
      <c r="O517" s="208"/>
      <c r="P517" s="208"/>
      <c r="Q517" s="208"/>
      <c r="R517" s="208"/>
      <c r="S517" s="208"/>
      <c r="T517" s="209"/>
      <c r="AT517" s="203" t="s">
        <v>151</v>
      </c>
      <c r="AU517" s="203" t="s">
        <v>84</v>
      </c>
      <c r="AV517" s="14" t="s">
        <v>84</v>
      </c>
      <c r="AW517" s="14" t="s">
        <v>30</v>
      </c>
      <c r="AX517" s="14" t="s">
        <v>75</v>
      </c>
      <c r="AY517" s="203" t="s">
        <v>143</v>
      </c>
    </row>
    <row r="518" spans="1:65" s="13" customFormat="1">
      <c r="B518" s="194"/>
      <c r="D518" s="195" t="s">
        <v>151</v>
      </c>
      <c r="E518" s="196" t="s">
        <v>1</v>
      </c>
      <c r="F518" s="197" t="s">
        <v>962</v>
      </c>
      <c r="H518" s="196" t="s">
        <v>1</v>
      </c>
      <c r="I518" s="198"/>
      <c r="L518" s="194"/>
      <c r="M518" s="199"/>
      <c r="N518" s="200"/>
      <c r="O518" s="200"/>
      <c r="P518" s="200"/>
      <c r="Q518" s="200"/>
      <c r="R518" s="200"/>
      <c r="S518" s="200"/>
      <c r="T518" s="201"/>
      <c r="AT518" s="196" t="s">
        <v>151</v>
      </c>
      <c r="AU518" s="196" t="s">
        <v>84</v>
      </c>
      <c r="AV518" s="13" t="s">
        <v>31</v>
      </c>
      <c r="AW518" s="13" t="s">
        <v>30</v>
      </c>
      <c r="AX518" s="13" t="s">
        <v>75</v>
      </c>
      <c r="AY518" s="196" t="s">
        <v>143</v>
      </c>
    </row>
    <row r="519" spans="1:65" s="14" customFormat="1">
      <c r="B519" s="202"/>
      <c r="D519" s="195" t="s">
        <v>151</v>
      </c>
      <c r="E519" s="203" t="s">
        <v>1</v>
      </c>
      <c r="F519" s="204" t="s">
        <v>963</v>
      </c>
      <c r="H519" s="205">
        <v>2</v>
      </c>
      <c r="I519" s="206"/>
      <c r="L519" s="202"/>
      <c r="M519" s="207"/>
      <c r="N519" s="208"/>
      <c r="O519" s="208"/>
      <c r="P519" s="208"/>
      <c r="Q519" s="208"/>
      <c r="R519" s="208"/>
      <c r="S519" s="208"/>
      <c r="T519" s="209"/>
      <c r="AT519" s="203" t="s">
        <v>151</v>
      </c>
      <c r="AU519" s="203" t="s">
        <v>84</v>
      </c>
      <c r="AV519" s="14" t="s">
        <v>84</v>
      </c>
      <c r="AW519" s="14" t="s">
        <v>30</v>
      </c>
      <c r="AX519" s="14" t="s">
        <v>75</v>
      </c>
      <c r="AY519" s="203" t="s">
        <v>143</v>
      </c>
    </row>
    <row r="520" spans="1:65" s="15" customFormat="1">
      <c r="B520" s="210"/>
      <c r="D520" s="195" t="s">
        <v>151</v>
      </c>
      <c r="E520" s="211" t="s">
        <v>1</v>
      </c>
      <c r="F520" s="212" t="s">
        <v>158</v>
      </c>
      <c r="H520" s="213">
        <v>39.530999999999999</v>
      </c>
      <c r="I520" s="214"/>
      <c r="L520" s="210"/>
      <c r="M520" s="215"/>
      <c r="N520" s="216"/>
      <c r="O520" s="216"/>
      <c r="P520" s="216"/>
      <c r="Q520" s="216"/>
      <c r="R520" s="216"/>
      <c r="S520" s="216"/>
      <c r="T520" s="217"/>
      <c r="AT520" s="211" t="s">
        <v>151</v>
      </c>
      <c r="AU520" s="211" t="s">
        <v>84</v>
      </c>
      <c r="AV520" s="15" t="s">
        <v>149</v>
      </c>
      <c r="AW520" s="15" t="s">
        <v>30</v>
      </c>
      <c r="AX520" s="15" t="s">
        <v>31</v>
      </c>
      <c r="AY520" s="211" t="s">
        <v>143</v>
      </c>
    </row>
    <row r="521" spans="1:65" s="2" customFormat="1" ht="16.5" customHeight="1">
      <c r="A521" s="34"/>
      <c r="B521" s="151"/>
      <c r="C521" s="182" t="s">
        <v>437</v>
      </c>
      <c r="D521" s="182" t="s">
        <v>145</v>
      </c>
      <c r="E521" s="183" t="s">
        <v>964</v>
      </c>
      <c r="F521" s="184" t="s">
        <v>965</v>
      </c>
      <c r="G521" s="185" t="s">
        <v>174</v>
      </c>
      <c r="H521" s="186">
        <v>38.792000000000002</v>
      </c>
      <c r="I521" s="187"/>
      <c r="J521" s="188">
        <f>ROUND(I521*H521,2)</f>
        <v>0</v>
      </c>
      <c r="K521" s="184" t="s">
        <v>162</v>
      </c>
      <c r="L521" s="35"/>
      <c r="M521" s="189" t="s">
        <v>1</v>
      </c>
      <c r="N521" s="190" t="s">
        <v>41</v>
      </c>
      <c r="O521" s="60"/>
      <c r="P521" s="191">
        <f>O521*H521</f>
        <v>0</v>
      </c>
      <c r="Q521" s="191">
        <v>2.234</v>
      </c>
      <c r="R521" s="191">
        <f>Q521*H521</f>
        <v>86.661327999999997</v>
      </c>
      <c r="S521" s="191">
        <v>0</v>
      </c>
      <c r="T521" s="192">
        <f>S521*H521</f>
        <v>0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193" t="s">
        <v>149</v>
      </c>
      <c r="AT521" s="193" t="s">
        <v>145</v>
      </c>
      <c r="AU521" s="193" t="s">
        <v>84</v>
      </c>
      <c r="AY521" s="17" t="s">
        <v>143</v>
      </c>
      <c r="BE521" s="100">
        <f>IF(N521="základní",J521,0)</f>
        <v>0</v>
      </c>
      <c r="BF521" s="100">
        <f>IF(N521="snížená",J521,0)</f>
        <v>0</v>
      </c>
      <c r="BG521" s="100">
        <f>IF(N521="zákl. přenesená",J521,0)</f>
        <v>0</v>
      </c>
      <c r="BH521" s="100">
        <f>IF(N521="sníž. přenesená",J521,0)</f>
        <v>0</v>
      </c>
      <c r="BI521" s="100">
        <f>IF(N521="nulová",J521,0)</f>
        <v>0</v>
      </c>
      <c r="BJ521" s="17" t="s">
        <v>31</v>
      </c>
      <c r="BK521" s="100">
        <f>ROUND(I521*H521,2)</f>
        <v>0</v>
      </c>
      <c r="BL521" s="17" t="s">
        <v>149</v>
      </c>
      <c r="BM521" s="193" t="s">
        <v>966</v>
      </c>
    </row>
    <row r="522" spans="1:65" s="13" customFormat="1">
      <c r="B522" s="194"/>
      <c r="D522" s="195" t="s">
        <v>151</v>
      </c>
      <c r="E522" s="196" t="s">
        <v>1</v>
      </c>
      <c r="F522" s="197" t="s">
        <v>958</v>
      </c>
      <c r="H522" s="196" t="s">
        <v>1</v>
      </c>
      <c r="I522" s="198"/>
      <c r="L522" s="194"/>
      <c r="M522" s="199"/>
      <c r="N522" s="200"/>
      <c r="O522" s="200"/>
      <c r="P522" s="200"/>
      <c r="Q522" s="200"/>
      <c r="R522" s="200"/>
      <c r="S522" s="200"/>
      <c r="T522" s="201"/>
      <c r="AT522" s="196" t="s">
        <v>151</v>
      </c>
      <c r="AU522" s="196" t="s">
        <v>84</v>
      </c>
      <c r="AV522" s="13" t="s">
        <v>31</v>
      </c>
      <c r="AW522" s="13" t="s">
        <v>30</v>
      </c>
      <c r="AX522" s="13" t="s">
        <v>75</v>
      </c>
      <c r="AY522" s="196" t="s">
        <v>143</v>
      </c>
    </row>
    <row r="523" spans="1:65" s="14" customFormat="1">
      <c r="B523" s="202"/>
      <c r="D523" s="195" t="s">
        <v>151</v>
      </c>
      <c r="E523" s="203" t="s">
        <v>1</v>
      </c>
      <c r="F523" s="204" t="s">
        <v>967</v>
      </c>
      <c r="H523" s="205">
        <v>0.57199999999999995</v>
      </c>
      <c r="I523" s="206"/>
      <c r="L523" s="202"/>
      <c r="M523" s="207"/>
      <c r="N523" s="208"/>
      <c r="O523" s="208"/>
      <c r="P523" s="208"/>
      <c r="Q523" s="208"/>
      <c r="R523" s="208"/>
      <c r="S523" s="208"/>
      <c r="T523" s="209"/>
      <c r="AT523" s="203" t="s">
        <v>151</v>
      </c>
      <c r="AU523" s="203" t="s">
        <v>84</v>
      </c>
      <c r="AV523" s="14" t="s">
        <v>84</v>
      </c>
      <c r="AW523" s="14" t="s">
        <v>30</v>
      </c>
      <c r="AX523" s="14" t="s">
        <v>75</v>
      </c>
      <c r="AY523" s="203" t="s">
        <v>143</v>
      </c>
    </row>
    <row r="524" spans="1:65" s="13" customFormat="1">
      <c r="B524" s="194"/>
      <c r="D524" s="195" t="s">
        <v>151</v>
      </c>
      <c r="E524" s="196" t="s">
        <v>1</v>
      </c>
      <c r="F524" s="197" t="s">
        <v>960</v>
      </c>
      <c r="H524" s="196" t="s">
        <v>1</v>
      </c>
      <c r="I524" s="198"/>
      <c r="L524" s="194"/>
      <c r="M524" s="199"/>
      <c r="N524" s="200"/>
      <c r="O524" s="200"/>
      <c r="P524" s="200"/>
      <c r="Q524" s="200"/>
      <c r="R524" s="200"/>
      <c r="S524" s="200"/>
      <c r="T524" s="201"/>
      <c r="AT524" s="196" t="s">
        <v>151</v>
      </c>
      <c r="AU524" s="196" t="s">
        <v>84</v>
      </c>
      <c r="AV524" s="13" t="s">
        <v>31</v>
      </c>
      <c r="AW524" s="13" t="s">
        <v>30</v>
      </c>
      <c r="AX524" s="13" t="s">
        <v>75</v>
      </c>
      <c r="AY524" s="196" t="s">
        <v>143</v>
      </c>
    </row>
    <row r="525" spans="1:65" s="14" customFormat="1">
      <c r="B525" s="202"/>
      <c r="D525" s="195" t="s">
        <v>151</v>
      </c>
      <c r="E525" s="203" t="s">
        <v>1</v>
      </c>
      <c r="F525" s="204" t="s">
        <v>961</v>
      </c>
      <c r="H525" s="205">
        <v>36.22</v>
      </c>
      <c r="I525" s="206"/>
      <c r="L525" s="202"/>
      <c r="M525" s="207"/>
      <c r="N525" s="208"/>
      <c r="O525" s="208"/>
      <c r="P525" s="208"/>
      <c r="Q525" s="208"/>
      <c r="R525" s="208"/>
      <c r="S525" s="208"/>
      <c r="T525" s="209"/>
      <c r="AT525" s="203" t="s">
        <v>151</v>
      </c>
      <c r="AU525" s="203" t="s">
        <v>84</v>
      </c>
      <c r="AV525" s="14" t="s">
        <v>84</v>
      </c>
      <c r="AW525" s="14" t="s">
        <v>30</v>
      </c>
      <c r="AX525" s="14" t="s">
        <v>75</v>
      </c>
      <c r="AY525" s="203" t="s">
        <v>143</v>
      </c>
    </row>
    <row r="526" spans="1:65" s="13" customFormat="1">
      <c r="B526" s="194"/>
      <c r="D526" s="195" t="s">
        <v>151</v>
      </c>
      <c r="E526" s="196" t="s">
        <v>1</v>
      </c>
      <c r="F526" s="197" t="s">
        <v>962</v>
      </c>
      <c r="H526" s="196" t="s">
        <v>1</v>
      </c>
      <c r="I526" s="198"/>
      <c r="L526" s="194"/>
      <c r="M526" s="199"/>
      <c r="N526" s="200"/>
      <c r="O526" s="200"/>
      <c r="P526" s="200"/>
      <c r="Q526" s="200"/>
      <c r="R526" s="200"/>
      <c r="S526" s="200"/>
      <c r="T526" s="201"/>
      <c r="AT526" s="196" t="s">
        <v>151</v>
      </c>
      <c r="AU526" s="196" t="s">
        <v>84</v>
      </c>
      <c r="AV526" s="13" t="s">
        <v>31</v>
      </c>
      <c r="AW526" s="13" t="s">
        <v>30</v>
      </c>
      <c r="AX526" s="13" t="s">
        <v>75</v>
      </c>
      <c r="AY526" s="196" t="s">
        <v>143</v>
      </c>
    </row>
    <row r="527" spans="1:65" s="14" customFormat="1">
      <c r="B527" s="202"/>
      <c r="D527" s="195" t="s">
        <v>151</v>
      </c>
      <c r="E527" s="203" t="s">
        <v>1</v>
      </c>
      <c r="F527" s="204" t="s">
        <v>963</v>
      </c>
      <c r="H527" s="205">
        <v>2</v>
      </c>
      <c r="I527" s="206"/>
      <c r="L527" s="202"/>
      <c r="M527" s="207"/>
      <c r="N527" s="208"/>
      <c r="O527" s="208"/>
      <c r="P527" s="208"/>
      <c r="Q527" s="208"/>
      <c r="R527" s="208"/>
      <c r="S527" s="208"/>
      <c r="T527" s="209"/>
      <c r="AT527" s="203" t="s">
        <v>151</v>
      </c>
      <c r="AU527" s="203" t="s">
        <v>84</v>
      </c>
      <c r="AV527" s="14" t="s">
        <v>84</v>
      </c>
      <c r="AW527" s="14" t="s">
        <v>30</v>
      </c>
      <c r="AX527" s="14" t="s">
        <v>75</v>
      </c>
      <c r="AY527" s="203" t="s">
        <v>143</v>
      </c>
    </row>
    <row r="528" spans="1:65" s="15" customFormat="1">
      <c r="B528" s="210"/>
      <c r="D528" s="195" t="s">
        <v>151</v>
      </c>
      <c r="E528" s="211" t="s">
        <v>1</v>
      </c>
      <c r="F528" s="212" t="s">
        <v>158</v>
      </c>
      <c r="H528" s="213">
        <v>38.792000000000002</v>
      </c>
      <c r="I528" s="214"/>
      <c r="L528" s="210"/>
      <c r="M528" s="215"/>
      <c r="N528" s="216"/>
      <c r="O528" s="216"/>
      <c r="P528" s="216"/>
      <c r="Q528" s="216"/>
      <c r="R528" s="216"/>
      <c r="S528" s="216"/>
      <c r="T528" s="217"/>
      <c r="AT528" s="211" t="s">
        <v>151</v>
      </c>
      <c r="AU528" s="211" t="s">
        <v>84</v>
      </c>
      <c r="AV528" s="15" t="s">
        <v>149</v>
      </c>
      <c r="AW528" s="15" t="s">
        <v>30</v>
      </c>
      <c r="AX528" s="15" t="s">
        <v>31</v>
      </c>
      <c r="AY528" s="211" t="s">
        <v>143</v>
      </c>
    </row>
    <row r="529" spans="1:65" s="2" customFormat="1" ht="16.5" customHeight="1">
      <c r="A529" s="34"/>
      <c r="B529" s="151"/>
      <c r="C529" s="182" t="s">
        <v>442</v>
      </c>
      <c r="D529" s="182" t="s">
        <v>145</v>
      </c>
      <c r="E529" s="183" t="s">
        <v>968</v>
      </c>
      <c r="F529" s="184" t="s">
        <v>969</v>
      </c>
      <c r="G529" s="185" t="s">
        <v>318</v>
      </c>
      <c r="H529" s="186">
        <v>194</v>
      </c>
      <c r="I529" s="187"/>
      <c r="J529" s="188">
        <f>ROUND(I529*H529,2)</f>
        <v>0</v>
      </c>
      <c r="K529" s="184" t="s">
        <v>162</v>
      </c>
      <c r="L529" s="35"/>
      <c r="M529" s="189" t="s">
        <v>1</v>
      </c>
      <c r="N529" s="190" t="s">
        <v>41</v>
      </c>
      <c r="O529" s="60"/>
      <c r="P529" s="191">
        <f>O529*H529</f>
        <v>0</v>
      </c>
      <c r="Q529" s="191">
        <v>1.65E-3</v>
      </c>
      <c r="R529" s="191">
        <f>Q529*H529</f>
        <v>0.3201</v>
      </c>
      <c r="S529" s="191">
        <v>0</v>
      </c>
      <c r="T529" s="192">
        <f>S529*H529</f>
        <v>0</v>
      </c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R529" s="193" t="s">
        <v>149</v>
      </c>
      <c r="AT529" s="193" t="s">
        <v>145</v>
      </c>
      <c r="AU529" s="193" t="s">
        <v>84</v>
      </c>
      <c r="AY529" s="17" t="s">
        <v>143</v>
      </c>
      <c r="BE529" s="100">
        <f>IF(N529="základní",J529,0)</f>
        <v>0</v>
      </c>
      <c r="BF529" s="100">
        <f>IF(N529="snížená",J529,0)</f>
        <v>0</v>
      </c>
      <c r="BG529" s="100">
        <f>IF(N529="zákl. přenesená",J529,0)</f>
        <v>0</v>
      </c>
      <c r="BH529" s="100">
        <f>IF(N529="sníž. přenesená",J529,0)</f>
        <v>0</v>
      </c>
      <c r="BI529" s="100">
        <f>IF(N529="nulová",J529,0)</f>
        <v>0</v>
      </c>
      <c r="BJ529" s="17" t="s">
        <v>31</v>
      </c>
      <c r="BK529" s="100">
        <f>ROUND(I529*H529,2)</f>
        <v>0</v>
      </c>
      <c r="BL529" s="17" t="s">
        <v>149</v>
      </c>
      <c r="BM529" s="193" t="s">
        <v>970</v>
      </c>
    </row>
    <row r="530" spans="1:65" s="14" customFormat="1">
      <c r="B530" s="202"/>
      <c r="D530" s="195" t="s">
        <v>151</v>
      </c>
      <c r="E530" s="203" t="s">
        <v>1</v>
      </c>
      <c r="F530" s="204" t="s">
        <v>971</v>
      </c>
      <c r="H530" s="205">
        <v>194</v>
      </c>
      <c r="I530" s="206"/>
      <c r="L530" s="202"/>
      <c r="M530" s="207"/>
      <c r="N530" s="208"/>
      <c r="O530" s="208"/>
      <c r="P530" s="208"/>
      <c r="Q530" s="208"/>
      <c r="R530" s="208"/>
      <c r="S530" s="208"/>
      <c r="T530" s="209"/>
      <c r="AT530" s="203" t="s">
        <v>151</v>
      </c>
      <c r="AU530" s="203" t="s">
        <v>84</v>
      </c>
      <c r="AV530" s="14" t="s">
        <v>84</v>
      </c>
      <c r="AW530" s="14" t="s">
        <v>30</v>
      </c>
      <c r="AX530" s="14" t="s">
        <v>31</v>
      </c>
      <c r="AY530" s="203" t="s">
        <v>143</v>
      </c>
    </row>
    <row r="531" spans="1:65" s="2" customFormat="1" ht="16.5" customHeight="1">
      <c r="A531" s="34"/>
      <c r="B531" s="151"/>
      <c r="C531" s="218" t="s">
        <v>319</v>
      </c>
      <c r="D531" s="218" t="s">
        <v>231</v>
      </c>
      <c r="E531" s="219" t="s">
        <v>972</v>
      </c>
      <c r="F531" s="220" t="s">
        <v>973</v>
      </c>
      <c r="G531" s="221" t="s">
        <v>318</v>
      </c>
      <c r="H531" s="222">
        <v>185.84</v>
      </c>
      <c r="I531" s="223"/>
      <c r="J531" s="224">
        <f>ROUND(I531*H531,2)</f>
        <v>0</v>
      </c>
      <c r="K531" s="220" t="s">
        <v>1</v>
      </c>
      <c r="L531" s="225"/>
      <c r="M531" s="226" t="s">
        <v>1</v>
      </c>
      <c r="N531" s="227" t="s">
        <v>41</v>
      </c>
      <c r="O531" s="60"/>
      <c r="P531" s="191">
        <f>O531*H531</f>
        <v>0</v>
      </c>
      <c r="Q531" s="191">
        <v>0.04</v>
      </c>
      <c r="R531" s="191">
        <f>Q531*H531</f>
        <v>7.4336000000000002</v>
      </c>
      <c r="S531" s="191">
        <v>0</v>
      </c>
      <c r="T531" s="192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93" t="s">
        <v>186</v>
      </c>
      <c r="AT531" s="193" t="s">
        <v>231</v>
      </c>
      <c r="AU531" s="193" t="s">
        <v>84</v>
      </c>
      <c r="AY531" s="17" t="s">
        <v>143</v>
      </c>
      <c r="BE531" s="100">
        <f>IF(N531="základní",J531,0)</f>
        <v>0</v>
      </c>
      <c r="BF531" s="100">
        <f>IF(N531="snížená",J531,0)</f>
        <v>0</v>
      </c>
      <c r="BG531" s="100">
        <f>IF(N531="zákl. přenesená",J531,0)</f>
        <v>0</v>
      </c>
      <c r="BH531" s="100">
        <f>IF(N531="sníž. přenesená",J531,0)</f>
        <v>0</v>
      </c>
      <c r="BI531" s="100">
        <f>IF(N531="nulová",J531,0)</f>
        <v>0</v>
      </c>
      <c r="BJ531" s="17" t="s">
        <v>31</v>
      </c>
      <c r="BK531" s="100">
        <f>ROUND(I531*H531,2)</f>
        <v>0</v>
      </c>
      <c r="BL531" s="17" t="s">
        <v>149</v>
      </c>
      <c r="BM531" s="193" t="s">
        <v>409</v>
      </c>
    </row>
    <row r="532" spans="1:65" s="13" customFormat="1">
      <c r="B532" s="194"/>
      <c r="D532" s="195" t="s">
        <v>151</v>
      </c>
      <c r="E532" s="196" t="s">
        <v>1</v>
      </c>
      <c r="F532" s="197" t="s">
        <v>974</v>
      </c>
      <c r="H532" s="196" t="s">
        <v>1</v>
      </c>
      <c r="I532" s="198"/>
      <c r="L532" s="194"/>
      <c r="M532" s="199"/>
      <c r="N532" s="200"/>
      <c r="O532" s="200"/>
      <c r="P532" s="200"/>
      <c r="Q532" s="200"/>
      <c r="R532" s="200"/>
      <c r="S532" s="200"/>
      <c r="T532" s="201"/>
      <c r="AT532" s="196" t="s">
        <v>151</v>
      </c>
      <c r="AU532" s="196" t="s">
        <v>84</v>
      </c>
      <c r="AV532" s="13" t="s">
        <v>31</v>
      </c>
      <c r="AW532" s="13" t="s">
        <v>30</v>
      </c>
      <c r="AX532" s="13" t="s">
        <v>75</v>
      </c>
      <c r="AY532" s="196" t="s">
        <v>143</v>
      </c>
    </row>
    <row r="533" spans="1:65" s="14" customFormat="1">
      <c r="B533" s="202"/>
      <c r="D533" s="195" t="s">
        <v>151</v>
      </c>
      <c r="E533" s="203" t="s">
        <v>1</v>
      </c>
      <c r="F533" s="204" t="s">
        <v>975</v>
      </c>
      <c r="H533" s="205">
        <v>185.84</v>
      </c>
      <c r="I533" s="206"/>
      <c r="L533" s="202"/>
      <c r="M533" s="207"/>
      <c r="N533" s="208"/>
      <c r="O533" s="208"/>
      <c r="P533" s="208"/>
      <c r="Q533" s="208"/>
      <c r="R533" s="208"/>
      <c r="S533" s="208"/>
      <c r="T533" s="209"/>
      <c r="AT533" s="203" t="s">
        <v>151</v>
      </c>
      <c r="AU533" s="203" t="s">
        <v>84</v>
      </c>
      <c r="AV533" s="14" t="s">
        <v>84</v>
      </c>
      <c r="AW533" s="14" t="s">
        <v>30</v>
      </c>
      <c r="AX533" s="14" t="s">
        <v>75</v>
      </c>
      <c r="AY533" s="203" t="s">
        <v>143</v>
      </c>
    </row>
    <row r="534" spans="1:65" s="15" customFormat="1">
      <c r="B534" s="210"/>
      <c r="D534" s="195" t="s">
        <v>151</v>
      </c>
      <c r="E534" s="211" t="s">
        <v>1</v>
      </c>
      <c r="F534" s="212" t="s">
        <v>158</v>
      </c>
      <c r="H534" s="213">
        <v>185.84</v>
      </c>
      <c r="I534" s="214"/>
      <c r="L534" s="210"/>
      <c r="M534" s="215"/>
      <c r="N534" s="216"/>
      <c r="O534" s="216"/>
      <c r="P534" s="216"/>
      <c r="Q534" s="216"/>
      <c r="R534" s="216"/>
      <c r="S534" s="216"/>
      <c r="T534" s="217"/>
      <c r="AT534" s="211" t="s">
        <v>151</v>
      </c>
      <c r="AU534" s="211" t="s">
        <v>84</v>
      </c>
      <c r="AV534" s="15" t="s">
        <v>149</v>
      </c>
      <c r="AW534" s="15" t="s">
        <v>30</v>
      </c>
      <c r="AX534" s="15" t="s">
        <v>31</v>
      </c>
      <c r="AY534" s="211" t="s">
        <v>143</v>
      </c>
    </row>
    <row r="535" spans="1:65" s="2" customFormat="1" ht="16.5" customHeight="1">
      <c r="A535" s="34"/>
      <c r="B535" s="151"/>
      <c r="C535" s="218" t="s">
        <v>450</v>
      </c>
      <c r="D535" s="218" t="s">
        <v>231</v>
      </c>
      <c r="E535" s="219" t="s">
        <v>976</v>
      </c>
      <c r="F535" s="220" t="s">
        <v>977</v>
      </c>
      <c r="G535" s="221" t="s">
        <v>318</v>
      </c>
      <c r="H535" s="222">
        <v>10.1</v>
      </c>
      <c r="I535" s="223"/>
      <c r="J535" s="224">
        <f>ROUND(I535*H535,2)</f>
        <v>0</v>
      </c>
      <c r="K535" s="220" t="s">
        <v>1</v>
      </c>
      <c r="L535" s="225"/>
      <c r="M535" s="226" t="s">
        <v>1</v>
      </c>
      <c r="N535" s="227" t="s">
        <v>41</v>
      </c>
      <c r="O535" s="60"/>
      <c r="P535" s="191">
        <f>O535*H535</f>
        <v>0</v>
      </c>
      <c r="Q535" s="191">
        <v>8.5000000000000006E-2</v>
      </c>
      <c r="R535" s="191">
        <f>Q535*H535</f>
        <v>0.85850000000000004</v>
      </c>
      <c r="S535" s="191">
        <v>0</v>
      </c>
      <c r="T535" s="192">
        <f>S535*H535</f>
        <v>0</v>
      </c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R535" s="193" t="s">
        <v>186</v>
      </c>
      <c r="AT535" s="193" t="s">
        <v>231</v>
      </c>
      <c r="AU535" s="193" t="s">
        <v>84</v>
      </c>
      <c r="AY535" s="17" t="s">
        <v>143</v>
      </c>
      <c r="BE535" s="100">
        <f>IF(N535="základní",J535,0)</f>
        <v>0</v>
      </c>
      <c r="BF535" s="100">
        <f>IF(N535="snížená",J535,0)</f>
        <v>0</v>
      </c>
      <c r="BG535" s="100">
        <f>IF(N535="zákl. přenesená",J535,0)</f>
        <v>0</v>
      </c>
      <c r="BH535" s="100">
        <f>IF(N535="sníž. přenesená",J535,0)</f>
        <v>0</v>
      </c>
      <c r="BI535" s="100">
        <f>IF(N535="nulová",J535,0)</f>
        <v>0</v>
      </c>
      <c r="BJ535" s="17" t="s">
        <v>31</v>
      </c>
      <c r="BK535" s="100">
        <f>ROUND(I535*H535,2)</f>
        <v>0</v>
      </c>
      <c r="BL535" s="17" t="s">
        <v>149</v>
      </c>
      <c r="BM535" s="193" t="s">
        <v>414</v>
      </c>
    </row>
    <row r="536" spans="1:65" s="13" customFormat="1">
      <c r="B536" s="194"/>
      <c r="D536" s="195" t="s">
        <v>151</v>
      </c>
      <c r="E536" s="196" t="s">
        <v>1</v>
      </c>
      <c r="F536" s="197" t="s">
        <v>978</v>
      </c>
      <c r="H536" s="196" t="s">
        <v>1</v>
      </c>
      <c r="I536" s="198"/>
      <c r="L536" s="194"/>
      <c r="M536" s="199"/>
      <c r="N536" s="200"/>
      <c r="O536" s="200"/>
      <c r="P536" s="200"/>
      <c r="Q536" s="200"/>
      <c r="R536" s="200"/>
      <c r="S536" s="200"/>
      <c r="T536" s="201"/>
      <c r="AT536" s="196" t="s">
        <v>151</v>
      </c>
      <c r="AU536" s="196" t="s">
        <v>84</v>
      </c>
      <c r="AV536" s="13" t="s">
        <v>31</v>
      </c>
      <c r="AW536" s="13" t="s">
        <v>30</v>
      </c>
      <c r="AX536" s="13" t="s">
        <v>75</v>
      </c>
      <c r="AY536" s="196" t="s">
        <v>143</v>
      </c>
    </row>
    <row r="537" spans="1:65" s="14" customFormat="1">
      <c r="B537" s="202"/>
      <c r="D537" s="195" t="s">
        <v>151</v>
      </c>
      <c r="E537" s="203" t="s">
        <v>1</v>
      </c>
      <c r="F537" s="204" t="s">
        <v>979</v>
      </c>
      <c r="H537" s="205">
        <v>10.1</v>
      </c>
      <c r="I537" s="206"/>
      <c r="L537" s="202"/>
      <c r="M537" s="207"/>
      <c r="N537" s="208"/>
      <c r="O537" s="208"/>
      <c r="P537" s="208"/>
      <c r="Q537" s="208"/>
      <c r="R537" s="208"/>
      <c r="S537" s="208"/>
      <c r="T537" s="209"/>
      <c r="AT537" s="203" t="s">
        <v>151</v>
      </c>
      <c r="AU537" s="203" t="s">
        <v>84</v>
      </c>
      <c r="AV537" s="14" t="s">
        <v>84</v>
      </c>
      <c r="AW537" s="14" t="s">
        <v>30</v>
      </c>
      <c r="AX537" s="14" t="s">
        <v>75</v>
      </c>
      <c r="AY537" s="203" t="s">
        <v>143</v>
      </c>
    </row>
    <row r="538" spans="1:65" s="15" customFormat="1">
      <c r="B538" s="210"/>
      <c r="D538" s="195" t="s">
        <v>151</v>
      </c>
      <c r="E538" s="211" t="s">
        <v>1</v>
      </c>
      <c r="F538" s="212" t="s">
        <v>158</v>
      </c>
      <c r="H538" s="213">
        <v>10.1</v>
      </c>
      <c r="I538" s="214"/>
      <c r="L538" s="210"/>
      <c r="M538" s="215"/>
      <c r="N538" s="216"/>
      <c r="O538" s="216"/>
      <c r="P538" s="216"/>
      <c r="Q538" s="216"/>
      <c r="R538" s="216"/>
      <c r="S538" s="216"/>
      <c r="T538" s="217"/>
      <c r="AT538" s="211" t="s">
        <v>151</v>
      </c>
      <c r="AU538" s="211" t="s">
        <v>84</v>
      </c>
      <c r="AV538" s="15" t="s">
        <v>149</v>
      </c>
      <c r="AW538" s="15" t="s">
        <v>30</v>
      </c>
      <c r="AX538" s="15" t="s">
        <v>31</v>
      </c>
      <c r="AY538" s="211" t="s">
        <v>143</v>
      </c>
    </row>
    <row r="539" spans="1:65" s="2" customFormat="1" ht="16.5" customHeight="1">
      <c r="A539" s="34"/>
      <c r="B539" s="151"/>
      <c r="C539" s="182" t="s">
        <v>165</v>
      </c>
      <c r="D539" s="182" t="s">
        <v>145</v>
      </c>
      <c r="E539" s="183" t="s">
        <v>980</v>
      </c>
      <c r="F539" s="184" t="s">
        <v>981</v>
      </c>
      <c r="G539" s="185" t="s">
        <v>318</v>
      </c>
      <c r="H539" s="186">
        <v>6</v>
      </c>
      <c r="I539" s="187"/>
      <c r="J539" s="188">
        <f>ROUND(I539*H539,2)</f>
        <v>0</v>
      </c>
      <c r="K539" s="184" t="s">
        <v>162</v>
      </c>
      <c r="L539" s="35"/>
      <c r="M539" s="189" t="s">
        <v>1</v>
      </c>
      <c r="N539" s="190" t="s">
        <v>41</v>
      </c>
      <c r="O539" s="60"/>
      <c r="P539" s="191">
        <f>O539*H539</f>
        <v>0</v>
      </c>
      <c r="Q539" s="191">
        <v>6.6E-3</v>
      </c>
      <c r="R539" s="191">
        <f>Q539*H539</f>
        <v>3.9599999999999996E-2</v>
      </c>
      <c r="S539" s="191">
        <v>0</v>
      </c>
      <c r="T539" s="192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93" t="s">
        <v>149</v>
      </c>
      <c r="AT539" s="193" t="s">
        <v>145</v>
      </c>
      <c r="AU539" s="193" t="s">
        <v>84</v>
      </c>
      <c r="AY539" s="17" t="s">
        <v>143</v>
      </c>
      <c r="BE539" s="100">
        <f>IF(N539="základní",J539,0)</f>
        <v>0</v>
      </c>
      <c r="BF539" s="100">
        <f>IF(N539="snížená",J539,0)</f>
        <v>0</v>
      </c>
      <c r="BG539" s="100">
        <f>IF(N539="zákl. přenesená",J539,0)</f>
        <v>0</v>
      </c>
      <c r="BH539" s="100">
        <f>IF(N539="sníž. přenesená",J539,0)</f>
        <v>0</v>
      </c>
      <c r="BI539" s="100">
        <f>IF(N539="nulová",J539,0)</f>
        <v>0</v>
      </c>
      <c r="BJ539" s="17" t="s">
        <v>31</v>
      </c>
      <c r="BK539" s="100">
        <f>ROUND(I539*H539,2)</f>
        <v>0</v>
      </c>
      <c r="BL539" s="17" t="s">
        <v>149</v>
      </c>
      <c r="BM539" s="193" t="s">
        <v>418</v>
      </c>
    </row>
    <row r="540" spans="1:65" s="13" customFormat="1">
      <c r="B540" s="194"/>
      <c r="D540" s="195" t="s">
        <v>151</v>
      </c>
      <c r="E540" s="196" t="s">
        <v>1</v>
      </c>
      <c r="F540" s="197" t="s">
        <v>882</v>
      </c>
      <c r="H540" s="196" t="s">
        <v>1</v>
      </c>
      <c r="I540" s="198"/>
      <c r="L540" s="194"/>
      <c r="M540" s="199"/>
      <c r="N540" s="200"/>
      <c r="O540" s="200"/>
      <c r="P540" s="200"/>
      <c r="Q540" s="200"/>
      <c r="R540" s="200"/>
      <c r="S540" s="200"/>
      <c r="T540" s="201"/>
      <c r="AT540" s="196" t="s">
        <v>151</v>
      </c>
      <c r="AU540" s="196" t="s">
        <v>84</v>
      </c>
      <c r="AV540" s="13" t="s">
        <v>31</v>
      </c>
      <c r="AW540" s="13" t="s">
        <v>30</v>
      </c>
      <c r="AX540" s="13" t="s">
        <v>75</v>
      </c>
      <c r="AY540" s="196" t="s">
        <v>143</v>
      </c>
    </row>
    <row r="541" spans="1:65" s="14" customFormat="1">
      <c r="B541" s="202"/>
      <c r="D541" s="195" t="s">
        <v>151</v>
      </c>
      <c r="E541" s="203" t="s">
        <v>1</v>
      </c>
      <c r="F541" s="204" t="s">
        <v>982</v>
      </c>
      <c r="H541" s="205">
        <v>3</v>
      </c>
      <c r="I541" s="206"/>
      <c r="L541" s="202"/>
      <c r="M541" s="207"/>
      <c r="N541" s="208"/>
      <c r="O541" s="208"/>
      <c r="P541" s="208"/>
      <c r="Q541" s="208"/>
      <c r="R541" s="208"/>
      <c r="S541" s="208"/>
      <c r="T541" s="209"/>
      <c r="AT541" s="203" t="s">
        <v>151</v>
      </c>
      <c r="AU541" s="203" t="s">
        <v>84</v>
      </c>
      <c r="AV541" s="14" t="s">
        <v>84</v>
      </c>
      <c r="AW541" s="14" t="s">
        <v>30</v>
      </c>
      <c r="AX541" s="14" t="s">
        <v>75</v>
      </c>
      <c r="AY541" s="203" t="s">
        <v>143</v>
      </c>
    </row>
    <row r="542" spans="1:65" s="14" customFormat="1">
      <c r="B542" s="202"/>
      <c r="D542" s="195" t="s">
        <v>151</v>
      </c>
      <c r="E542" s="203" t="s">
        <v>1</v>
      </c>
      <c r="F542" s="204" t="s">
        <v>983</v>
      </c>
      <c r="H542" s="205">
        <v>2</v>
      </c>
      <c r="I542" s="206"/>
      <c r="L542" s="202"/>
      <c r="M542" s="207"/>
      <c r="N542" s="208"/>
      <c r="O542" s="208"/>
      <c r="P542" s="208"/>
      <c r="Q542" s="208"/>
      <c r="R542" s="208"/>
      <c r="S542" s="208"/>
      <c r="T542" s="209"/>
      <c r="AT542" s="203" t="s">
        <v>151</v>
      </c>
      <c r="AU542" s="203" t="s">
        <v>84</v>
      </c>
      <c r="AV542" s="14" t="s">
        <v>84</v>
      </c>
      <c r="AW542" s="14" t="s">
        <v>30</v>
      </c>
      <c r="AX542" s="14" t="s">
        <v>75</v>
      </c>
      <c r="AY542" s="203" t="s">
        <v>143</v>
      </c>
    </row>
    <row r="543" spans="1:65" s="14" customFormat="1">
      <c r="B543" s="202"/>
      <c r="D543" s="195" t="s">
        <v>151</v>
      </c>
      <c r="E543" s="203" t="s">
        <v>1</v>
      </c>
      <c r="F543" s="204" t="s">
        <v>984</v>
      </c>
      <c r="H543" s="205">
        <v>1</v>
      </c>
      <c r="I543" s="206"/>
      <c r="L543" s="202"/>
      <c r="M543" s="207"/>
      <c r="N543" s="208"/>
      <c r="O543" s="208"/>
      <c r="P543" s="208"/>
      <c r="Q543" s="208"/>
      <c r="R543" s="208"/>
      <c r="S543" s="208"/>
      <c r="T543" s="209"/>
      <c r="AT543" s="203" t="s">
        <v>151</v>
      </c>
      <c r="AU543" s="203" t="s">
        <v>84</v>
      </c>
      <c r="AV543" s="14" t="s">
        <v>84</v>
      </c>
      <c r="AW543" s="14" t="s">
        <v>30</v>
      </c>
      <c r="AX543" s="14" t="s">
        <v>75</v>
      </c>
      <c r="AY543" s="203" t="s">
        <v>143</v>
      </c>
    </row>
    <row r="544" spans="1:65" s="15" customFormat="1">
      <c r="B544" s="210"/>
      <c r="D544" s="195" t="s">
        <v>151</v>
      </c>
      <c r="E544" s="211" t="s">
        <v>1</v>
      </c>
      <c r="F544" s="212" t="s">
        <v>158</v>
      </c>
      <c r="H544" s="213">
        <v>6</v>
      </c>
      <c r="I544" s="214"/>
      <c r="L544" s="210"/>
      <c r="M544" s="215"/>
      <c r="N544" s="216"/>
      <c r="O544" s="216"/>
      <c r="P544" s="216"/>
      <c r="Q544" s="216"/>
      <c r="R544" s="216"/>
      <c r="S544" s="216"/>
      <c r="T544" s="217"/>
      <c r="AT544" s="211" t="s">
        <v>151</v>
      </c>
      <c r="AU544" s="211" t="s">
        <v>84</v>
      </c>
      <c r="AV544" s="15" t="s">
        <v>149</v>
      </c>
      <c r="AW544" s="15" t="s">
        <v>30</v>
      </c>
      <c r="AX544" s="15" t="s">
        <v>31</v>
      </c>
      <c r="AY544" s="211" t="s">
        <v>143</v>
      </c>
    </row>
    <row r="545" spans="1:65" s="2" customFormat="1" ht="16.5" customHeight="1">
      <c r="A545" s="34"/>
      <c r="B545" s="151"/>
      <c r="C545" s="218" t="s">
        <v>458</v>
      </c>
      <c r="D545" s="218" t="s">
        <v>231</v>
      </c>
      <c r="E545" s="219" t="s">
        <v>985</v>
      </c>
      <c r="F545" s="220" t="s">
        <v>986</v>
      </c>
      <c r="G545" s="221" t="s">
        <v>318</v>
      </c>
      <c r="H545" s="222">
        <v>2.02</v>
      </c>
      <c r="I545" s="223"/>
      <c r="J545" s="224">
        <f>ROUND(I545*H545,2)</f>
        <v>0</v>
      </c>
      <c r="K545" s="220" t="s">
        <v>1</v>
      </c>
      <c r="L545" s="225"/>
      <c r="M545" s="226" t="s">
        <v>1</v>
      </c>
      <c r="N545" s="227" t="s">
        <v>41</v>
      </c>
      <c r="O545" s="60"/>
      <c r="P545" s="191">
        <f>O545*H545</f>
        <v>0</v>
      </c>
      <c r="Q545" s="191">
        <v>0.04</v>
      </c>
      <c r="R545" s="191">
        <f>Q545*H545</f>
        <v>8.0799999999999997E-2</v>
      </c>
      <c r="S545" s="191">
        <v>0</v>
      </c>
      <c r="T545" s="192">
        <f>S545*H545</f>
        <v>0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193" t="s">
        <v>186</v>
      </c>
      <c r="AT545" s="193" t="s">
        <v>231</v>
      </c>
      <c r="AU545" s="193" t="s">
        <v>84</v>
      </c>
      <c r="AY545" s="17" t="s">
        <v>143</v>
      </c>
      <c r="BE545" s="100">
        <f>IF(N545="základní",J545,0)</f>
        <v>0</v>
      </c>
      <c r="BF545" s="100">
        <f>IF(N545="snížená",J545,0)</f>
        <v>0</v>
      </c>
      <c r="BG545" s="100">
        <f>IF(N545="zákl. přenesená",J545,0)</f>
        <v>0</v>
      </c>
      <c r="BH545" s="100">
        <f>IF(N545="sníž. přenesená",J545,0)</f>
        <v>0</v>
      </c>
      <c r="BI545" s="100">
        <f>IF(N545="nulová",J545,0)</f>
        <v>0</v>
      </c>
      <c r="BJ545" s="17" t="s">
        <v>31</v>
      </c>
      <c r="BK545" s="100">
        <f>ROUND(I545*H545,2)</f>
        <v>0</v>
      </c>
      <c r="BL545" s="17" t="s">
        <v>149</v>
      </c>
      <c r="BM545" s="193" t="s">
        <v>422</v>
      </c>
    </row>
    <row r="546" spans="1:65" s="13" customFormat="1">
      <c r="B546" s="194"/>
      <c r="D546" s="195" t="s">
        <v>151</v>
      </c>
      <c r="E546" s="196" t="s">
        <v>1</v>
      </c>
      <c r="F546" s="197" t="s">
        <v>882</v>
      </c>
      <c r="H546" s="196" t="s">
        <v>1</v>
      </c>
      <c r="I546" s="198"/>
      <c r="L546" s="194"/>
      <c r="M546" s="199"/>
      <c r="N546" s="200"/>
      <c r="O546" s="200"/>
      <c r="P546" s="200"/>
      <c r="Q546" s="200"/>
      <c r="R546" s="200"/>
      <c r="S546" s="200"/>
      <c r="T546" s="201"/>
      <c r="AT546" s="196" t="s">
        <v>151</v>
      </c>
      <c r="AU546" s="196" t="s">
        <v>84</v>
      </c>
      <c r="AV546" s="13" t="s">
        <v>31</v>
      </c>
      <c r="AW546" s="13" t="s">
        <v>30</v>
      </c>
      <c r="AX546" s="13" t="s">
        <v>75</v>
      </c>
      <c r="AY546" s="196" t="s">
        <v>143</v>
      </c>
    </row>
    <row r="547" spans="1:65" s="14" customFormat="1">
      <c r="B547" s="202"/>
      <c r="D547" s="195" t="s">
        <v>151</v>
      </c>
      <c r="E547" s="203" t="s">
        <v>1</v>
      </c>
      <c r="F547" s="204" t="s">
        <v>983</v>
      </c>
      <c r="H547" s="205">
        <v>2</v>
      </c>
      <c r="I547" s="206"/>
      <c r="L547" s="202"/>
      <c r="M547" s="207"/>
      <c r="N547" s="208"/>
      <c r="O547" s="208"/>
      <c r="P547" s="208"/>
      <c r="Q547" s="208"/>
      <c r="R547" s="208"/>
      <c r="S547" s="208"/>
      <c r="T547" s="209"/>
      <c r="AT547" s="203" t="s">
        <v>151</v>
      </c>
      <c r="AU547" s="203" t="s">
        <v>84</v>
      </c>
      <c r="AV547" s="14" t="s">
        <v>84</v>
      </c>
      <c r="AW547" s="14" t="s">
        <v>30</v>
      </c>
      <c r="AX547" s="14" t="s">
        <v>75</v>
      </c>
      <c r="AY547" s="203" t="s">
        <v>143</v>
      </c>
    </row>
    <row r="548" spans="1:65" s="15" customFormat="1">
      <c r="B548" s="210"/>
      <c r="D548" s="195" t="s">
        <v>151</v>
      </c>
      <c r="E548" s="211" t="s">
        <v>1</v>
      </c>
      <c r="F548" s="212" t="s">
        <v>158</v>
      </c>
      <c r="H548" s="213">
        <v>2</v>
      </c>
      <c r="I548" s="214"/>
      <c r="L548" s="210"/>
      <c r="M548" s="215"/>
      <c r="N548" s="216"/>
      <c r="O548" s="216"/>
      <c r="P548" s="216"/>
      <c r="Q548" s="216"/>
      <c r="R548" s="216"/>
      <c r="S548" s="216"/>
      <c r="T548" s="217"/>
      <c r="AT548" s="211" t="s">
        <v>151</v>
      </c>
      <c r="AU548" s="211" t="s">
        <v>84</v>
      </c>
      <c r="AV548" s="15" t="s">
        <v>149</v>
      </c>
      <c r="AW548" s="15" t="s">
        <v>30</v>
      </c>
      <c r="AX548" s="15" t="s">
        <v>75</v>
      </c>
      <c r="AY548" s="211" t="s">
        <v>143</v>
      </c>
    </row>
    <row r="549" spans="1:65" s="14" customFormat="1">
      <c r="B549" s="202"/>
      <c r="D549" s="195" t="s">
        <v>151</v>
      </c>
      <c r="E549" s="203" t="s">
        <v>1</v>
      </c>
      <c r="F549" s="204" t="s">
        <v>987</v>
      </c>
      <c r="H549" s="205">
        <v>2.02</v>
      </c>
      <c r="I549" s="206"/>
      <c r="L549" s="202"/>
      <c r="M549" s="207"/>
      <c r="N549" s="208"/>
      <c r="O549" s="208"/>
      <c r="P549" s="208"/>
      <c r="Q549" s="208"/>
      <c r="R549" s="208"/>
      <c r="S549" s="208"/>
      <c r="T549" s="209"/>
      <c r="AT549" s="203" t="s">
        <v>151</v>
      </c>
      <c r="AU549" s="203" t="s">
        <v>84</v>
      </c>
      <c r="AV549" s="14" t="s">
        <v>84</v>
      </c>
      <c r="AW549" s="14" t="s">
        <v>30</v>
      </c>
      <c r="AX549" s="14" t="s">
        <v>31</v>
      </c>
      <c r="AY549" s="203" t="s">
        <v>143</v>
      </c>
    </row>
    <row r="550" spans="1:65" s="2" customFormat="1" ht="16.5" customHeight="1">
      <c r="A550" s="34"/>
      <c r="B550" s="151"/>
      <c r="C550" s="218" t="s">
        <v>327</v>
      </c>
      <c r="D550" s="218" t="s">
        <v>231</v>
      </c>
      <c r="E550" s="219" t="s">
        <v>988</v>
      </c>
      <c r="F550" s="220" t="s">
        <v>989</v>
      </c>
      <c r="G550" s="221" t="s">
        <v>318</v>
      </c>
      <c r="H550" s="222">
        <v>3.03</v>
      </c>
      <c r="I550" s="223"/>
      <c r="J550" s="224">
        <f>ROUND(I550*H550,2)</f>
        <v>0</v>
      </c>
      <c r="K550" s="220" t="s">
        <v>1</v>
      </c>
      <c r="L550" s="225"/>
      <c r="M550" s="226" t="s">
        <v>1</v>
      </c>
      <c r="N550" s="227" t="s">
        <v>41</v>
      </c>
      <c r="O550" s="60"/>
      <c r="P550" s="191">
        <f>O550*H550</f>
        <v>0</v>
      </c>
      <c r="Q550" s="191">
        <v>6.8000000000000005E-2</v>
      </c>
      <c r="R550" s="191">
        <f>Q550*H550</f>
        <v>0.20604</v>
      </c>
      <c r="S550" s="191">
        <v>0</v>
      </c>
      <c r="T550" s="192">
        <f>S550*H550</f>
        <v>0</v>
      </c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R550" s="193" t="s">
        <v>186</v>
      </c>
      <c r="AT550" s="193" t="s">
        <v>231</v>
      </c>
      <c r="AU550" s="193" t="s">
        <v>84</v>
      </c>
      <c r="AY550" s="17" t="s">
        <v>143</v>
      </c>
      <c r="BE550" s="100">
        <f>IF(N550="základní",J550,0)</f>
        <v>0</v>
      </c>
      <c r="BF550" s="100">
        <f>IF(N550="snížená",J550,0)</f>
        <v>0</v>
      </c>
      <c r="BG550" s="100">
        <f>IF(N550="zákl. přenesená",J550,0)</f>
        <v>0</v>
      </c>
      <c r="BH550" s="100">
        <f>IF(N550="sníž. přenesená",J550,0)</f>
        <v>0</v>
      </c>
      <c r="BI550" s="100">
        <f>IF(N550="nulová",J550,0)</f>
        <v>0</v>
      </c>
      <c r="BJ550" s="17" t="s">
        <v>31</v>
      </c>
      <c r="BK550" s="100">
        <f>ROUND(I550*H550,2)</f>
        <v>0</v>
      </c>
      <c r="BL550" s="17" t="s">
        <v>149</v>
      </c>
      <c r="BM550" s="193" t="s">
        <v>426</v>
      </c>
    </row>
    <row r="551" spans="1:65" s="13" customFormat="1">
      <c r="B551" s="194"/>
      <c r="D551" s="195" t="s">
        <v>151</v>
      </c>
      <c r="E551" s="196" t="s">
        <v>1</v>
      </c>
      <c r="F551" s="197" t="s">
        <v>882</v>
      </c>
      <c r="H551" s="196" t="s">
        <v>1</v>
      </c>
      <c r="I551" s="198"/>
      <c r="L551" s="194"/>
      <c r="M551" s="199"/>
      <c r="N551" s="200"/>
      <c r="O551" s="200"/>
      <c r="P551" s="200"/>
      <c r="Q551" s="200"/>
      <c r="R551" s="200"/>
      <c r="S551" s="200"/>
      <c r="T551" s="201"/>
      <c r="AT551" s="196" t="s">
        <v>151</v>
      </c>
      <c r="AU551" s="196" t="s">
        <v>84</v>
      </c>
      <c r="AV551" s="13" t="s">
        <v>31</v>
      </c>
      <c r="AW551" s="13" t="s">
        <v>30</v>
      </c>
      <c r="AX551" s="13" t="s">
        <v>75</v>
      </c>
      <c r="AY551" s="196" t="s">
        <v>143</v>
      </c>
    </row>
    <row r="552" spans="1:65" s="14" customFormat="1">
      <c r="B552" s="202"/>
      <c r="D552" s="195" t="s">
        <v>151</v>
      </c>
      <c r="E552" s="203" t="s">
        <v>1</v>
      </c>
      <c r="F552" s="204" t="s">
        <v>982</v>
      </c>
      <c r="H552" s="205">
        <v>3</v>
      </c>
      <c r="I552" s="206"/>
      <c r="L552" s="202"/>
      <c r="M552" s="207"/>
      <c r="N552" s="208"/>
      <c r="O552" s="208"/>
      <c r="P552" s="208"/>
      <c r="Q552" s="208"/>
      <c r="R552" s="208"/>
      <c r="S552" s="208"/>
      <c r="T552" s="209"/>
      <c r="AT552" s="203" t="s">
        <v>151</v>
      </c>
      <c r="AU552" s="203" t="s">
        <v>84</v>
      </c>
      <c r="AV552" s="14" t="s">
        <v>84</v>
      </c>
      <c r="AW552" s="14" t="s">
        <v>30</v>
      </c>
      <c r="AX552" s="14" t="s">
        <v>75</v>
      </c>
      <c r="AY552" s="203" t="s">
        <v>143</v>
      </c>
    </row>
    <row r="553" spans="1:65" s="15" customFormat="1">
      <c r="B553" s="210"/>
      <c r="D553" s="195" t="s">
        <v>151</v>
      </c>
      <c r="E553" s="211" t="s">
        <v>1</v>
      </c>
      <c r="F553" s="212" t="s">
        <v>158</v>
      </c>
      <c r="H553" s="213">
        <v>3</v>
      </c>
      <c r="I553" s="214"/>
      <c r="L553" s="210"/>
      <c r="M553" s="215"/>
      <c r="N553" s="216"/>
      <c r="O553" s="216"/>
      <c r="P553" s="216"/>
      <c r="Q553" s="216"/>
      <c r="R553" s="216"/>
      <c r="S553" s="216"/>
      <c r="T553" s="217"/>
      <c r="AT553" s="211" t="s">
        <v>151</v>
      </c>
      <c r="AU553" s="211" t="s">
        <v>84</v>
      </c>
      <c r="AV553" s="15" t="s">
        <v>149</v>
      </c>
      <c r="AW553" s="15" t="s">
        <v>30</v>
      </c>
      <c r="AX553" s="15" t="s">
        <v>75</v>
      </c>
      <c r="AY553" s="211" t="s">
        <v>143</v>
      </c>
    </row>
    <row r="554" spans="1:65" s="14" customFormat="1">
      <c r="B554" s="202"/>
      <c r="D554" s="195" t="s">
        <v>151</v>
      </c>
      <c r="E554" s="203" t="s">
        <v>1</v>
      </c>
      <c r="F554" s="204" t="s">
        <v>990</v>
      </c>
      <c r="H554" s="205">
        <v>3.03</v>
      </c>
      <c r="I554" s="206"/>
      <c r="L554" s="202"/>
      <c r="M554" s="207"/>
      <c r="N554" s="208"/>
      <c r="O554" s="208"/>
      <c r="P554" s="208"/>
      <c r="Q554" s="208"/>
      <c r="R554" s="208"/>
      <c r="S554" s="208"/>
      <c r="T554" s="209"/>
      <c r="AT554" s="203" t="s">
        <v>151</v>
      </c>
      <c r="AU554" s="203" t="s">
        <v>84</v>
      </c>
      <c r="AV554" s="14" t="s">
        <v>84</v>
      </c>
      <c r="AW554" s="14" t="s">
        <v>30</v>
      </c>
      <c r="AX554" s="14" t="s">
        <v>31</v>
      </c>
      <c r="AY554" s="203" t="s">
        <v>143</v>
      </c>
    </row>
    <row r="555" spans="1:65" s="2" customFormat="1" ht="16.5" customHeight="1">
      <c r="A555" s="34"/>
      <c r="B555" s="151"/>
      <c r="C555" s="218" t="s">
        <v>467</v>
      </c>
      <c r="D555" s="218" t="s">
        <v>231</v>
      </c>
      <c r="E555" s="219" t="s">
        <v>991</v>
      </c>
      <c r="F555" s="220" t="s">
        <v>992</v>
      </c>
      <c r="G555" s="221" t="s">
        <v>318</v>
      </c>
      <c r="H555" s="222">
        <v>1.01</v>
      </c>
      <c r="I555" s="223"/>
      <c r="J555" s="224">
        <f>ROUND(I555*H555,2)</f>
        <v>0</v>
      </c>
      <c r="K555" s="220" t="s">
        <v>1</v>
      </c>
      <c r="L555" s="225"/>
      <c r="M555" s="226" t="s">
        <v>1</v>
      </c>
      <c r="N555" s="227" t="s">
        <v>41</v>
      </c>
      <c r="O555" s="60"/>
      <c r="P555" s="191">
        <f>O555*H555</f>
        <v>0</v>
      </c>
      <c r="Q555" s="191">
        <v>3.2000000000000001E-2</v>
      </c>
      <c r="R555" s="191">
        <f>Q555*H555</f>
        <v>3.2320000000000002E-2</v>
      </c>
      <c r="S555" s="191">
        <v>0</v>
      </c>
      <c r="T555" s="192">
        <f>S555*H555</f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193" t="s">
        <v>186</v>
      </c>
      <c r="AT555" s="193" t="s">
        <v>231</v>
      </c>
      <c r="AU555" s="193" t="s">
        <v>84</v>
      </c>
      <c r="AY555" s="17" t="s">
        <v>143</v>
      </c>
      <c r="BE555" s="100">
        <f>IF(N555="základní",J555,0)</f>
        <v>0</v>
      </c>
      <c r="BF555" s="100">
        <f>IF(N555="snížená",J555,0)</f>
        <v>0</v>
      </c>
      <c r="BG555" s="100">
        <f>IF(N555="zákl. přenesená",J555,0)</f>
        <v>0</v>
      </c>
      <c r="BH555" s="100">
        <f>IF(N555="sníž. přenesená",J555,0)</f>
        <v>0</v>
      </c>
      <c r="BI555" s="100">
        <f>IF(N555="nulová",J555,0)</f>
        <v>0</v>
      </c>
      <c r="BJ555" s="17" t="s">
        <v>31</v>
      </c>
      <c r="BK555" s="100">
        <f>ROUND(I555*H555,2)</f>
        <v>0</v>
      </c>
      <c r="BL555" s="17" t="s">
        <v>149</v>
      </c>
      <c r="BM555" s="193" t="s">
        <v>431</v>
      </c>
    </row>
    <row r="556" spans="1:65" s="13" customFormat="1">
      <c r="B556" s="194"/>
      <c r="D556" s="195" t="s">
        <v>151</v>
      </c>
      <c r="E556" s="196" t="s">
        <v>1</v>
      </c>
      <c r="F556" s="197" t="s">
        <v>882</v>
      </c>
      <c r="H556" s="196" t="s">
        <v>1</v>
      </c>
      <c r="I556" s="198"/>
      <c r="L556" s="194"/>
      <c r="M556" s="199"/>
      <c r="N556" s="200"/>
      <c r="O556" s="200"/>
      <c r="P556" s="200"/>
      <c r="Q556" s="200"/>
      <c r="R556" s="200"/>
      <c r="S556" s="200"/>
      <c r="T556" s="201"/>
      <c r="AT556" s="196" t="s">
        <v>151</v>
      </c>
      <c r="AU556" s="196" t="s">
        <v>84</v>
      </c>
      <c r="AV556" s="13" t="s">
        <v>31</v>
      </c>
      <c r="AW556" s="13" t="s">
        <v>30</v>
      </c>
      <c r="AX556" s="13" t="s">
        <v>75</v>
      </c>
      <c r="AY556" s="196" t="s">
        <v>143</v>
      </c>
    </row>
    <row r="557" spans="1:65" s="14" customFormat="1">
      <c r="B557" s="202"/>
      <c r="D557" s="195" t="s">
        <v>151</v>
      </c>
      <c r="E557" s="203" t="s">
        <v>1</v>
      </c>
      <c r="F557" s="204" t="s">
        <v>984</v>
      </c>
      <c r="H557" s="205">
        <v>1</v>
      </c>
      <c r="I557" s="206"/>
      <c r="L557" s="202"/>
      <c r="M557" s="207"/>
      <c r="N557" s="208"/>
      <c r="O557" s="208"/>
      <c r="P557" s="208"/>
      <c r="Q557" s="208"/>
      <c r="R557" s="208"/>
      <c r="S557" s="208"/>
      <c r="T557" s="209"/>
      <c r="AT557" s="203" t="s">
        <v>151</v>
      </c>
      <c r="AU557" s="203" t="s">
        <v>84</v>
      </c>
      <c r="AV557" s="14" t="s">
        <v>84</v>
      </c>
      <c r="AW557" s="14" t="s">
        <v>30</v>
      </c>
      <c r="AX557" s="14" t="s">
        <v>75</v>
      </c>
      <c r="AY557" s="203" t="s">
        <v>143</v>
      </c>
    </row>
    <row r="558" spans="1:65" s="15" customFormat="1">
      <c r="B558" s="210"/>
      <c r="D558" s="195" t="s">
        <v>151</v>
      </c>
      <c r="E558" s="211" t="s">
        <v>1</v>
      </c>
      <c r="F558" s="212" t="s">
        <v>158</v>
      </c>
      <c r="H558" s="213">
        <v>1</v>
      </c>
      <c r="I558" s="214"/>
      <c r="L558" s="210"/>
      <c r="M558" s="215"/>
      <c r="N558" s="216"/>
      <c r="O558" s="216"/>
      <c r="P558" s="216"/>
      <c r="Q558" s="216"/>
      <c r="R558" s="216"/>
      <c r="S558" s="216"/>
      <c r="T558" s="217"/>
      <c r="AT558" s="211" t="s">
        <v>151</v>
      </c>
      <c r="AU558" s="211" t="s">
        <v>84</v>
      </c>
      <c r="AV558" s="15" t="s">
        <v>149</v>
      </c>
      <c r="AW558" s="15" t="s">
        <v>30</v>
      </c>
      <c r="AX558" s="15" t="s">
        <v>75</v>
      </c>
      <c r="AY558" s="211" t="s">
        <v>143</v>
      </c>
    </row>
    <row r="559" spans="1:65" s="14" customFormat="1">
      <c r="B559" s="202"/>
      <c r="D559" s="195" t="s">
        <v>151</v>
      </c>
      <c r="E559" s="203" t="s">
        <v>1</v>
      </c>
      <c r="F559" s="204" t="s">
        <v>352</v>
      </c>
      <c r="H559" s="205">
        <v>1.01</v>
      </c>
      <c r="I559" s="206"/>
      <c r="L559" s="202"/>
      <c r="M559" s="207"/>
      <c r="N559" s="208"/>
      <c r="O559" s="208"/>
      <c r="P559" s="208"/>
      <c r="Q559" s="208"/>
      <c r="R559" s="208"/>
      <c r="S559" s="208"/>
      <c r="T559" s="209"/>
      <c r="AT559" s="203" t="s">
        <v>151</v>
      </c>
      <c r="AU559" s="203" t="s">
        <v>84</v>
      </c>
      <c r="AV559" s="14" t="s">
        <v>84</v>
      </c>
      <c r="AW559" s="14" t="s">
        <v>30</v>
      </c>
      <c r="AX559" s="14" t="s">
        <v>31</v>
      </c>
      <c r="AY559" s="203" t="s">
        <v>143</v>
      </c>
    </row>
    <row r="560" spans="1:65" s="2" customFormat="1" ht="16.5" customHeight="1">
      <c r="A560" s="34"/>
      <c r="B560" s="151"/>
      <c r="C560" s="182" t="s">
        <v>334</v>
      </c>
      <c r="D560" s="182" t="s">
        <v>145</v>
      </c>
      <c r="E560" s="183" t="s">
        <v>993</v>
      </c>
      <c r="F560" s="184" t="s">
        <v>994</v>
      </c>
      <c r="G560" s="185" t="s">
        <v>318</v>
      </c>
      <c r="H560" s="186">
        <v>2</v>
      </c>
      <c r="I560" s="187"/>
      <c r="J560" s="188">
        <f>ROUND(I560*H560,2)</f>
        <v>0</v>
      </c>
      <c r="K560" s="184" t="s">
        <v>162</v>
      </c>
      <c r="L560" s="35"/>
      <c r="M560" s="189" t="s">
        <v>1</v>
      </c>
      <c r="N560" s="190" t="s">
        <v>41</v>
      </c>
      <c r="O560" s="60"/>
      <c r="P560" s="191">
        <f>O560*H560</f>
        <v>0</v>
      </c>
      <c r="Q560" s="191">
        <v>6.6E-3</v>
      </c>
      <c r="R560" s="191">
        <f>Q560*H560</f>
        <v>1.32E-2</v>
      </c>
      <c r="S560" s="191">
        <v>0</v>
      </c>
      <c r="T560" s="192">
        <f>S560*H560</f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193" t="s">
        <v>149</v>
      </c>
      <c r="AT560" s="193" t="s">
        <v>145</v>
      </c>
      <c r="AU560" s="193" t="s">
        <v>84</v>
      </c>
      <c r="AY560" s="17" t="s">
        <v>143</v>
      </c>
      <c r="BE560" s="100">
        <f>IF(N560="základní",J560,0)</f>
        <v>0</v>
      </c>
      <c r="BF560" s="100">
        <f>IF(N560="snížená",J560,0)</f>
        <v>0</v>
      </c>
      <c r="BG560" s="100">
        <f>IF(N560="zákl. přenesená",J560,0)</f>
        <v>0</v>
      </c>
      <c r="BH560" s="100">
        <f>IF(N560="sníž. přenesená",J560,0)</f>
        <v>0</v>
      </c>
      <c r="BI560" s="100">
        <f>IF(N560="nulová",J560,0)</f>
        <v>0</v>
      </c>
      <c r="BJ560" s="17" t="s">
        <v>31</v>
      </c>
      <c r="BK560" s="100">
        <f>ROUND(I560*H560,2)</f>
        <v>0</v>
      </c>
      <c r="BL560" s="17" t="s">
        <v>149</v>
      </c>
      <c r="BM560" s="193" t="s">
        <v>436</v>
      </c>
    </row>
    <row r="561" spans="1:65" s="13" customFormat="1">
      <c r="B561" s="194"/>
      <c r="D561" s="195" t="s">
        <v>151</v>
      </c>
      <c r="E561" s="196" t="s">
        <v>1</v>
      </c>
      <c r="F561" s="197" t="s">
        <v>882</v>
      </c>
      <c r="H561" s="196" t="s">
        <v>1</v>
      </c>
      <c r="I561" s="198"/>
      <c r="L561" s="194"/>
      <c r="M561" s="199"/>
      <c r="N561" s="200"/>
      <c r="O561" s="200"/>
      <c r="P561" s="200"/>
      <c r="Q561" s="200"/>
      <c r="R561" s="200"/>
      <c r="S561" s="200"/>
      <c r="T561" s="201"/>
      <c r="AT561" s="196" t="s">
        <v>151</v>
      </c>
      <c r="AU561" s="196" t="s">
        <v>84</v>
      </c>
      <c r="AV561" s="13" t="s">
        <v>31</v>
      </c>
      <c r="AW561" s="13" t="s">
        <v>30</v>
      </c>
      <c r="AX561" s="13" t="s">
        <v>75</v>
      </c>
      <c r="AY561" s="196" t="s">
        <v>143</v>
      </c>
    </row>
    <row r="562" spans="1:65" s="14" customFormat="1">
      <c r="B562" s="202"/>
      <c r="D562" s="195" t="s">
        <v>151</v>
      </c>
      <c r="E562" s="203" t="s">
        <v>1</v>
      </c>
      <c r="F562" s="204" t="s">
        <v>995</v>
      </c>
      <c r="H562" s="205">
        <v>2</v>
      </c>
      <c r="I562" s="206"/>
      <c r="L562" s="202"/>
      <c r="M562" s="207"/>
      <c r="N562" s="208"/>
      <c r="O562" s="208"/>
      <c r="P562" s="208"/>
      <c r="Q562" s="208"/>
      <c r="R562" s="208"/>
      <c r="S562" s="208"/>
      <c r="T562" s="209"/>
      <c r="AT562" s="203" t="s">
        <v>151</v>
      </c>
      <c r="AU562" s="203" t="s">
        <v>84</v>
      </c>
      <c r="AV562" s="14" t="s">
        <v>84</v>
      </c>
      <c r="AW562" s="14" t="s">
        <v>30</v>
      </c>
      <c r="AX562" s="14" t="s">
        <v>75</v>
      </c>
      <c r="AY562" s="203" t="s">
        <v>143</v>
      </c>
    </row>
    <row r="563" spans="1:65" s="15" customFormat="1">
      <c r="B563" s="210"/>
      <c r="D563" s="195" t="s">
        <v>151</v>
      </c>
      <c r="E563" s="211" t="s">
        <v>1</v>
      </c>
      <c r="F563" s="212" t="s">
        <v>158</v>
      </c>
      <c r="H563" s="213">
        <v>2</v>
      </c>
      <c r="I563" s="214"/>
      <c r="L563" s="210"/>
      <c r="M563" s="215"/>
      <c r="N563" s="216"/>
      <c r="O563" s="216"/>
      <c r="P563" s="216"/>
      <c r="Q563" s="216"/>
      <c r="R563" s="216"/>
      <c r="S563" s="216"/>
      <c r="T563" s="217"/>
      <c r="AT563" s="211" t="s">
        <v>151</v>
      </c>
      <c r="AU563" s="211" t="s">
        <v>84</v>
      </c>
      <c r="AV563" s="15" t="s">
        <v>149</v>
      </c>
      <c r="AW563" s="15" t="s">
        <v>30</v>
      </c>
      <c r="AX563" s="15" t="s">
        <v>31</v>
      </c>
      <c r="AY563" s="211" t="s">
        <v>143</v>
      </c>
    </row>
    <row r="564" spans="1:65" s="2" customFormat="1" ht="16.5" customHeight="1">
      <c r="A564" s="34"/>
      <c r="B564" s="151"/>
      <c r="C564" s="218" t="s">
        <v>475</v>
      </c>
      <c r="D564" s="218" t="s">
        <v>231</v>
      </c>
      <c r="E564" s="219" t="s">
        <v>996</v>
      </c>
      <c r="F564" s="220" t="s">
        <v>997</v>
      </c>
      <c r="G564" s="221" t="s">
        <v>1</v>
      </c>
      <c r="H564" s="222">
        <v>2.02</v>
      </c>
      <c r="I564" s="223"/>
      <c r="J564" s="224">
        <f>ROUND(I564*H564,2)</f>
        <v>0</v>
      </c>
      <c r="K564" s="220" t="s">
        <v>1</v>
      </c>
      <c r="L564" s="225"/>
      <c r="M564" s="226" t="s">
        <v>1</v>
      </c>
      <c r="N564" s="227" t="s">
        <v>41</v>
      </c>
      <c r="O564" s="60"/>
      <c r="P564" s="191">
        <f>O564*H564</f>
        <v>0</v>
      </c>
      <c r="Q564" s="191">
        <v>8.1000000000000003E-2</v>
      </c>
      <c r="R564" s="191">
        <f>Q564*H564</f>
        <v>0.16362000000000002</v>
      </c>
      <c r="S564" s="191">
        <v>0</v>
      </c>
      <c r="T564" s="192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93" t="s">
        <v>186</v>
      </c>
      <c r="AT564" s="193" t="s">
        <v>231</v>
      </c>
      <c r="AU564" s="193" t="s">
        <v>84</v>
      </c>
      <c r="AY564" s="17" t="s">
        <v>143</v>
      </c>
      <c r="BE564" s="100">
        <f>IF(N564="základní",J564,0)</f>
        <v>0</v>
      </c>
      <c r="BF564" s="100">
        <f>IF(N564="snížená",J564,0)</f>
        <v>0</v>
      </c>
      <c r="BG564" s="100">
        <f>IF(N564="zákl. přenesená",J564,0)</f>
        <v>0</v>
      </c>
      <c r="BH564" s="100">
        <f>IF(N564="sníž. přenesená",J564,0)</f>
        <v>0</v>
      </c>
      <c r="BI564" s="100">
        <f>IF(N564="nulová",J564,0)</f>
        <v>0</v>
      </c>
      <c r="BJ564" s="17" t="s">
        <v>31</v>
      </c>
      <c r="BK564" s="100">
        <f>ROUND(I564*H564,2)</f>
        <v>0</v>
      </c>
      <c r="BL564" s="17" t="s">
        <v>149</v>
      </c>
      <c r="BM564" s="193" t="s">
        <v>440</v>
      </c>
    </row>
    <row r="565" spans="1:65" s="14" customFormat="1">
      <c r="B565" s="202"/>
      <c r="D565" s="195" t="s">
        <v>151</v>
      </c>
      <c r="E565" s="203" t="s">
        <v>1</v>
      </c>
      <c r="F565" s="204" t="s">
        <v>987</v>
      </c>
      <c r="H565" s="205">
        <v>2.02</v>
      </c>
      <c r="I565" s="206"/>
      <c r="L565" s="202"/>
      <c r="M565" s="207"/>
      <c r="N565" s="208"/>
      <c r="O565" s="208"/>
      <c r="P565" s="208"/>
      <c r="Q565" s="208"/>
      <c r="R565" s="208"/>
      <c r="S565" s="208"/>
      <c r="T565" s="209"/>
      <c r="AT565" s="203" t="s">
        <v>151</v>
      </c>
      <c r="AU565" s="203" t="s">
        <v>84</v>
      </c>
      <c r="AV565" s="14" t="s">
        <v>84</v>
      </c>
      <c r="AW565" s="14" t="s">
        <v>30</v>
      </c>
      <c r="AX565" s="14" t="s">
        <v>75</v>
      </c>
      <c r="AY565" s="203" t="s">
        <v>143</v>
      </c>
    </row>
    <row r="566" spans="1:65" s="15" customFormat="1">
      <c r="B566" s="210"/>
      <c r="D566" s="195" t="s">
        <v>151</v>
      </c>
      <c r="E566" s="211" t="s">
        <v>1</v>
      </c>
      <c r="F566" s="212" t="s">
        <v>158</v>
      </c>
      <c r="H566" s="213">
        <v>2.02</v>
      </c>
      <c r="I566" s="214"/>
      <c r="L566" s="210"/>
      <c r="M566" s="215"/>
      <c r="N566" s="216"/>
      <c r="O566" s="216"/>
      <c r="P566" s="216"/>
      <c r="Q566" s="216"/>
      <c r="R566" s="216"/>
      <c r="S566" s="216"/>
      <c r="T566" s="217"/>
      <c r="AT566" s="211" t="s">
        <v>151</v>
      </c>
      <c r="AU566" s="211" t="s">
        <v>84</v>
      </c>
      <c r="AV566" s="15" t="s">
        <v>149</v>
      </c>
      <c r="AW566" s="15" t="s">
        <v>30</v>
      </c>
      <c r="AX566" s="15" t="s">
        <v>31</v>
      </c>
      <c r="AY566" s="211" t="s">
        <v>143</v>
      </c>
    </row>
    <row r="567" spans="1:65" s="2" customFormat="1" ht="16.5" customHeight="1">
      <c r="A567" s="34"/>
      <c r="B567" s="151"/>
      <c r="C567" s="182" t="s">
        <v>483</v>
      </c>
      <c r="D567" s="182" t="s">
        <v>145</v>
      </c>
      <c r="E567" s="183" t="s">
        <v>998</v>
      </c>
      <c r="F567" s="184" t="s">
        <v>999</v>
      </c>
      <c r="G567" s="185" t="s">
        <v>174</v>
      </c>
      <c r="H567" s="186">
        <v>119.203</v>
      </c>
      <c r="I567" s="187"/>
      <c r="J567" s="188">
        <f>ROUND(I567*H567,2)</f>
        <v>0</v>
      </c>
      <c r="K567" s="184" t="s">
        <v>162</v>
      </c>
      <c r="L567" s="35"/>
      <c r="M567" s="189" t="s">
        <v>1</v>
      </c>
      <c r="N567" s="190" t="s">
        <v>41</v>
      </c>
      <c r="O567" s="60"/>
      <c r="P567" s="191">
        <f>O567*H567</f>
        <v>0</v>
      </c>
      <c r="Q567" s="191">
        <v>2.234</v>
      </c>
      <c r="R567" s="191">
        <f>Q567*H567</f>
        <v>266.29950200000002</v>
      </c>
      <c r="S567" s="191">
        <v>0</v>
      </c>
      <c r="T567" s="192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193" t="s">
        <v>149</v>
      </c>
      <c r="AT567" s="193" t="s">
        <v>145</v>
      </c>
      <c r="AU567" s="193" t="s">
        <v>84</v>
      </c>
      <c r="AY567" s="17" t="s">
        <v>143</v>
      </c>
      <c r="BE567" s="100">
        <f>IF(N567="základní",J567,0)</f>
        <v>0</v>
      </c>
      <c r="BF567" s="100">
        <f>IF(N567="snížená",J567,0)</f>
        <v>0</v>
      </c>
      <c r="BG567" s="100">
        <f>IF(N567="zákl. přenesená",J567,0)</f>
        <v>0</v>
      </c>
      <c r="BH567" s="100">
        <f>IF(N567="sníž. přenesená",J567,0)</f>
        <v>0</v>
      </c>
      <c r="BI567" s="100">
        <f>IF(N567="nulová",J567,0)</f>
        <v>0</v>
      </c>
      <c r="BJ567" s="17" t="s">
        <v>31</v>
      </c>
      <c r="BK567" s="100">
        <f>ROUND(I567*H567,2)</f>
        <v>0</v>
      </c>
      <c r="BL567" s="17" t="s">
        <v>149</v>
      </c>
      <c r="BM567" s="193" t="s">
        <v>445</v>
      </c>
    </row>
    <row r="568" spans="1:65" s="13" customFormat="1">
      <c r="B568" s="194"/>
      <c r="D568" s="195" t="s">
        <v>151</v>
      </c>
      <c r="E568" s="196" t="s">
        <v>1</v>
      </c>
      <c r="F568" s="197" t="s">
        <v>1000</v>
      </c>
      <c r="H568" s="196" t="s">
        <v>1</v>
      </c>
      <c r="I568" s="198"/>
      <c r="L568" s="194"/>
      <c r="M568" s="199"/>
      <c r="N568" s="200"/>
      <c r="O568" s="200"/>
      <c r="P568" s="200"/>
      <c r="Q568" s="200"/>
      <c r="R568" s="200"/>
      <c r="S568" s="200"/>
      <c r="T568" s="201"/>
      <c r="AT568" s="196" t="s">
        <v>151</v>
      </c>
      <c r="AU568" s="196" t="s">
        <v>84</v>
      </c>
      <c r="AV568" s="13" t="s">
        <v>31</v>
      </c>
      <c r="AW568" s="13" t="s">
        <v>30</v>
      </c>
      <c r="AX568" s="13" t="s">
        <v>75</v>
      </c>
      <c r="AY568" s="196" t="s">
        <v>143</v>
      </c>
    </row>
    <row r="569" spans="1:65" s="14" customFormat="1">
      <c r="B569" s="202"/>
      <c r="D569" s="195" t="s">
        <v>151</v>
      </c>
      <c r="E569" s="203" t="s">
        <v>1</v>
      </c>
      <c r="F569" s="204" t="s">
        <v>1001</v>
      </c>
      <c r="H569" s="205">
        <v>134.25</v>
      </c>
      <c r="I569" s="206"/>
      <c r="L569" s="202"/>
      <c r="M569" s="207"/>
      <c r="N569" s="208"/>
      <c r="O569" s="208"/>
      <c r="P569" s="208"/>
      <c r="Q569" s="208"/>
      <c r="R569" s="208"/>
      <c r="S569" s="208"/>
      <c r="T569" s="209"/>
      <c r="AT569" s="203" t="s">
        <v>151</v>
      </c>
      <c r="AU569" s="203" t="s">
        <v>84</v>
      </c>
      <c r="AV569" s="14" t="s">
        <v>84</v>
      </c>
      <c r="AW569" s="14" t="s">
        <v>30</v>
      </c>
      <c r="AX569" s="14" t="s">
        <v>75</v>
      </c>
      <c r="AY569" s="203" t="s">
        <v>143</v>
      </c>
    </row>
    <row r="570" spans="1:65" s="13" customFormat="1">
      <c r="B570" s="194"/>
      <c r="D570" s="195" t="s">
        <v>151</v>
      </c>
      <c r="E570" s="196" t="s">
        <v>1</v>
      </c>
      <c r="F570" s="197" t="s">
        <v>1002</v>
      </c>
      <c r="H570" s="196" t="s">
        <v>1</v>
      </c>
      <c r="I570" s="198"/>
      <c r="L570" s="194"/>
      <c r="M570" s="199"/>
      <c r="N570" s="200"/>
      <c r="O570" s="200"/>
      <c r="P570" s="200"/>
      <c r="Q570" s="200"/>
      <c r="R570" s="200"/>
      <c r="S570" s="200"/>
      <c r="T570" s="201"/>
      <c r="AT570" s="196" t="s">
        <v>151</v>
      </c>
      <c r="AU570" s="196" t="s">
        <v>84</v>
      </c>
      <c r="AV570" s="13" t="s">
        <v>31</v>
      </c>
      <c r="AW570" s="13" t="s">
        <v>30</v>
      </c>
      <c r="AX570" s="13" t="s">
        <v>75</v>
      </c>
      <c r="AY570" s="196" t="s">
        <v>143</v>
      </c>
    </row>
    <row r="571" spans="1:65" s="14" customFormat="1">
      <c r="B571" s="202"/>
      <c r="D571" s="195" t="s">
        <v>151</v>
      </c>
      <c r="E571" s="203" t="s">
        <v>1</v>
      </c>
      <c r="F571" s="204" t="s">
        <v>1003</v>
      </c>
      <c r="H571" s="205">
        <v>7.5</v>
      </c>
      <c r="I571" s="206"/>
      <c r="L571" s="202"/>
      <c r="M571" s="207"/>
      <c r="N571" s="208"/>
      <c r="O571" s="208"/>
      <c r="P571" s="208"/>
      <c r="Q571" s="208"/>
      <c r="R571" s="208"/>
      <c r="S571" s="208"/>
      <c r="T571" s="209"/>
      <c r="AT571" s="203" t="s">
        <v>151</v>
      </c>
      <c r="AU571" s="203" t="s">
        <v>84</v>
      </c>
      <c r="AV571" s="14" t="s">
        <v>84</v>
      </c>
      <c r="AW571" s="14" t="s">
        <v>30</v>
      </c>
      <c r="AX571" s="14" t="s">
        <v>75</v>
      </c>
      <c r="AY571" s="203" t="s">
        <v>143</v>
      </c>
    </row>
    <row r="572" spans="1:65" s="14" customFormat="1">
      <c r="B572" s="202"/>
      <c r="D572" s="195" t="s">
        <v>151</v>
      </c>
      <c r="E572" s="203" t="s">
        <v>1</v>
      </c>
      <c r="F572" s="204" t="s">
        <v>1004</v>
      </c>
      <c r="H572" s="205">
        <v>-1.55</v>
      </c>
      <c r="I572" s="206"/>
      <c r="L572" s="202"/>
      <c r="M572" s="207"/>
      <c r="N572" s="208"/>
      <c r="O572" s="208"/>
      <c r="P572" s="208"/>
      <c r="Q572" s="208"/>
      <c r="R572" s="208"/>
      <c r="S572" s="208"/>
      <c r="T572" s="209"/>
      <c r="AT572" s="203" t="s">
        <v>151</v>
      </c>
      <c r="AU572" s="203" t="s">
        <v>84</v>
      </c>
      <c r="AV572" s="14" t="s">
        <v>84</v>
      </c>
      <c r="AW572" s="14" t="s">
        <v>30</v>
      </c>
      <c r="AX572" s="14" t="s">
        <v>75</v>
      </c>
      <c r="AY572" s="203" t="s">
        <v>143</v>
      </c>
    </row>
    <row r="573" spans="1:65" s="14" customFormat="1">
      <c r="B573" s="202"/>
      <c r="D573" s="195" t="s">
        <v>151</v>
      </c>
      <c r="E573" s="203" t="s">
        <v>1</v>
      </c>
      <c r="F573" s="204" t="s">
        <v>1005</v>
      </c>
      <c r="H573" s="205">
        <v>-0.10199999999999999</v>
      </c>
      <c r="I573" s="206"/>
      <c r="L573" s="202"/>
      <c r="M573" s="207"/>
      <c r="N573" s="208"/>
      <c r="O573" s="208"/>
      <c r="P573" s="208"/>
      <c r="Q573" s="208"/>
      <c r="R573" s="208"/>
      <c r="S573" s="208"/>
      <c r="T573" s="209"/>
      <c r="AT573" s="203" t="s">
        <v>151</v>
      </c>
      <c r="AU573" s="203" t="s">
        <v>84</v>
      </c>
      <c r="AV573" s="14" t="s">
        <v>84</v>
      </c>
      <c r="AW573" s="14" t="s">
        <v>30</v>
      </c>
      <c r="AX573" s="14" t="s">
        <v>75</v>
      </c>
      <c r="AY573" s="203" t="s">
        <v>143</v>
      </c>
    </row>
    <row r="574" spans="1:65" s="14" customFormat="1">
      <c r="B574" s="202"/>
      <c r="D574" s="195" t="s">
        <v>151</v>
      </c>
      <c r="E574" s="203" t="s">
        <v>1</v>
      </c>
      <c r="F574" s="204" t="s">
        <v>1006</v>
      </c>
      <c r="H574" s="205">
        <v>-19.366</v>
      </c>
      <c r="I574" s="206"/>
      <c r="L574" s="202"/>
      <c r="M574" s="207"/>
      <c r="N574" s="208"/>
      <c r="O574" s="208"/>
      <c r="P574" s="208"/>
      <c r="Q574" s="208"/>
      <c r="R574" s="208"/>
      <c r="S574" s="208"/>
      <c r="T574" s="209"/>
      <c r="AT574" s="203" t="s">
        <v>151</v>
      </c>
      <c r="AU574" s="203" t="s">
        <v>84</v>
      </c>
      <c r="AV574" s="14" t="s">
        <v>84</v>
      </c>
      <c r="AW574" s="14" t="s">
        <v>30</v>
      </c>
      <c r="AX574" s="14" t="s">
        <v>75</v>
      </c>
      <c r="AY574" s="203" t="s">
        <v>143</v>
      </c>
    </row>
    <row r="575" spans="1:65" s="14" customFormat="1">
      <c r="B575" s="202"/>
      <c r="D575" s="195" t="s">
        <v>151</v>
      </c>
      <c r="E575" s="203" t="s">
        <v>1</v>
      </c>
      <c r="F575" s="204" t="s">
        <v>1007</v>
      </c>
      <c r="H575" s="205">
        <v>-1.5289999999999999</v>
      </c>
      <c r="I575" s="206"/>
      <c r="L575" s="202"/>
      <c r="M575" s="207"/>
      <c r="N575" s="208"/>
      <c r="O575" s="208"/>
      <c r="P575" s="208"/>
      <c r="Q575" s="208"/>
      <c r="R575" s="208"/>
      <c r="S575" s="208"/>
      <c r="T575" s="209"/>
      <c r="AT575" s="203" t="s">
        <v>151</v>
      </c>
      <c r="AU575" s="203" t="s">
        <v>84</v>
      </c>
      <c r="AV575" s="14" t="s">
        <v>84</v>
      </c>
      <c r="AW575" s="14" t="s">
        <v>30</v>
      </c>
      <c r="AX575" s="14" t="s">
        <v>75</v>
      </c>
      <c r="AY575" s="203" t="s">
        <v>143</v>
      </c>
    </row>
    <row r="576" spans="1:65" s="15" customFormat="1">
      <c r="B576" s="210"/>
      <c r="D576" s="195" t="s">
        <v>151</v>
      </c>
      <c r="E576" s="211" t="s">
        <v>1</v>
      </c>
      <c r="F576" s="212" t="s">
        <v>158</v>
      </c>
      <c r="H576" s="213">
        <v>119.20299999999999</v>
      </c>
      <c r="I576" s="214"/>
      <c r="L576" s="210"/>
      <c r="M576" s="215"/>
      <c r="N576" s="216"/>
      <c r="O576" s="216"/>
      <c r="P576" s="216"/>
      <c r="Q576" s="216"/>
      <c r="R576" s="216"/>
      <c r="S576" s="216"/>
      <c r="T576" s="217"/>
      <c r="AT576" s="211" t="s">
        <v>151</v>
      </c>
      <c r="AU576" s="211" t="s">
        <v>84</v>
      </c>
      <c r="AV576" s="15" t="s">
        <v>149</v>
      </c>
      <c r="AW576" s="15" t="s">
        <v>30</v>
      </c>
      <c r="AX576" s="15" t="s">
        <v>31</v>
      </c>
      <c r="AY576" s="211" t="s">
        <v>143</v>
      </c>
    </row>
    <row r="577" spans="1:65" s="2" customFormat="1" ht="16.5" customHeight="1">
      <c r="A577" s="34"/>
      <c r="B577" s="151"/>
      <c r="C577" s="182" t="s">
        <v>487</v>
      </c>
      <c r="D577" s="182" t="s">
        <v>145</v>
      </c>
      <c r="E577" s="183" t="s">
        <v>1008</v>
      </c>
      <c r="F577" s="184" t="s">
        <v>1009</v>
      </c>
      <c r="G577" s="185" t="s">
        <v>318</v>
      </c>
      <c r="H577" s="186">
        <v>1</v>
      </c>
      <c r="I577" s="187"/>
      <c r="J577" s="188">
        <f>ROUND(I577*H577,2)</f>
        <v>0</v>
      </c>
      <c r="K577" s="184" t="s">
        <v>162</v>
      </c>
      <c r="L577" s="35"/>
      <c r="M577" s="189" t="s">
        <v>1</v>
      </c>
      <c r="N577" s="190" t="s">
        <v>41</v>
      </c>
      <c r="O577" s="60"/>
      <c r="P577" s="191">
        <f>O577*H577</f>
        <v>0</v>
      </c>
      <c r="Q577" s="191">
        <v>0.22525999999999999</v>
      </c>
      <c r="R577" s="191">
        <f>Q577*H577</f>
        <v>0.22525999999999999</v>
      </c>
      <c r="S577" s="191">
        <v>0</v>
      </c>
      <c r="T577" s="192">
        <f>S577*H577</f>
        <v>0</v>
      </c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R577" s="193" t="s">
        <v>149</v>
      </c>
      <c r="AT577" s="193" t="s">
        <v>145</v>
      </c>
      <c r="AU577" s="193" t="s">
        <v>84</v>
      </c>
      <c r="AY577" s="17" t="s">
        <v>143</v>
      </c>
      <c r="BE577" s="100">
        <f>IF(N577="základní",J577,0)</f>
        <v>0</v>
      </c>
      <c r="BF577" s="100">
        <f>IF(N577="snížená",J577,0)</f>
        <v>0</v>
      </c>
      <c r="BG577" s="100">
        <f>IF(N577="zákl. přenesená",J577,0)</f>
        <v>0</v>
      </c>
      <c r="BH577" s="100">
        <f>IF(N577="sníž. přenesená",J577,0)</f>
        <v>0</v>
      </c>
      <c r="BI577" s="100">
        <f>IF(N577="nulová",J577,0)</f>
        <v>0</v>
      </c>
      <c r="BJ577" s="17" t="s">
        <v>31</v>
      </c>
      <c r="BK577" s="100">
        <f>ROUND(I577*H577,2)</f>
        <v>0</v>
      </c>
      <c r="BL577" s="17" t="s">
        <v>149</v>
      </c>
      <c r="BM577" s="193" t="s">
        <v>449</v>
      </c>
    </row>
    <row r="578" spans="1:65" s="14" customFormat="1">
      <c r="B578" s="202"/>
      <c r="D578" s="195" t="s">
        <v>151</v>
      </c>
      <c r="E578" s="203" t="s">
        <v>1</v>
      </c>
      <c r="F578" s="204" t="s">
        <v>1010</v>
      </c>
      <c r="H578" s="205">
        <v>1</v>
      </c>
      <c r="I578" s="206"/>
      <c r="L578" s="202"/>
      <c r="M578" s="207"/>
      <c r="N578" s="208"/>
      <c r="O578" s="208"/>
      <c r="P578" s="208"/>
      <c r="Q578" s="208"/>
      <c r="R578" s="208"/>
      <c r="S578" s="208"/>
      <c r="T578" s="209"/>
      <c r="AT578" s="203" t="s">
        <v>151</v>
      </c>
      <c r="AU578" s="203" t="s">
        <v>84</v>
      </c>
      <c r="AV578" s="14" t="s">
        <v>84</v>
      </c>
      <c r="AW578" s="14" t="s">
        <v>30</v>
      </c>
      <c r="AX578" s="14" t="s">
        <v>75</v>
      </c>
      <c r="AY578" s="203" t="s">
        <v>143</v>
      </c>
    </row>
    <row r="579" spans="1:65" s="15" customFormat="1">
      <c r="B579" s="210"/>
      <c r="D579" s="195" t="s">
        <v>151</v>
      </c>
      <c r="E579" s="211" t="s">
        <v>1</v>
      </c>
      <c r="F579" s="212" t="s">
        <v>158</v>
      </c>
      <c r="H579" s="213">
        <v>1</v>
      </c>
      <c r="I579" s="214"/>
      <c r="L579" s="210"/>
      <c r="M579" s="215"/>
      <c r="N579" s="216"/>
      <c r="O579" s="216"/>
      <c r="P579" s="216"/>
      <c r="Q579" s="216"/>
      <c r="R579" s="216"/>
      <c r="S579" s="216"/>
      <c r="T579" s="217"/>
      <c r="AT579" s="211" t="s">
        <v>151</v>
      </c>
      <c r="AU579" s="211" t="s">
        <v>84</v>
      </c>
      <c r="AV579" s="15" t="s">
        <v>149</v>
      </c>
      <c r="AW579" s="15" t="s">
        <v>30</v>
      </c>
      <c r="AX579" s="15" t="s">
        <v>31</v>
      </c>
      <c r="AY579" s="211" t="s">
        <v>143</v>
      </c>
    </row>
    <row r="580" spans="1:65" s="12" customFormat="1" ht="22.9" customHeight="1">
      <c r="B580" s="169"/>
      <c r="D580" s="170" t="s">
        <v>74</v>
      </c>
      <c r="E580" s="180" t="s">
        <v>167</v>
      </c>
      <c r="F580" s="180" t="s">
        <v>1011</v>
      </c>
      <c r="I580" s="172"/>
      <c r="J580" s="181">
        <f>BK580</f>
        <v>0</v>
      </c>
      <c r="L580" s="169"/>
      <c r="M580" s="174"/>
      <c r="N580" s="175"/>
      <c r="O580" s="175"/>
      <c r="P580" s="176">
        <f>SUM(P581:P592)</f>
        <v>0</v>
      </c>
      <c r="Q580" s="175"/>
      <c r="R580" s="176">
        <f>SUM(R581:R592)</f>
        <v>256.74511999999999</v>
      </c>
      <c r="S580" s="175"/>
      <c r="T580" s="177">
        <f>SUM(T581:T592)</f>
        <v>0</v>
      </c>
      <c r="AR580" s="170" t="s">
        <v>31</v>
      </c>
      <c r="AT580" s="178" t="s">
        <v>74</v>
      </c>
      <c r="AU580" s="178" t="s">
        <v>31</v>
      </c>
      <c r="AY580" s="170" t="s">
        <v>143</v>
      </c>
      <c r="BK580" s="179">
        <f>SUM(BK581:BK592)</f>
        <v>0</v>
      </c>
    </row>
    <row r="581" spans="1:65" s="2" customFormat="1" ht="16.5" customHeight="1">
      <c r="A581" s="34"/>
      <c r="B581" s="151"/>
      <c r="C581" s="182" t="s">
        <v>493</v>
      </c>
      <c r="D581" s="182" t="s">
        <v>145</v>
      </c>
      <c r="E581" s="183" t="s">
        <v>1012</v>
      </c>
      <c r="F581" s="184" t="s">
        <v>1013</v>
      </c>
      <c r="G581" s="185" t="s">
        <v>194</v>
      </c>
      <c r="H581" s="186">
        <v>442.66399999999999</v>
      </c>
      <c r="I581" s="187"/>
      <c r="J581" s="188">
        <f>ROUND(I581*H581,2)</f>
        <v>0</v>
      </c>
      <c r="K581" s="184" t="s">
        <v>162</v>
      </c>
      <c r="L581" s="35"/>
      <c r="M581" s="189" t="s">
        <v>1</v>
      </c>
      <c r="N581" s="190" t="s">
        <v>41</v>
      </c>
      <c r="O581" s="60"/>
      <c r="P581" s="191">
        <f>O581*H581</f>
        <v>0</v>
      </c>
      <c r="Q581" s="191">
        <v>0.46</v>
      </c>
      <c r="R581" s="191">
        <f>Q581*H581</f>
        <v>203.62544</v>
      </c>
      <c r="S581" s="191">
        <v>0</v>
      </c>
      <c r="T581" s="192">
        <f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93" t="s">
        <v>149</v>
      </c>
      <c r="AT581" s="193" t="s">
        <v>145</v>
      </c>
      <c r="AU581" s="193" t="s">
        <v>84</v>
      </c>
      <c r="AY581" s="17" t="s">
        <v>143</v>
      </c>
      <c r="BE581" s="100">
        <f>IF(N581="základní",J581,0)</f>
        <v>0</v>
      </c>
      <c r="BF581" s="100">
        <f>IF(N581="snížená",J581,0)</f>
        <v>0</v>
      </c>
      <c r="BG581" s="100">
        <f>IF(N581="zákl. přenesená",J581,0)</f>
        <v>0</v>
      </c>
      <c r="BH581" s="100">
        <f>IF(N581="sníž. přenesená",J581,0)</f>
        <v>0</v>
      </c>
      <c r="BI581" s="100">
        <f>IF(N581="nulová",J581,0)</f>
        <v>0</v>
      </c>
      <c r="BJ581" s="17" t="s">
        <v>31</v>
      </c>
      <c r="BK581" s="100">
        <f>ROUND(I581*H581,2)</f>
        <v>0</v>
      </c>
      <c r="BL581" s="17" t="s">
        <v>149</v>
      </c>
      <c r="BM581" s="193" t="s">
        <v>453</v>
      </c>
    </row>
    <row r="582" spans="1:65" s="13" customFormat="1">
      <c r="B582" s="194"/>
      <c r="D582" s="195" t="s">
        <v>151</v>
      </c>
      <c r="E582" s="196" t="s">
        <v>1</v>
      </c>
      <c r="F582" s="197" t="s">
        <v>715</v>
      </c>
      <c r="H582" s="196" t="s">
        <v>1</v>
      </c>
      <c r="I582" s="198"/>
      <c r="L582" s="194"/>
      <c r="M582" s="199"/>
      <c r="N582" s="200"/>
      <c r="O582" s="200"/>
      <c r="P582" s="200"/>
      <c r="Q582" s="200"/>
      <c r="R582" s="200"/>
      <c r="S582" s="200"/>
      <c r="T582" s="201"/>
      <c r="AT582" s="196" t="s">
        <v>151</v>
      </c>
      <c r="AU582" s="196" t="s">
        <v>84</v>
      </c>
      <c r="AV582" s="13" t="s">
        <v>31</v>
      </c>
      <c r="AW582" s="13" t="s">
        <v>30</v>
      </c>
      <c r="AX582" s="13" t="s">
        <v>75</v>
      </c>
      <c r="AY582" s="196" t="s">
        <v>143</v>
      </c>
    </row>
    <row r="583" spans="1:65" s="14" customFormat="1">
      <c r="B583" s="202"/>
      <c r="D583" s="195" t="s">
        <v>151</v>
      </c>
      <c r="E583" s="203" t="s">
        <v>1</v>
      </c>
      <c r="F583" s="204" t="s">
        <v>1014</v>
      </c>
      <c r="H583" s="205">
        <v>-1.4139999999999999</v>
      </c>
      <c r="I583" s="206"/>
      <c r="L583" s="202"/>
      <c r="M583" s="207"/>
      <c r="N583" s="208"/>
      <c r="O583" s="208"/>
      <c r="P583" s="208"/>
      <c r="Q583" s="208"/>
      <c r="R583" s="208"/>
      <c r="S583" s="208"/>
      <c r="T583" s="209"/>
      <c r="AT583" s="203" t="s">
        <v>151</v>
      </c>
      <c r="AU583" s="203" t="s">
        <v>84</v>
      </c>
      <c r="AV583" s="14" t="s">
        <v>84</v>
      </c>
      <c r="AW583" s="14" t="s">
        <v>30</v>
      </c>
      <c r="AX583" s="14" t="s">
        <v>75</v>
      </c>
      <c r="AY583" s="203" t="s">
        <v>143</v>
      </c>
    </row>
    <row r="584" spans="1:65" s="14" customFormat="1">
      <c r="B584" s="202"/>
      <c r="D584" s="195" t="s">
        <v>151</v>
      </c>
      <c r="E584" s="203" t="s">
        <v>1</v>
      </c>
      <c r="F584" s="204" t="s">
        <v>1015</v>
      </c>
      <c r="H584" s="205">
        <v>-0.56499999999999995</v>
      </c>
      <c r="I584" s="206"/>
      <c r="L584" s="202"/>
      <c r="M584" s="207"/>
      <c r="N584" s="208"/>
      <c r="O584" s="208"/>
      <c r="P584" s="208"/>
      <c r="Q584" s="208"/>
      <c r="R584" s="208"/>
      <c r="S584" s="208"/>
      <c r="T584" s="209"/>
      <c r="AT584" s="203" t="s">
        <v>151</v>
      </c>
      <c r="AU584" s="203" t="s">
        <v>84</v>
      </c>
      <c r="AV584" s="14" t="s">
        <v>84</v>
      </c>
      <c r="AW584" s="14" t="s">
        <v>30</v>
      </c>
      <c r="AX584" s="14" t="s">
        <v>75</v>
      </c>
      <c r="AY584" s="203" t="s">
        <v>143</v>
      </c>
    </row>
    <row r="585" spans="1:65" s="14" customFormat="1">
      <c r="B585" s="202"/>
      <c r="D585" s="195" t="s">
        <v>151</v>
      </c>
      <c r="E585" s="203" t="s">
        <v>1</v>
      </c>
      <c r="F585" s="204" t="s">
        <v>1016</v>
      </c>
      <c r="H585" s="205">
        <v>444.64299999999997</v>
      </c>
      <c r="I585" s="206"/>
      <c r="L585" s="202"/>
      <c r="M585" s="207"/>
      <c r="N585" s="208"/>
      <c r="O585" s="208"/>
      <c r="P585" s="208"/>
      <c r="Q585" s="208"/>
      <c r="R585" s="208"/>
      <c r="S585" s="208"/>
      <c r="T585" s="209"/>
      <c r="AT585" s="203" t="s">
        <v>151</v>
      </c>
      <c r="AU585" s="203" t="s">
        <v>84</v>
      </c>
      <c r="AV585" s="14" t="s">
        <v>84</v>
      </c>
      <c r="AW585" s="14" t="s">
        <v>30</v>
      </c>
      <c r="AX585" s="14" t="s">
        <v>75</v>
      </c>
      <c r="AY585" s="203" t="s">
        <v>143</v>
      </c>
    </row>
    <row r="586" spans="1:65" s="15" customFormat="1">
      <c r="B586" s="210"/>
      <c r="D586" s="195" t="s">
        <v>151</v>
      </c>
      <c r="E586" s="211" t="s">
        <v>1</v>
      </c>
      <c r="F586" s="212" t="s">
        <v>158</v>
      </c>
      <c r="H586" s="213">
        <v>442.66399999999999</v>
      </c>
      <c r="I586" s="214"/>
      <c r="L586" s="210"/>
      <c r="M586" s="215"/>
      <c r="N586" s="216"/>
      <c r="O586" s="216"/>
      <c r="P586" s="216"/>
      <c r="Q586" s="216"/>
      <c r="R586" s="216"/>
      <c r="S586" s="216"/>
      <c r="T586" s="217"/>
      <c r="AT586" s="211" t="s">
        <v>151</v>
      </c>
      <c r="AU586" s="211" t="s">
        <v>84</v>
      </c>
      <c r="AV586" s="15" t="s">
        <v>149</v>
      </c>
      <c r="AW586" s="15" t="s">
        <v>30</v>
      </c>
      <c r="AX586" s="15" t="s">
        <v>31</v>
      </c>
      <c r="AY586" s="211" t="s">
        <v>143</v>
      </c>
    </row>
    <row r="587" spans="1:65" s="2" customFormat="1" ht="16.5" customHeight="1">
      <c r="A587" s="34"/>
      <c r="B587" s="151"/>
      <c r="C587" s="182" t="s">
        <v>497</v>
      </c>
      <c r="D587" s="182" t="s">
        <v>145</v>
      </c>
      <c r="E587" s="183" t="s">
        <v>1017</v>
      </c>
      <c r="F587" s="184" t="s">
        <v>1018</v>
      </c>
      <c r="G587" s="185" t="s">
        <v>194</v>
      </c>
      <c r="H587" s="186">
        <v>442.66399999999999</v>
      </c>
      <c r="I587" s="187"/>
      <c r="J587" s="188">
        <f>ROUND(I587*H587,2)</f>
        <v>0</v>
      </c>
      <c r="K587" s="184" t="s">
        <v>162</v>
      </c>
      <c r="L587" s="35"/>
      <c r="M587" s="189" t="s">
        <v>1</v>
      </c>
      <c r="N587" s="190" t="s">
        <v>41</v>
      </c>
      <c r="O587" s="60"/>
      <c r="P587" s="191">
        <f>O587*H587</f>
        <v>0</v>
      </c>
      <c r="Q587" s="191">
        <v>0.12</v>
      </c>
      <c r="R587" s="191">
        <f>Q587*H587</f>
        <v>53.119679999999995</v>
      </c>
      <c r="S587" s="191">
        <v>0</v>
      </c>
      <c r="T587" s="192">
        <f>S587*H587</f>
        <v>0</v>
      </c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R587" s="193" t="s">
        <v>149</v>
      </c>
      <c r="AT587" s="193" t="s">
        <v>145</v>
      </c>
      <c r="AU587" s="193" t="s">
        <v>84</v>
      </c>
      <c r="AY587" s="17" t="s">
        <v>143</v>
      </c>
      <c r="BE587" s="100">
        <f>IF(N587="základní",J587,0)</f>
        <v>0</v>
      </c>
      <c r="BF587" s="100">
        <f>IF(N587="snížená",J587,0)</f>
        <v>0</v>
      </c>
      <c r="BG587" s="100">
        <f>IF(N587="zákl. přenesená",J587,0)</f>
        <v>0</v>
      </c>
      <c r="BH587" s="100">
        <f>IF(N587="sníž. přenesená",J587,0)</f>
        <v>0</v>
      </c>
      <c r="BI587" s="100">
        <f>IF(N587="nulová",J587,0)</f>
        <v>0</v>
      </c>
      <c r="BJ587" s="17" t="s">
        <v>31</v>
      </c>
      <c r="BK587" s="100">
        <f>ROUND(I587*H587,2)</f>
        <v>0</v>
      </c>
      <c r="BL587" s="17" t="s">
        <v>149</v>
      </c>
      <c r="BM587" s="193" t="s">
        <v>456</v>
      </c>
    </row>
    <row r="588" spans="1:65" s="14" customFormat="1">
      <c r="B588" s="202"/>
      <c r="D588" s="195" t="s">
        <v>151</v>
      </c>
      <c r="E588" s="203" t="s">
        <v>1</v>
      </c>
      <c r="F588" s="204" t="s">
        <v>1019</v>
      </c>
      <c r="H588" s="205">
        <v>442.66399999999999</v>
      </c>
      <c r="I588" s="206"/>
      <c r="L588" s="202"/>
      <c r="M588" s="207"/>
      <c r="N588" s="208"/>
      <c r="O588" s="208"/>
      <c r="P588" s="208"/>
      <c r="Q588" s="208"/>
      <c r="R588" s="208"/>
      <c r="S588" s="208"/>
      <c r="T588" s="209"/>
      <c r="AT588" s="203" t="s">
        <v>151</v>
      </c>
      <c r="AU588" s="203" t="s">
        <v>84</v>
      </c>
      <c r="AV588" s="14" t="s">
        <v>84</v>
      </c>
      <c r="AW588" s="14" t="s">
        <v>30</v>
      </c>
      <c r="AX588" s="14" t="s">
        <v>75</v>
      </c>
      <c r="AY588" s="203" t="s">
        <v>143</v>
      </c>
    </row>
    <row r="589" spans="1:65" s="15" customFormat="1">
      <c r="B589" s="210"/>
      <c r="D589" s="195" t="s">
        <v>151</v>
      </c>
      <c r="E589" s="211" t="s">
        <v>1</v>
      </c>
      <c r="F589" s="212" t="s">
        <v>158</v>
      </c>
      <c r="H589" s="213">
        <v>442.66399999999999</v>
      </c>
      <c r="I589" s="214"/>
      <c r="L589" s="210"/>
      <c r="M589" s="215"/>
      <c r="N589" s="216"/>
      <c r="O589" s="216"/>
      <c r="P589" s="216"/>
      <c r="Q589" s="216"/>
      <c r="R589" s="216"/>
      <c r="S589" s="216"/>
      <c r="T589" s="217"/>
      <c r="AT589" s="211" t="s">
        <v>151</v>
      </c>
      <c r="AU589" s="211" t="s">
        <v>84</v>
      </c>
      <c r="AV589" s="15" t="s">
        <v>149</v>
      </c>
      <c r="AW589" s="15" t="s">
        <v>30</v>
      </c>
      <c r="AX589" s="15" t="s">
        <v>31</v>
      </c>
      <c r="AY589" s="211" t="s">
        <v>143</v>
      </c>
    </row>
    <row r="590" spans="1:65" s="2" customFormat="1" ht="16.5" customHeight="1">
      <c r="A590" s="34"/>
      <c r="B590" s="151"/>
      <c r="C590" s="182" t="s">
        <v>587</v>
      </c>
      <c r="D590" s="182" t="s">
        <v>145</v>
      </c>
      <c r="E590" s="183" t="s">
        <v>1020</v>
      </c>
      <c r="F590" s="184" t="s">
        <v>1021</v>
      </c>
      <c r="G590" s="185" t="s">
        <v>194</v>
      </c>
      <c r="H590" s="186">
        <v>442.66399999999999</v>
      </c>
      <c r="I590" s="187"/>
      <c r="J590" s="188">
        <f>ROUND(I590*H590,2)</f>
        <v>0</v>
      </c>
      <c r="K590" s="184" t="s">
        <v>1</v>
      </c>
      <c r="L590" s="35"/>
      <c r="M590" s="189" t="s">
        <v>1</v>
      </c>
      <c r="N590" s="190" t="s">
        <v>41</v>
      </c>
      <c r="O590" s="60"/>
      <c r="P590" s="191">
        <f>O590*H590</f>
        <v>0</v>
      </c>
      <c r="Q590" s="191">
        <v>0</v>
      </c>
      <c r="R590" s="191">
        <f>Q590*H590</f>
        <v>0</v>
      </c>
      <c r="S590" s="191">
        <v>0</v>
      </c>
      <c r="T590" s="192">
        <f>S590*H590</f>
        <v>0</v>
      </c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R590" s="193" t="s">
        <v>149</v>
      </c>
      <c r="AT590" s="193" t="s">
        <v>145</v>
      </c>
      <c r="AU590" s="193" t="s">
        <v>84</v>
      </c>
      <c r="AY590" s="17" t="s">
        <v>143</v>
      </c>
      <c r="BE590" s="100">
        <f>IF(N590="základní",J590,0)</f>
        <v>0</v>
      </c>
      <c r="BF590" s="100">
        <f>IF(N590="snížená",J590,0)</f>
        <v>0</v>
      </c>
      <c r="BG590" s="100">
        <f>IF(N590="zákl. přenesená",J590,0)</f>
        <v>0</v>
      </c>
      <c r="BH590" s="100">
        <f>IF(N590="sníž. přenesená",J590,0)</f>
        <v>0</v>
      </c>
      <c r="BI590" s="100">
        <f>IF(N590="nulová",J590,0)</f>
        <v>0</v>
      </c>
      <c r="BJ590" s="17" t="s">
        <v>31</v>
      </c>
      <c r="BK590" s="100">
        <f>ROUND(I590*H590,2)</f>
        <v>0</v>
      </c>
      <c r="BL590" s="17" t="s">
        <v>149</v>
      </c>
      <c r="BM590" s="193" t="s">
        <v>461</v>
      </c>
    </row>
    <row r="591" spans="1:65" s="14" customFormat="1">
      <c r="B591" s="202"/>
      <c r="D591" s="195" t="s">
        <v>151</v>
      </c>
      <c r="E591" s="203" t="s">
        <v>1</v>
      </c>
      <c r="F591" s="204" t="s">
        <v>1019</v>
      </c>
      <c r="H591" s="205">
        <v>442.66399999999999</v>
      </c>
      <c r="I591" s="206"/>
      <c r="L591" s="202"/>
      <c r="M591" s="207"/>
      <c r="N591" s="208"/>
      <c r="O591" s="208"/>
      <c r="P591" s="208"/>
      <c r="Q591" s="208"/>
      <c r="R591" s="208"/>
      <c r="S591" s="208"/>
      <c r="T591" s="209"/>
      <c r="AT591" s="203" t="s">
        <v>151</v>
      </c>
      <c r="AU591" s="203" t="s">
        <v>84</v>
      </c>
      <c r="AV591" s="14" t="s">
        <v>84</v>
      </c>
      <c r="AW591" s="14" t="s">
        <v>30</v>
      </c>
      <c r="AX591" s="14" t="s">
        <v>75</v>
      </c>
      <c r="AY591" s="203" t="s">
        <v>143</v>
      </c>
    </row>
    <row r="592" spans="1:65" s="15" customFormat="1">
      <c r="B592" s="210"/>
      <c r="D592" s="195" t="s">
        <v>151</v>
      </c>
      <c r="E592" s="211" t="s">
        <v>1</v>
      </c>
      <c r="F592" s="212" t="s">
        <v>158</v>
      </c>
      <c r="H592" s="213">
        <v>442.66399999999999</v>
      </c>
      <c r="I592" s="214"/>
      <c r="L592" s="210"/>
      <c r="M592" s="215"/>
      <c r="N592" s="216"/>
      <c r="O592" s="216"/>
      <c r="P592" s="216"/>
      <c r="Q592" s="216"/>
      <c r="R592" s="216"/>
      <c r="S592" s="216"/>
      <c r="T592" s="217"/>
      <c r="AT592" s="211" t="s">
        <v>151</v>
      </c>
      <c r="AU592" s="211" t="s">
        <v>84</v>
      </c>
      <c r="AV592" s="15" t="s">
        <v>149</v>
      </c>
      <c r="AW592" s="15" t="s">
        <v>30</v>
      </c>
      <c r="AX592" s="15" t="s">
        <v>31</v>
      </c>
      <c r="AY592" s="211" t="s">
        <v>143</v>
      </c>
    </row>
    <row r="593" spans="1:65" s="12" customFormat="1" ht="22.9" customHeight="1">
      <c r="B593" s="169"/>
      <c r="D593" s="170" t="s">
        <v>74</v>
      </c>
      <c r="E593" s="180" t="s">
        <v>450</v>
      </c>
      <c r="F593" s="180" t="s">
        <v>1022</v>
      </c>
      <c r="I593" s="172"/>
      <c r="J593" s="181">
        <f>BK593</f>
        <v>0</v>
      </c>
      <c r="L593" s="169"/>
      <c r="M593" s="174"/>
      <c r="N593" s="175"/>
      <c r="O593" s="175"/>
      <c r="P593" s="176">
        <f>SUM(P594:P600)</f>
        <v>0</v>
      </c>
      <c r="Q593" s="175"/>
      <c r="R593" s="176">
        <f>SUM(R594:R600)</f>
        <v>12.345404400000001</v>
      </c>
      <c r="S593" s="175"/>
      <c r="T593" s="177">
        <f>SUM(T594:T600)</f>
        <v>0</v>
      </c>
      <c r="AR593" s="170" t="s">
        <v>31</v>
      </c>
      <c r="AT593" s="178" t="s">
        <v>74</v>
      </c>
      <c r="AU593" s="178" t="s">
        <v>31</v>
      </c>
      <c r="AY593" s="170" t="s">
        <v>143</v>
      </c>
      <c r="BK593" s="179">
        <f>SUM(BK594:BK600)</f>
        <v>0</v>
      </c>
    </row>
    <row r="594" spans="1:65" s="2" customFormat="1" ht="16.5" customHeight="1">
      <c r="A594" s="34"/>
      <c r="B594" s="151"/>
      <c r="C594" s="182" t="s">
        <v>1023</v>
      </c>
      <c r="D594" s="182" t="s">
        <v>145</v>
      </c>
      <c r="E594" s="183" t="s">
        <v>1024</v>
      </c>
      <c r="F594" s="184" t="s">
        <v>1025</v>
      </c>
      <c r="G594" s="185" t="s">
        <v>174</v>
      </c>
      <c r="H594" s="186">
        <v>4.6980000000000004</v>
      </c>
      <c r="I594" s="187"/>
      <c r="J594" s="188">
        <f>ROUND(I594*H594,2)</f>
        <v>0</v>
      </c>
      <c r="K594" s="184" t="s">
        <v>162</v>
      </c>
      <c r="L594" s="35"/>
      <c r="M594" s="189" t="s">
        <v>1</v>
      </c>
      <c r="N594" s="190" t="s">
        <v>41</v>
      </c>
      <c r="O594" s="60"/>
      <c r="P594" s="191">
        <f>O594*H594</f>
        <v>0</v>
      </c>
      <c r="Q594" s="191">
        <v>2.6278000000000001</v>
      </c>
      <c r="R594" s="191">
        <f>Q594*H594</f>
        <v>12.345404400000001</v>
      </c>
      <c r="S594" s="191">
        <v>0</v>
      </c>
      <c r="T594" s="192">
        <f>S594*H594</f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193" t="s">
        <v>149</v>
      </c>
      <c r="AT594" s="193" t="s">
        <v>145</v>
      </c>
      <c r="AU594" s="193" t="s">
        <v>84</v>
      </c>
      <c r="AY594" s="17" t="s">
        <v>143</v>
      </c>
      <c r="BE594" s="100">
        <f>IF(N594="základní",J594,0)</f>
        <v>0</v>
      </c>
      <c r="BF594" s="100">
        <f>IF(N594="snížená",J594,0)</f>
        <v>0</v>
      </c>
      <c r="BG594" s="100">
        <f>IF(N594="zákl. přenesená",J594,0)</f>
        <v>0</v>
      </c>
      <c r="BH594" s="100">
        <f>IF(N594="sníž. přenesená",J594,0)</f>
        <v>0</v>
      </c>
      <c r="BI594" s="100">
        <f>IF(N594="nulová",J594,0)</f>
        <v>0</v>
      </c>
      <c r="BJ594" s="17" t="s">
        <v>31</v>
      </c>
      <c r="BK594" s="100">
        <f>ROUND(I594*H594,2)</f>
        <v>0</v>
      </c>
      <c r="BL594" s="17" t="s">
        <v>149</v>
      </c>
      <c r="BM594" s="193" t="s">
        <v>464</v>
      </c>
    </row>
    <row r="595" spans="1:65" s="13" customFormat="1">
      <c r="B595" s="194"/>
      <c r="D595" s="195" t="s">
        <v>151</v>
      </c>
      <c r="E595" s="196" t="s">
        <v>1</v>
      </c>
      <c r="F595" s="197" t="s">
        <v>898</v>
      </c>
      <c r="H595" s="196" t="s">
        <v>1</v>
      </c>
      <c r="I595" s="198"/>
      <c r="L595" s="194"/>
      <c r="M595" s="199"/>
      <c r="N595" s="200"/>
      <c r="O595" s="200"/>
      <c r="P595" s="200"/>
      <c r="Q595" s="200"/>
      <c r="R595" s="200"/>
      <c r="S595" s="200"/>
      <c r="T595" s="201"/>
      <c r="AT595" s="196" t="s">
        <v>151</v>
      </c>
      <c r="AU595" s="196" t="s">
        <v>84</v>
      </c>
      <c r="AV595" s="13" t="s">
        <v>31</v>
      </c>
      <c r="AW595" s="13" t="s">
        <v>30</v>
      </c>
      <c r="AX595" s="13" t="s">
        <v>75</v>
      </c>
      <c r="AY595" s="196" t="s">
        <v>143</v>
      </c>
    </row>
    <row r="596" spans="1:65" s="13" customFormat="1">
      <c r="B596" s="194"/>
      <c r="D596" s="195" t="s">
        <v>151</v>
      </c>
      <c r="E596" s="196" t="s">
        <v>1</v>
      </c>
      <c r="F596" s="197" t="s">
        <v>1026</v>
      </c>
      <c r="H596" s="196" t="s">
        <v>1</v>
      </c>
      <c r="I596" s="198"/>
      <c r="L596" s="194"/>
      <c r="M596" s="199"/>
      <c r="N596" s="200"/>
      <c r="O596" s="200"/>
      <c r="P596" s="200"/>
      <c r="Q596" s="200"/>
      <c r="R596" s="200"/>
      <c r="S596" s="200"/>
      <c r="T596" s="201"/>
      <c r="AT596" s="196" t="s">
        <v>151</v>
      </c>
      <c r="AU596" s="196" t="s">
        <v>84</v>
      </c>
      <c r="AV596" s="13" t="s">
        <v>31</v>
      </c>
      <c r="AW596" s="13" t="s">
        <v>30</v>
      </c>
      <c r="AX596" s="13" t="s">
        <v>75</v>
      </c>
      <c r="AY596" s="196" t="s">
        <v>143</v>
      </c>
    </row>
    <row r="597" spans="1:65" s="14" customFormat="1">
      <c r="B597" s="202"/>
      <c r="D597" s="195" t="s">
        <v>151</v>
      </c>
      <c r="E597" s="203" t="s">
        <v>1</v>
      </c>
      <c r="F597" s="204" t="s">
        <v>1027</v>
      </c>
      <c r="H597" s="205">
        <v>6.3410000000000002</v>
      </c>
      <c r="I597" s="206"/>
      <c r="L597" s="202"/>
      <c r="M597" s="207"/>
      <c r="N597" s="208"/>
      <c r="O597" s="208"/>
      <c r="P597" s="208"/>
      <c r="Q597" s="208"/>
      <c r="R597" s="208"/>
      <c r="S597" s="208"/>
      <c r="T597" s="209"/>
      <c r="AT597" s="203" t="s">
        <v>151</v>
      </c>
      <c r="AU597" s="203" t="s">
        <v>84</v>
      </c>
      <c r="AV597" s="14" t="s">
        <v>84</v>
      </c>
      <c r="AW597" s="14" t="s">
        <v>30</v>
      </c>
      <c r="AX597" s="14" t="s">
        <v>75</v>
      </c>
      <c r="AY597" s="203" t="s">
        <v>143</v>
      </c>
    </row>
    <row r="598" spans="1:65" s="14" customFormat="1">
      <c r="B598" s="202"/>
      <c r="D598" s="195" t="s">
        <v>151</v>
      </c>
      <c r="E598" s="203" t="s">
        <v>1</v>
      </c>
      <c r="F598" s="204" t="s">
        <v>1028</v>
      </c>
      <c r="H598" s="205">
        <v>-1.3160000000000001</v>
      </c>
      <c r="I598" s="206"/>
      <c r="L598" s="202"/>
      <c r="M598" s="207"/>
      <c r="N598" s="208"/>
      <c r="O598" s="208"/>
      <c r="P598" s="208"/>
      <c r="Q598" s="208"/>
      <c r="R598" s="208"/>
      <c r="S598" s="208"/>
      <c r="T598" s="209"/>
      <c r="AT598" s="203" t="s">
        <v>151</v>
      </c>
      <c r="AU598" s="203" t="s">
        <v>84</v>
      </c>
      <c r="AV598" s="14" t="s">
        <v>84</v>
      </c>
      <c r="AW598" s="14" t="s">
        <v>30</v>
      </c>
      <c r="AX598" s="14" t="s">
        <v>75</v>
      </c>
      <c r="AY598" s="203" t="s">
        <v>143</v>
      </c>
    </row>
    <row r="599" spans="1:65" s="14" customFormat="1">
      <c r="B599" s="202"/>
      <c r="D599" s="195" t="s">
        <v>151</v>
      </c>
      <c r="E599" s="203" t="s">
        <v>1</v>
      </c>
      <c r="F599" s="204" t="s">
        <v>1029</v>
      </c>
      <c r="H599" s="205">
        <v>-0.32700000000000001</v>
      </c>
      <c r="I599" s="206"/>
      <c r="L599" s="202"/>
      <c r="M599" s="207"/>
      <c r="N599" s="208"/>
      <c r="O599" s="208"/>
      <c r="P599" s="208"/>
      <c r="Q599" s="208"/>
      <c r="R599" s="208"/>
      <c r="S599" s="208"/>
      <c r="T599" s="209"/>
      <c r="AT599" s="203" t="s">
        <v>151</v>
      </c>
      <c r="AU599" s="203" t="s">
        <v>84</v>
      </c>
      <c r="AV599" s="14" t="s">
        <v>84</v>
      </c>
      <c r="AW599" s="14" t="s">
        <v>30</v>
      </c>
      <c r="AX599" s="14" t="s">
        <v>75</v>
      </c>
      <c r="AY599" s="203" t="s">
        <v>143</v>
      </c>
    </row>
    <row r="600" spans="1:65" s="15" customFormat="1">
      <c r="B600" s="210"/>
      <c r="D600" s="195" t="s">
        <v>151</v>
      </c>
      <c r="E600" s="211" t="s">
        <v>1</v>
      </c>
      <c r="F600" s="212" t="s">
        <v>158</v>
      </c>
      <c r="H600" s="213">
        <v>4.6980000000000004</v>
      </c>
      <c r="I600" s="214"/>
      <c r="L600" s="210"/>
      <c r="M600" s="215"/>
      <c r="N600" s="216"/>
      <c r="O600" s="216"/>
      <c r="P600" s="216"/>
      <c r="Q600" s="216"/>
      <c r="R600" s="216"/>
      <c r="S600" s="216"/>
      <c r="T600" s="217"/>
      <c r="AT600" s="211" t="s">
        <v>151</v>
      </c>
      <c r="AU600" s="211" t="s">
        <v>84</v>
      </c>
      <c r="AV600" s="15" t="s">
        <v>149</v>
      </c>
      <c r="AW600" s="15" t="s">
        <v>30</v>
      </c>
      <c r="AX600" s="15" t="s">
        <v>31</v>
      </c>
      <c r="AY600" s="211" t="s">
        <v>143</v>
      </c>
    </row>
    <row r="601" spans="1:65" s="12" customFormat="1" ht="22.9" customHeight="1">
      <c r="B601" s="169"/>
      <c r="D601" s="170" t="s">
        <v>74</v>
      </c>
      <c r="E601" s="180" t="s">
        <v>186</v>
      </c>
      <c r="F601" s="180" t="s">
        <v>1030</v>
      </c>
      <c r="I601" s="172"/>
      <c r="J601" s="181">
        <f>BK601</f>
        <v>0</v>
      </c>
      <c r="L601" s="169"/>
      <c r="M601" s="174"/>
      <c r="N601" s="175"/>
      <c r="O601" s="175"/>
      <c r="P601" s="176">
        <f>SUM(P602:P659)</f>
        <v>0</v>
      </c>
      <c r="Q601" s="175"/>
      <c r="R601" s="176">
        <f>SUM(R602:R659)</f>
        <v>50.914369569999998</v>
      </c>
      <c r="S601" s="175"/>
      <c r="T601" s="177">
        <f>SUM(T602:T659)</f>
        <v>0</v>
      </c>
      <c r="AR601" s="170" t="s">
        <v>31</v>
      </c>
      <c r="AT601" s="178" t="s">
        <v>74</v>
      </c>
      <c r="AU601" s="178" t="s">
        <v>31</v>
      </c>
      <c r="AY601" s="170" t="s">
        <v>143</v>
      </c>
      <c r="BK601" s="179">
        <f>SUM(BK602:BK659)</f>
        <v>0</v>
      </c>
    </row>
    <row r="602" spans="1:65" s="2" customFormat="1" ht="16.5" customHeight="1">
      <c r="A602" s="34"/>
      <c r="B602" s="151"/>
      <c r="C602" s="182" t="s">
        <v>348</v>
      </c>
      <c r="D602" s="182" t="s">
        <v>145</v>
      </c>
      <c r="E602" s="183" t="s">
        <v>1031</v>
      </c>
      <c r="F602" s="184" t="s">
        <v>1032</v>
      </c>
      <c r="G602" s="185" t="s">
        <v>318</v>
      </c>
      <c r="H602" s="186">
        <v>11</v>
      </c>
      <c r="I602" s="187"/>
      <c r="J602" s="188">
        <f>ROUND(I602*H602,2)</f>
        <v>0</v>
      </c>
      <c r="K602" s="184" t="s">
        <v>162</v>
      </c>
      <c r="L602" s="35"/>
      <c r="M602" s="189" t="s">
        <v>1</v>
      </c>
      <c r="N602" s="190" t="s">
        <v>41</v>
      </c>
      <c r="O602" s="60"/>
      <c r="P602" s="191">
        <f>O602*H602</f>
        <v>0</v>
      </c>
      <c r="Q602" s="191">
        <v>1.0189999999999999E-2</v>
      </c>
      <c r="R602" s="191">
        <f>Q602*H602</f>
        <v>0.11209</v>
      </c>
      <c r="S602" s="191">
        <v>0</v>
      </c>
      <c r="T602" s="192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93" t="s">
        <v>149</v>
      </c>
      <c r="AT602" s="193" t="s">
        <v>145</v>
      </c>
      <c r="AU602" s="193" t="s">
        <v>84</v>
      </c>
      <c r="AY602" s="17" t="s">
        <v>143</v>
      </c>
      <c r="BE602" s="100">
        <f>IF(N602="základní",J602,0)</f>
        <v>0</v>
      </c>
      <c r="BF602" s="100">
        <f>IF(N602="snížená",J602,0)</f>
        <v>0</v>
      </c>
      <c r="BG602" s="100">
        <f>IF(N602="zákl. přenesená",J602,0)</f>
        <v>0</v>
      </c>
      <c r="BH602" s="100">
        <f>IF(N602="sníž. přenesená",J602,0)</f>
        <v>0</v>
      </c>
      <c r="BI602" s="100">
        <f>IF(N602="nulová",J602,0)</f>
        <v>0</v>
      </c>
      <c r="BJ602" s="17" t="s">
        <v>31</v>
      </c>
      <c r="BK602" s="100">
        <f>ROUND(I602*H602,2)</f>
        <v>0</v>
      </c>
      <c r="BL602" s="17" t="s">
        <v>149</v>
      </c>
      <c r="BM602" s="193" t="s">
        <v>1033</v>
      </c>
    </row>
    <row r="603" spans="1:65" s="14" customFormat="1">
      <c r="B603" s="202"/>
      <c r="D603" s="195" t="s">
        <v>151</v>
      </c>
      <c r="E603" s="203" t="s">
        <v>1</v>
      </c>
      <c r="F603" s="204" t="s">
        <v>1034</v>
      </c>
      <c r="H603" s="205">
        <v>11</v>
      </c>
      <c r="I603" s="206"/>
      <c r="L603" s="202"/>
      <c r="M603" s="207"/>
      <c r="N603" s="208"/>
      <c r="O603" s="208"/>
      <c r="P603" s="208"/>
      <c r="Q603" s="208"/>
      <c r="R603" s="208"/>
      <c r="S603" s="208"/>
      <c r="T603" s="209"/>
      <c r="AT603" s="203" t="s">
        <v>151</v>
      </c>
      <c r="AU603" s="203" t="s">
        <v>84</v>
      </c>
      <c r="AV603" s="14" t="s">
        <v>84</v>
      </c>
      <c r="AW603" s="14" t="s">
        <v>30</v>
      </c>
      <c r="AX603" s="14" t="s">
        <v>75</v>
      </c>
      <c r="AY603" s="203" t="s">
        <v>143</v>
      </c>
    </row>
    <row r="604" spans="1:65" s="15" customFormat="1">
      <c r="B604" s="210"/>
      <c r="D604" s="195" t="s">
        <v>151</v>
      </c>
      <c r="E604" s="211" t="s">
        <v>1</v>
      </c>
      <c r="F604" s="212" t="s">
        <v>158</v>
      </c>
      <c r="H604" s="213">
        <v>11</v>
      </c>
      <c r="I604" s="214"/>
      <c r="L604" s="210"/>
      <c r="M604" s="215"/>
      <c r="N604" s="216"/>
      <c r="O604" s="216"/>
      <c r="P604" s="216"/>
      <c r="Q604" s="216"/>
      <c r="R604" s="216"/>
      <c r="S604" s="216"/>
      <c r="T604" s="217"/>
      <c r="AT604" s="211" t="s">
        <v>151</v>
      </c>
      <c r="AU604" s="211" t="s">
        <v>84</v>
      </c>
      <c r="AV604" s="15" t="s">
        <v>149</v>
      </c>
      <c r="AW604" s="15" t="s">
        <v>30</v>
      </c>
      <c r="AX604" s="15" t="s">
        <v>31</v>
      </c>
      <c r="AY604" s="211" t="s">
        <v>143</v>
      </c>
    </row>
    <row r="605" spans="1:65" s="2" customFormat="1" ht="16.5" customHeight="1">
      <c r="A605" s="34"/>
      <c r="B605" s="151"/>
      <c r="C605" s="218" t="s">
        <v>1035</v>
      </c>
      <c r="D605" s="218" t="s">
        <v>231</v>
      </c>
      <c r="E605" s="219" t="s">
        <v>1036</v>
      </c>
      <c r="F605" s="220" t="s">
        <v>1037</v>
      </c>
      <c r="G605" s="221" t="s">
        <v>318</v>
      </c>
      <c r="H605" s="222">
        <v>4.04</v>
      </c>
      <c r="I605" s="223"/>
      <c r="J605" s="224">
        <f>ROUND(I605*H605,2)</f>
        <v>0</v>
      </c>
      <c r="K605" s="220" t="s">
        <v>1</v>
      </c>
      <c r="L605" s="225"/>
      <c r="M605" s="226" t="s">
        <v>1</v>
      </c>
      <c r="N605" s="227" t="s">
        <v>41</v>
      </c>
      <c r="O605" s="60"/>
      <c r="P605" s="191">
        <f>O605*H605</f>
        <v>0</v>
      </c>
      <c r="Q605" s="191">
        <v>0.25</v>
      </c>
      <c r="R605" s="191">
        <f>Q605*H605</f>
        <v>1.01</v>
      </c>
      <c r="S605" s="191">
        <v>0</v>
      </c>
      <c r="T605" s="192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193" t="s">
        <v>186</v>
      </c>
      <c r="AT605" s="193" t="s">
        <v>231</v>
      </c>
      <c r="AU605" s="193" t="s">
        <v>84</v>
      </c>
      <c r="AY605" s="17" t="s">
        <v>143</v>
      </c>
      <c r="BE605" s="100">
        <f>IF(N605="základní",J605,0)</f>
        <v>0</v>
      </c>
      <c r="BF605" s="100">
        <f>IF(N605="snížená",J605,0)</f>
        <v>0</v>
      </c>
      <c r="BG605" s="100">
        <f>IF(N605="zákl. přenesená",J605,0)</f>
        <v>0</v>
      </c>
      <c r="BH605" s="100">
        <f>IF(N605="sníž. přenesená",J605,0)</f>
        <v>0</v>
      </c>
      <c r="BI605" s="100">
        <f>IF(N605="nulová",J605,0)</f>
        <v>0</v>
      </c>
      <c r="BJ605" s="17" t="s">
        <v>31</v>
      </c>
      <c r="BK605" s="100">
        <f>ROUND(I605*H605,2)</f>
        <v>0</v>
      </c>
      <c r="BL605" s="17" t="s">
        <v>149</v>
      </c>
      <c r="BM605" s="193" t="s">
        <v>1038</v>
      </c>
    </row>
    <row r="606" spans="1:65" s="13" customFormat="1">
      <c r="B606" s="194"/>
      <c r="D606" s="195" t="s">
        <v>151</v>
      </c>
      <c r="E606" s="196" t="s">
        <v>1</v>
      </c>
      <c r="F606" s="197" t="s">
        <v>715</v>
      </c>
      <c r="H606" s="196" t="s">
        <v>1</v>
      </c>
      <c r="I606" s="198"/>
      <c r="L606" s="194"/>
      <c r="M606" s="199"/>
      <c r="N606" s="200"/>
      <c r="O606" s="200"/>
      <c r="P606" s="200"/>
      <c r="Q606" s="200"/>
      <c r="R606" s="200"/>
      <c r="S606" s="200"/>
      <c r="T606" s="201"/>
      <c r="AT606" s="196" t="s">
        <v>151</v>
      </c>
      <c r="AU606" s="196" t="s">
        <v>84</v>
      </c>
      <c r="AV606" s="13" t="s">
        <v>31</v>
      </c>
      <c r="AW606" s="13" t="s">
        <v>30</v>
      </c>
      <c r="AX606" s="13" t="s">
        <v>75</v>
      </c>
      <c r="AY606" s="196" t="s">
        <v>143</v>
      </c>
    </row>
    <row r="607" spans="1:65" s="14" customFormat="1">
      <c r="B607" s="202"/>
      <c r="D607" s="195" t="s">
        <v>151</v>
      </c>
      <c r="E607" s="203" t="s">
        <v>1</v>
      </c>
      <c r="F607" s="204" t="s">
        <v>1039</v>
      </c>
      <c r="H607" s="205">
        <v>4</v>
      </c>
      <c r="I607" s="206"/>
      <c r="L607" s="202"/>
      <c r="M607" s="207"/>
      <c r="N607" s="208"/>
      <c r="O607" s="208"/>
      <c r="P607" s="208"/>
      <c r="Q607" s="208"/>
      <c r="R607" s="208"/>
      <c r="S607" s="208"/>
      <c r="T607" s="209"/>
      <c r="AT607" s="203" t="s">
        <v>151</v>
      </c>
      <c r="AU607" s="203" t="s">
        <v>84</v>
      </c>
      <c r="AV607" s="14" t="s">
        <v>84</v>
      </c>
      <c r="AW607" s="14" t="s">
        <v>30</v>
      </c>
      <c r="AX607" s="14" t="s">
        <v>75</v>
      </c>
      <c r="AY607" s="203" t="s">
        <v>143</v>
      </c>
    </row>
    <row r="608" spans="1:65" s="15" customFormat="1">
      <c r="B608" s="210"/>
      <c r="D608" s="195" t="s">
        <v>151</v>
      </c>
      <c r="E608" s="211" t="s">
        <v>1</v>
      </c>
      <c r="F608" s="212" t="s">
        <v>158</v>
      </c>
      <c r="H608" s="213">
        <v>4</v>
      </c>
      <c r="I608" s="214"/>
      <c r="L608" s="210"/>
      <c r="M608" s="215"/>
      <c r="N608" s="216"/>
      <c r="O608" s="216"/>
      <c r="P608" s="216"/>
      <c r="Q608" s="216"/>
      <c r="R608" s="216"/>
      <c r="S608" s="216"/>
      <c r="T608" s="217"/>
      <c r="AT608" s="211" t="s">
        <v>151</v>
      </c>
      <c r="AU608" s="211" t="s">
        <v>84</v>
      </c>
      <c r="AV608" s="15" t="s">
        <v>149</v>
      </c>
      <c r="AW608" s="15" t="s">
        <v>30</v>
      </c>
      <c r="AX608" s="15" t="s">
        <v>75</v>
      </c>
      <c r="AY608" s="211" t="s">
        <v>143</v>
      </c>
    </row>
    <row r="609" spans="1:65" s="14" customFormat="1">
      <c r="B609" s="202"/>
      <c r="D609" s="195" t="s">
        <v>151</v>
      </c>
      <c r="E609" s="203" t="s">
        <v>1</v>
      </c>
      <c r="F609" s="204" t="s">
        <v>1040</v>
      </c>
      <c r="H609" s="205">
        <v>4.04</v>
      </c>
      <c r="I609" s="206"/>
      <c r="L609" s="202"/>
      <c r="M609" s="207"/>
      <c r="N609" s="208"/>
      <c r="O609" s="208"/>
      <c r="P609" s="208"/>
      <c r="Q609" s="208"/>
      <c r="R609" s="208"/>
      <c r="S609" s="208"/>
      <c r="T609" s="209"/>
      <c r="AT609" s="203" t="s">
        <v>151</v>
      </c>
      <c r="AU609" s="203" t="s">
        <v>84</v>
      </c>
      <c r="AV609" s="14" t="s">
        <v>84</v>
      </c>
      <c r="AW609" s="14" t="s">
        <v>30</v>
      </c>
      <c r="AX609" s="14" t="s">
        <v>31</v>
      </c>
      <c r="AY609" s="203" t="s">
        <v>143</v>
      </c>
    </row>
    <row r="610" spans="1:65" s="2" customFormat="1" ht="16.5" customHeight="1">
      <c r="A610" s="34"/>
      <c r="B610" s="151"/>
      <c r="C610" s="218" t="s">
        <v>351</v>
      </c>
      <c r="D610" s="218" t="s">
        <v>231</v>
      </c>
      <c r="E610" s="219" t="s">
        <v>1041</v>
      </c>
      <c r="F610" s="220" t="s">
        <v>1042</v>
      </c>
      <c r="G610" s="221" t="s">
        <v>318</v>
      </c>
      <c r="H610" s="222">
        <v>2.02</v>
      </c>
      <c r="I610" s="223"/>
      <c r="J610" s="224">
        <f>ROUND(I610*H610,2)</f>
        <v>0</v>
      </c>
      <c r="K610" s="220" t="s">
        <v>1</v>
      </c>
      <c r="L610" s="225"/>
      <c r="M610" s="226" t="s">
        <v>1</v>
      </c>
      <c r="N610" s="227" t="s">
        <v>41</v>
      </c>
      <c r="O610" s="60"/>
      <c r="P610" s="191">
        <f>O610*H610</f>
        <v>0</v>
      </c>
      <c r="Q610" s="191">
        <v>0.5</v>
      </c>
      <c r="R610" s="191">
        <f>Q610*H610</f>
        <v>1.01</v>
      </c>
      <c r="S610" s="191">
        <v>0</v>
      </c>
      <c r="T610" s="192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193" t="s">
        <v>186</v>
      </c>
      <c r="AT610" s="193" t="s">
        <v>231</v>
      </c>
      <c r="AU610" s="193" t="s">
        <v>84</v>
      </c>
      <c r="AY610" s="17" t="s">
        <v>143</v>
      </c>
      <c r="BE610" s="100">
        <f>IF(N610="základní",J610,0)</f>
        <v>0</v>
      </c>
      <c r="BF610" s="100">
        <f>IF(N610="snížená",J610,0)</f>
        <v>0</v>
      </c>
      <c r="BG610" s="100">
        <f>IF(N610="zákl. přenesená",J610,0)</f>
        <v>0</v>
      </c>
      <c r="BH610" s="100">
        <f>IF(N610="sníž. přenesená",J610,0)</f>
        <v>0</v>
      </c>
      <c r="BI610" s="100">
        <f>IF(N610="nulová",J610,0)</f>
        <v>0</v>
      </c>
      <c r="BJ610" s="17" t="s">
        <v>31</v>
      </c>
      <c r="BK610" s="100">
        <f>ROUND(I610*H610,2)</f>
        <v>0</v>
      </c>
      <c r="BL610" s="17" t="s">
        <v>149</v>
      </c>
      <c r="BM610" s="193" t="s">
        <v>1043</v>
      </c>
    </row>
    <row r="611" spans="1:65" s="13" customFormat="1">
      <c r="B611" s="194"/>
      <c r="D611" s="195" t="s">
        <v>151</v>
      </c>
      <c r="E611" s="196" t="s">
        <v>1</v>
      </c>
      <c r="F611" s="197" t="s">
        <v>715</v>
      </c>
      <c r="H611" s="196" t="s">
        <v>1</v>
      </c>
      <c r="I611" s="198"/>
      <c r="L611" s="194"/>
      <c r="M611" s="199"/>
      <c r="N611" s="200"/>
      <c r="O611" s="200"/>
      <c r="P611" s="200"/>
      <c r="Q611" s="200"/>
      <c r="R611" s="200"/>
      <c r="S611" s="200"/>
      <c r="T611" s="201"/>
      <c r="AT611" s="196" t="s">
        <v>151</v>
      </c>
      <c r="AU611" s="196" t="s">
        <v>84</v>
      </c>
      <c r="AV611" s="13" t="s">
        <v>31</v>
      </c>
      <c r="AW611" s="13" t="s">
        <v>30</v>
      </c>
      <c r="AX611" s="13" t="s">
        <v>75</v>
      </c>
      <c r="AY611" s="196" t="s">
        <v>143</v>
      </c>
    </row>
    <row r="612" spans="1:65" s="14" customFormat="1">
      <c r="B612" s="202"/>
      <c r="D612" s="195" t="s">
        <v>151</v>
      </c>
      <c r="E612" s="203" t="s">
        <v>1</v>
      </c>
      <c r="F612" s="204" t="s">
        <v>1044</v>
      </c>
      <c r="H612" s="205">
        <v>2</v>
      </c>
      <c r="I612" s="206"/>
      <c r="L612" s="202"/>
      <c r="M612" s="207"/>
      <c r="N612" s="208"/>
      <c r="O612" s="208"/>
      <c r="P612" s="208"/>
      <c r="Q612" s="208"/>
      <c r="R612" s="208"/>
      <c r="S612" s="208"/>
      <c r="T612" s="209"/>
      <c r="AT612" s="203" t="s">
        <v>151</v>
      </c>
      <c r="AU612" s="203" t="s">
        <v>84</v>
      </c>
      <c r="AV612" s="14" t="s">
        <v>84</v>
      </c>
      <c r="AW612" s="14" t="s">
        <v>30</v>
      </c>
      <c r="AX612" s="14" t="s">
        <v>75</v>
      </c>
      <c r="AY612" s="203" t="s">
        <v>143</v>
      </c>
    </row>
    <row r="613" spans="1:65" s="15" customFormat="1">
      <c r="B613" s="210"/>
      <c r="D613" s="195" t="s">
        <v>151</v>
      </c>
      <c r="E613" s="211" t="s">
        <v>1</v>
      </c>
      <c r="F613" s="212" t="s">
        <v>158</v>
      </c>
      <c r="H613" s="213">
        <v>2</v>
      </c>
      <c r="I613" s="214"/>
      <c r="L613" s="210"/>
      <c r="M613" s="215"/>
      <c r="N613" s="216"/>
      <c r="O613" s="216"/>
      <c r="P613" s="216"/>
      <c r="Q613" s="216"/>
      <c r="R613" s="216"/>
      <c r="S613" s="216"/>
      <c r="T613" s="217"/>
      <c r="AT613" s="211" t="s">
        <v>151</v>
      </c>
      <c r="AU613" s="211" t="s">
        <v>84</v>
      </c>
      <c r="AV613" s="15" t="s">
        <v>149</v>
      </c>
      <c r="AW613" s="15" t="s">
        <v>30</v>
      </c>
      <c r="AX613" s="15" t="s">
        <v>75</v>
      </c>
      <c r="AY613" s="211" t="s">
        <v>143</v>
      </c>
    </row>
    <row r="614" spans="1:65" s="14" customFormat="1">
      <c r="B614" s="202"/>
      <c r="D614" s="195" t="s">
        <v>151</v>
      </c>
      <c r="E614" s="203" t="s">
        <v>1</v>
      </c>
      <c r="F614" s="204" t="s">
        <v>987</v>
      </c>
      <c r="H614" s="205">
        <v>2.02</v>
      </c>
      <c r="I614" s="206"/>
      <c r="L614" s="202"/>
      <c r="M614" s="207"/>
      <c r="N614" s="208"/>
      <c r="O614" s="208"/>
      <c r="P614" s="208"/>
      <c r="Q614" s="208"/>
      <c r="R614" s="208"/>
      <c r="S614" s="208"/>
      <c r="T614" s="209"/>
      <c r="AT614" s="203" t="s">
        <v>151</v>
      </c>
      <c r="AU614" s="203" t="s">
        <v>84</v>
      </c>
      <c r="AV614" s="14" t="s">
        <v>84</v>
      </c>
      <c r="AW614" s="14" t="s">
        <v>30</v>
      </c>
      <c r="AX614" s="14" t="s">
        <v>31</v>
      </c>
      <c r="AY614" s="203" t="s">
        <v>143</v>
      </c>
    </row>
    <row r="615" spans="1:65" s="2" customFormat="1" ht="16.5" customHeight="1">
      <c r="A615" s="34"/>
      <c r="B615" s="151"/>
      <c r="C615" s="218" t="s">
        <v>1045</v>
      </c>
      <c r="D615" s="218" t="s">
        <v>231</v>
      </c>
      <c r="E615" s="219" t="s">
        <v>1046</v>
      </c>
      <c r="F615" s="220" t="s">
        <v>1047</v>
      </c>
      <c r="G615" s="221" t="s">
        <v>318</v>
      </c>
      <c r="H615" s="222">
        <v>5.05</v>
      </c>
      <c r="I615" s="223"/>
      <c r="J615" s="224">
        <f>ROUND(I615*H615,2)</f>
        <v>0</v>
      </c>
      <c r="K615" s="220" t="s">
        <v>1</v>
      </c>
      <c r="L615" s="225"/>
      <c r="M615" s="226" t="s">
        <v>1</v>
      </c>
      <c r="N615" s="227" t="s">
        <v>41</v>
      </c>
      <c r="O615" s="60"/>
      <c r="P615" s="191">
        <f>O615*H615</f>
        <v>0</v>
      </c>
      <c r="Q615" s="191">
        <v>1</v>
      </c>
      <c r="R615" s="191">
        <f>Q615*H615</f>
        <v>5.05</v>
      </c>
      <c r="S615" s="191">
        <v>0</v>
      </c>
      <c r="T615" s="192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93" t="s">
        <v>186</v>
      </c>
      <c r="AT615" s="193" t="s">
        <v>231</v>
      </c>
      <c r="AU615" s="193" t="s">
        <v>84</v>
      </c>
      <c r="AY615" s="17" t="s">
        <v>143</v>
      </c>
      <c r="BE615" s="100">
        <f>IF(N615="základní",J615,0)</f>
        <v>0</v>
      </c>
      <c r="BF615" s="100">
        <f>IF(N615="snížená",J615,0)</f>
        <v>0</v>
      </c>
      <c r="BG615" s="100">
        <f>IF(N615="zákl. přenesená",J615,0)</f>
        <v>0</v>
      </c>
      <c r="BH615" s="100">
        <f>IF(N615="sníž. přenesená",J615,0)</f>
        <v>0</v>
      </c>
      <c r="BI615" s="100">
        <f>IF(N615="nulová",J615,0)</f>
        <v>0</v>
      </c>
      <c r="BJ615" s="17" t="s">
        <v>31</v>
      </c>
      <c r="BK615" s="100">
        <f>ROUND(I615*H615,2)</f>
        <v>0</v>
      </c>
      <c r="BL615" s="17" t="s">
        <v>149</v>
      </c>
      <c r="BM615" s="193" t="s">
        <v>1048</v>
      </c>
    </row>
    <row r="616" spans="1:65" s="13" customFormat="1">
      <c r="B616" s="194"/>
      <c r="D616" s="195" t="s">
        <v>151</v>
      </c>
      <c r="E616" s="196" t="s">
        <v>1</v>
      </c>
      <c r="F616" s="197" t="s">
        <v>715</v>
      </c>
      <c r="H616" s="196" t="s">
        <v>1</v>
      </c>
      <c r="I616" s="198"/>
      <c r="L616" s="194"/>
      <c r="M616" s="199"/>
      <c r="N616" s="200"/>
      <c r="O616" s="200"/>
      <c r="P616" s="200"/>
      <c r="Q616" s="200"/>
      <c r="R616" s="200"/>
      <c r="S616" s="200"/>
      <c r="T616" s="201"/>
      <c r="AT616" s="196" t="s">
        <v>151</v>
      </c>
      <c r="AU616" s="196" t="s">
        <v>84</v>
      </c>
      <c r="AV616" s="13" t="s">
        <v>31</v>
      </c>
      <c r="AW616" s="13" t="s">
        <v>30</v>
      </c>
      <c r="AX616" s="13" t="s">
        <v>75</v>
      </c>
      <c r="AY616" s="196" t="s">
        <v>143</v>
      </c>
    </row>
    <row r="617" spans="1:65" s="14" customFormat="1">
      <c r="B617" s="202"/>
      <c r="D617" s="195" t="s">
        <v>151</v>
      </c>
      <c r="E617" s="203" t="s">
        <v>1</v>
      </c>
      <c r="F617" s="204" t="s">
        <v>1049</v>
      </c>
      <c r="H617" s="205">
        <v>5</v>
      </c>
      <c r="I617" s="206"/>
      <c r="L617" s="202"/>
      <c r="M617" s="207"/>
      <c r="N617" s="208"/>
      <c r="O617" s="208"/>
      <c r="P617" s="208"/>
      <c r="Q617" s="208"/>
      <c r="R617" s="208"/>
      <c r="S617" s="208"/>
      <c r="T617" s="209"/>
      <c r="AT617" s="203" t="s">
        <v>151</v>
      </c>
      <c r="AU617" s="203" t="s">
        <v>84</v>
      </c>
      <c r="AV617" s="14" t="s">
        <v>84</v>
      </c>
      <c r="AW617" s="14" t="s">
        <v>30</v>
      </c>
      <c r="AX617" s="14" t="s">
        <v>75</v>
      </c>
      <c r="AY617" s="203" t="s">
        <v>143</v>
      </c>
    </row>
    <row r="618" spans="1:65" s="15" customFormat="1">
      <c r="B618" s="210"/>
      <c r="D618" s="195" t="s">
        <v>151</v>
      </c>
      <c r="E618" s="211" t="s">
        <v>1</v>
      </c>
      <c r="F618" s="212" t="s">
        <v>158</v>
      </c>
      <c r="H618" s="213">
        <v>5</v>
      </c>
      <c r="I618" s="214"/>
      <c r="L618" s="210"/>
      <c r="M618" s="215"/>
      <c r="N618" s="216"/>
      <c r="O618" s="216"/>
      <c r="P618" s="216"/>
      <c r="Q618" s="216"/>
      <c r="R618" s="216"/>
      <c r="S618" s="216"/>
      <c r="T618" s="217"/>
      <c r="AT618" s="211" t="s">
        <v>151</v>
      </c>
      <c r="AU618" s="211" t="s">
        <v>84</v>
      </c>
      <c r="AV618" s="15" t="s">
        <v>149</v>
      </c>
      <c r="AW618" s="15" t="s">
        <v>30</v>
      </c>
      <c r="AX618" s="15" t="s">
        <v>75</v>
      </c>
      <c r="AY618" s="211" t="s">
        <v>143</v>
      </c>
    </row>
    <row r="619" spans="1:65" s="14" customFormat="1">
      <c r="B619" s="202"/>
      <c r="D619" s="195" t="s">
        <v>151</v>
      </c>
      <c r="E619" s="203" t="s">
        <v>1</v>
      </c>
      <c r="F619" s="204" t="s">
        <v>1050</v>
      </c>
      <c r="H619" s="205">
        <v>5.05</v>
      </c>
      <c r="I619" s="206"/>
      <c r="L619" s="202"/>
      <c r="M619" s="207"/>
      <c r="N619" s="208"/>
      <c r="O619" s="208"/>
      <c r="P619" s="208"/>
      <c r="Q619" s="208"/>
      <c r="R619" s="208"/>
      <c r="S619" s="208"/>
      <c r="T619" s="209"/>
      <c r="AT619" s="203" t="s">
        <v>151</v>
      </c>
      <c r="AU619" s="203" t="s">
        <v>84</v>
      </c>
      <c r="AV619" s="14" t="s">
        <v>84</v>
      </c>
      <c r="AW619" s="14" t="s">
        <v>30</v>
      </c>
      <c r="AX619" s="14" t="s">
        <v>31</v>
      </c>
      <c r="AY619" s="203" t="s">
        <v>143</v>
      </c>
    </row>
    <row r="620" spans="1:65" s="2" customFormat="1" ht="16.5" customHeight="1">
      <c r="A620" s="34"/>
      <c r="B620" s="151"/>
      <c r="C620" s="182" t="s">
        <v>356</v>
      </c>
      <c r="D620" s="182" t="s">
        <v>145</v>
      </c>
      <c r="E620" s="183" t="s">
        <v>1051</v>
      </c>
      <c r="F620" s="184" t="s">
        <v>1052</v>
      </c>
      <c r="G620" s="185" t="s">
        <v>318</v>
      </c>
      <c r="H620" s="186">
        <v>4</v>
      </c>
      <c r="I620" s="187"/>
      <c r="J620" s="188">
        <f>ROUND(I620*H620,2)</f>
        <v>0</v>
      </c>
      <c r="K620" s="184" t="s">
        <v>162</v>
      </c>
      <c r="L620" s="35"/>
      <c r="M620" s="189" t="s">
        <v>1</v>
      </c>
      <c r="N620" s="190" t="s">
        <v>41</v>
      </c>
      <c r="O620" s="60"/>
      <c r="P620" s="191">
        <f>O620*H620</f>
        <v>0</v>
      </c>
      <c r="Q620" s="191">
        <v>2.8539999999999999E-2</v>
      </c>
      <c r="R620" s="191">
        <f>Q620*H620</f>
        <v>0.11416</v>
      </c>
      <c r="S620" s="191">
        <v>0</v>
      </c>
      <c r="T620" s="192">
        <f>S620*H620</f>
        <v>0</v>
      </c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R620" s="193" t="s">
        <v>149</v>
      </c>
      <c r="AT620" s="193" t="s">
        <v>145</v>
      </c>
      <c r="AU620" s="193" t="s">
        <v>84</v>
      </c>
      <c r="AY620" s="17" t="s">
        <v>143</v>
      </c>
      <c r="BE620" s="100">
        <f>IF(N620="základní",J620,0)</f>
        <v>0</v>
      </c>
      <c r="BF620" s="100">
        <f>IF(N620="snížená",J620,0)</f>
        <v>0</v>
      </c>
      <c r="BG620" s="100">
        <f>IF(N620="zákl. přenesená",J620,0)</f>
        <v>0</v>
      </c>
      <c r="BH620" s="100">
        <f>IF(N620="sníž. přenesená",J620,0)</f>
        <v>0</v>
      </c>
      <c r="BI620" s="100">
        <f>IF(N620="nulová",J620,0)</f>
        <v>0</v>
      </c>
      <c r="BJ620" s="17" t="s">
        <v>31</v>
      </c>
      <c r="BK620" s="100">
        <f>ROUND(I620*H620,2)</f>
        <v>0</v>
      </c>
      <c r="BL620" s="17" t="s">
        <v>149</v>
      </c>
      <c r="BM620" s="193" t="s">
        <v>1053</v>
      </c>
    </row>
    <row r="621" spans="1:65" s="14" customFormat="1">
      <c r="B621" s="202"/>
      <c r="D621" s="195" t="s">
        <v>151</v>
      </c>
      <c r="E621" s="203" t="s">
        <v>1</v>
      </c>
      <c r="F621" s="204" t="s">
        <v>149</v>
      </c>
      <c r="H621" s="205">
        <v>4</v>
      </c>
      <c r="I621" s="206"/>
      <c r="L621" s="202"/>
      <c r="M621" s="207"/>
      <c r="N621" s="208"/>
      <c r="O621" s="208"/>
      <c r="P621" s="208"/>
      <c r="Q621" s="208"/>
      <c r="R621" s="208"/>
      <c r="S621" s="208"/>
      <c r="T621" s="209"/>
      <c r="AT621" s="203" t="s">
        <v>151</v>
      </c>
      <c r="AU621" s="203" t="s">
        <v>84</v>
      </c>
      <c r="AV621" s="14" t="s">
        <v>84</v>
      </c>
      <c r="AW621" s="14" t="s">
        <v>30</v>
      </c>
      <c r="AX621" s="14" t="s">
        <v>31</v>
      </c>
      <c r="AY621" s="203" t="s">
        <v>143</v>
      </c>
    </row>
    <row r="622" spans="1:65" s="2" customFormat="1" ht="16.5" customHeight="1">
      <c r="A622" s="34"/>
      <c r="B622" s="151"/>
      <c r="C622" s="218" t="s">
        <v>1054</v>
      </c>
      <c r="D622" s="218" t="s">
        <v>231</v>
      </c>
      <c r="E622" s="219" t="s">
        <v>1055</v>
      </c>
      <c r="F622" s="220" t="s">
        <v>1056</v>
      </c>
      <c r="G622" s="221" t="s">
        <v>318</v>
      </c>
      <c r="H622" s="222">
        <v>4.04</v>
      </c>
      <c r="I622" s="223"/>
      <c r="J622" s="224">
        <f>ROUND(I622*H622,2)</f>
        <v>0</v>
      </c>
      <c r="K622" s="220" t="s">
        <v>1</v>
      </c>
      <c r="L622" s="225"/>
      <c r="M622" s="226" t="s">
        <v>1</v>
      </c>
      <c r="N622" s="227" t="s">
        <v>41</v>
      </c>
      <c r="O622" s="60"/>
      <c r="P622" s="191">
        <f>O622*H622</f>
        <v>0</v>
      </c>
      <c r="Q622" s="191">
        <v>3.51</v>
      </c>
      <c r="R622" s="191">
        <f>Q622*H622</f>
        <v>14.180399999999999</v>
      </c>
      <c r="S622" s="191">
        <v>0</v>
      </c>
      <c r="T622" s="192">
        <f>S622*H622</f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193" t="s">
        <v>186</v>
      </c>
      <c r="AT622" s="193" t="s">
        <v>231</v>
      </c>
      <c r="AU622" s="193" t="s">
        <v>84</v>
      </c>
      <c r="AY622" s="17" t="s">
        <v>143</v>
      </c>
      <c r="BE622" s="100">
        <f>IF(N622="základní",J622,0)</f>
        <v>0</v>
      </c>
      <c r="BF622" s="100">
        <f>IF(N622="snížená",J622,0)</f>
        <v>0</v>
      </c>
      <c r="BG622" s="100">
        <f>IF(N622="zákl. přenesená",J622,0)</f>
        <v>0</v>
      </c>
      <c r="BH622" s="100">
        <f>IF(N622="sníž. přenesená",J622,0)</f>
        <v>0</v>
      </c>
      <c r="BI622" s="100">
        <f>IF(N622="nulová",J622,0)</f>
        <v>0</v>
      </c>
      <c r="BJ622" s="17" t="s">
        <v>31</v>
      </c>
      <c r="BK622" s="100">
        <f>ROUND(I622*H622,2)</f>
        <v>0</v>
      </c>
      <c r="BL622" s="17" t="s">
        <v>149</v>
      </c>
      <c r="BM622" s="193" t="s">
        <v>1057</v>
      </c>
    </row>
    <row r="623" spans="1:65" s="14" customFormat="1">
      <c r="B623" s="202"/>
      <c r="D623" s="195" t="s">
        <v>151</v>
      </c>
      <c r="E623" s="203" t="s">
        <v>1</v>
      </c>
      <c r="F623" s="204" t="s">
        <v>1040</v>
      </c>
      <c r="H623" s="205">
        <v>4.04</v>
      </c>
      <c r="I623" s="206"/>
      <c r="L623" s="202"/>
      <c r="M623" s="207"/>
      <c r="N623" s="208"/>
      <c r="O623" s="208"/>
      <c r="P623" s="208"/>
      <c r="Q623" s="208"/>
      <c r="R623" s="208"/>
      <c r="S623" s="208"/>
      <c r="T623" s="209"/>
      <c r="AT623" s="203" t="s">
        <v>151</v>
      </c>
      <c r="AU623" s="203" t="s">
        <v>84</v>
      </c>
      <c r="AV623" s="14" t="s">
        <v>84</v>
      </c>
      <c r="AW623" s="14" t="s">
        <v>30</v>
      </c>
      <c r="AX623" s="14" t="s">
        <v>75</v>
      </c>
      <c r="AY623" s="203" t="s">
        <v>143</v>
      </c>
    </row>
    <row r="624" spans="1:65" s="15" customFormat="1">
      <c r="B624" s="210"/>
      <c r="D624" s="195" t="s">
        <v>151</v>
      </c>
      <c r="E624" s="211" t="s">
        <v>1</v>
      </c>
      <c r="F624" s="212" t="s">
        <v>158</v>
      </c>
      <c r="H624" s="213">
        <v>4.04</v>
      </c>
      <c r="I624" s="214"/>
      <c r="L624" s="210"/>
      <c r="M624" s="215"/>
      <c r="N624" s="216"/>
      <c r="O624" s="216"/>
      <c r="P624" s="216"/>
      <c r="Q624" s="216"/>
      <c r="R624" s="216"/>
      <c r="S624" s="216"/>
      <c r="T624" s="217"/>
      <c r="AT624" s="211" t="s">
        <v>151</v>
      </c>
      <c r="AU624" s="211" t="s">
        <v>84</v>
      </c>
      <c r="AV624" s="15" t="s">
        <v>149</v>
      </c>
      <c r="AW624" s="15" t="s">
        <v>30</v>
      </c>
      <c r="AX624" s="15" t="s">
        <v>31</v>
      </c>
      <c r="AY624" s="211" t="s">
        <v>143</v>
      </c>
    </row>
    <row r="625" spans="1:65" s="2" customFormat="1" ht="16.5" customHeight="1">
      <c r="A625" s="34"/>
      <c r="B625" s="151"/>
      <c r="C625" s="182" t="s">
        <v>359</v>
      </c>
      <c r="D625" s="182" t="s">
        <v>145</v>
      </c>
      <c r="E625" s="183" t="s">
        <v>1058</v>
      </c>
      <c r="F625" s="184" t="s">
        <v>1059</v>
      </c>
      <c r="G625" s="185" t="s">
        <v>318</v>
      </c>
      <c r="H625" s="186">
        <v>6</v>
      </c>
      <c r="I625" s="187"/>
      <c r="J625" s="188">
        <f>ROUND(I625*H625,2)</f>
        <v>0</v>
      </c>
      <c r="K625" s="184" t="s">
        <v>162</v>
      </c>
      <c r="L625" s="35"/>
      <c r="M625" s="189" t="s">
        <v>1</v>
      </c>
      <c r="N625" s="190" t="s">
        <v>41</v>
      </c>
      <c r="O625" s="60"/>
      <c r="P625" s="191">
        <f>O625*H625</f>
        <v>0</v>
      </c>
      <c r="Q625" s="191">
        <v>1.248E-2</v>
      </c>
      <c r="R625" s="191">
        <f>Q625*H625</f>
        <v>7.4880000000000002E-2</v>
      </c>
      <c r="S625" s="191">
        <v>0</v>
      </c>
      <c r="T625" s="192">
        <f>S625*H625</f>
        <v>0</v>
      </c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R625" s="193" t="s">
        <v>149</v>
      </c>
      <c r="AT625" s="193" t="s">
        <v>145</v>
      </c>
      <c r="AU625" s="193" t="s">
        <v>84</v>
      </c>
      <c r="AY625" s="17" t="s">
        <v>143</v>
      </c>
      <c r="BE625" s="100">
        <f>IF(N625="základní",J625,0)</f>
        <v>0</v>
      </c>
      <c r="BF625" s="100">
        <f>IF(N625="snížená",J625,0)</f>
        <v>0</v>
      </c>
      <c r="BG625" s="100">
        <f>IF(N625="zákl. přenesená",J625,0)</f>
        <v>0</v>
      </c>
      <c r="BH625" s="100">
        <f>IF(N625="sníž. přenesená",J625,0)</f>
        <v>0</v>
      </c>
      <c r="BI625" s="100">
        <f>IF(N625="nulová",J625,0)</f>
        <v>0</v>
      </c>
      <c r="BJ625" s="17" t="s">
        <v>31</v>
      </c>
      <c r="BK625" s="100">
        <f>ROUND(I625*H625,2)</f>
        <v>0</v>
      </c>
      <c r="BL625" s="17" t="s">
        <v>149</v>
      </c>
      <c r="BM625" s="193" t="s">
        <v>1060</v>
      </c>
    </row>
    <row r="626" spans="1:65" s="14" customFormat="1">
      <c r="B626" s="202"/>
      <c r="D626" s="195" t="s">
        <v>151</v>
      </c>
      <c r="E626" s="203" t="s">
        <v>1</v>
      </c>
      <c r="F626" s="204" t="s">
        <v>171</v>
      </c>
      <c r="H626" s="205">
        <v>6</v>
      </c>
      <c r="I626" s="206"/>
      <c r="L626" s="202"/>
      <c r="M626" s="207"/>
      <c r="N626" s="208"/>
      <c r="O626" s="208"/>
      <c r="P626" s="208"/>
      <c r="Q626" s="208"/>
      <c r="R626" s="208"/>
      <c r="S626" s="208"/>
      <c r="T626" s="209"/>
      <c r="AT626" s="203" t="s">
        <v>151</v>
      </c>
      <c r="AU626" s="203" t="s">
        <v>84</v>
      </c>
      <c r="AV626" s="14" t="s">
        <v>84</v>
      </c>
      <c r="AW626" s="14" t="s">
        <v>30</v>
      </c>
      <c r="AX626" s="14" t="s">
        <v>31</v>
      </c>
      <c r="AY626" s="203" t="s">
        <v>143</v>
      </c>
    </row>
    <row r="627" spans="1:65" s="2" customFormat="1" ht="16.5" customHeight="1">
      <c r="A627" s="34"/>
      <c r="B627" s="151"/>
      <c r="C627" s="218" t="s">
        <v>1061</v>
      </c>
      <c r="D627" s="218" t="s">
        <v>231</v>
      </c>
      <c r="E627" s="219" t="s">
        <v>1062</v>
      </c>
      <c r="F627" s="220" t="s">
        <v>1063</v>
      </c>
      <c r="G627" s="221" t="s">
        <v>318</v>
      </c>
      <c r="H627" s="222">
        <v>6.06</v>
      </c>
      <c r="I627" s="223"/>
      <c r="J627" s="224">
        <f>ROUND(I627*H627,2)</f>
        <v>0</v>
      </c>
      <c r="K627" s="220" t="s">
        <v>1</v>
      </c>
      <c r="L627" s="225"/>
      <c r="M627" s="226" t="s">
        <v>1</v>
      </c>
      <c r="N627" s="227" t="s">
        <v>41</v>
      </c>
      <c r="O627" s="60"/>
      <c r="P627" s="191">
        <f>O627*H627</f>
        <v>0</v>
      </c>
      <c r="Q627" s="191">
        <v>0.58499999999999996</v>
      </c>
      <c r="R627" s="191">
        <f>Q627*H627</f>
        <v>3.5450999999999997</v>
      </c>
      <c r="S627" s="191">
        <v>0</v>
      </c>
      <c r="T627" s="192">
        <f>S627*H627</f>
        <v>0</v>
      </c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R627" s="193" t="s">
        <v>186</v>
      </c>
      <c r="AT627" s="193" t="s">
        <v>231</v>
      </c>
      <c r="AU627" s="193" t="s">
        <v>84</v>
      </c>
      <c r="AY627" s="17" t="s">
        <v>143</v>
      </c>
      <c r="BE627" s="100">
        <f>IF(N627="základní",J627,0)</f>
        <v>0</v>
      </c>
      <c r="BF627" s="100">
        <f>IF(N627="snížená",J627,0)</f>
        <v>0</v>
      </c>
      <c r="BG627" s="100">
        <f>IF(N627="zákl. přenesená",J627,0)</f>
        <v>0</v>
      </c>
      <c r="BH627" s="100">
        <f>IF(N627="sníž. přenesená",J627,0)</f>
        <v>0</v>
      </c>
      <c r="BI627" s="100">
        <f>IF(N627="nulová",J627,0)</f>
        <v>0</v>
      </c>
      <c r="BJ627" s="17" t="s">
        <v>31</v>
      </c>
      <c r="BK627" s="100">
        <f>ROUND(I627*H627,2)</f>
        <v>0</v>
      </c>
      <c r="BL627" s="17" t="s">
        <v>149</v>
      </c>
      <c r="BM627" s="193" t="s">
        <v>1064</v>
      </c>
    </row>
    <row r="628" spans="1:65" s="13" customFormat="1">
      <c r="B628" s="194"/>
      <c r="D628" s="195" t="s">
        <v>151</v>
      </c>
      <c r="E628" s="196" t="s">
        <v>1</v>
      </c>
      <c r="F628" s="197" t="s">
        <v>715</v>
      </c>
      <c r="H628" s="196" t="s">
        <v>1</v>
      </c>
      <c r="I628" s="198"/>
      <c r="L628" s="194"/>
      <c r="M628" s="199"/>
      <c r="N628" s="200"/>
      <c r="O628" s="200"/>
      <c r="P628" s="200"/>
      <c r="Q628" s="200"/>
      <c r="R628" s="200"/>
      <c r="S628" s="200"/>
      <c r="T628" s="201"/>
      <c r="AT628" s="196" t="s">
        <v>151</v>
      </c>
      <c r="AU628" s="196" t="s">
        <v>84</v>
      </c>
      <c r="AV628" s="13" t="s">
        <v>31</v>
      </c>
      <c r="AW628" s="13" t="s">
        <v>30</v>
      </c>
      <c r="AX628" s="13" t="s">
        <v>75</v>
      </c>
      <c r="AY628" s="196" t="s">
        <v>143</v>
      </c>
    </row>
    <row r="629" spans="1:65" s="14" customFormat="1">
      <c r="B629" s="202"/>
      <c r="D629" s="195" t="s">
        <v>151</v>
      </c>
      <c r="E629" s="203" t="s">
        <v>1</v>
      </c>
      <c r="F629" s="204" t="s">
        <v>1065</v>
      </c>
      <c r="H629" s="205">
        <v>6</v>
      </c>
      <c r="I629" s="206"/>
      <c r="L629" s="202"/>
      <c r="M629" s="207"/>
      <c r="N629" s="208"/>
      <c r="O629" s="208"/>
      <c r="P629" s="208"/>
      <c r="Q629" s="208"/>
      <c r="R629" s="208"/>
      <c r="S629" s="208"/>
      <c r="T629" s="209"/>
      <c r="AT629" s="203" t="s">
        <v>151</v>
      </c>
      <c r="AU629" s="203" t="s">
        <v>84</v>
      </c>
      <c r="AV629" s="14" t="s">
        <v>84</v>
      </c>
      <c r="AW629" s="14" t="s">
        <v>30</v>
      </c>
      <c r="AX629" s="14" t="s">
        <v>75</v>
      </c>
      <c r="AY629" s="203" t="s">
        <v>143</v>
      </c>
    </row>
    <row r="630" spans="1:65" s="15" customFormat="1">
      <c r="B630" s="210"/>
      <c r="D630" s="195" t="s">
        <v>151</v>
      </c>
      <c r="E630" s="211" t="s">
        <v>1</v>
      </c>
      <c r="F630" s="212" t="s">
        <v>158</v>
      </c>
      <c r="H630" s="213">
        <v>6</v>
      </c>
      <c r="I630" s="214"/>
      <c r="L630" s="210"/>
      <c r="M630" s="215"/>
      <c r="N630" s="216"/>
      <c r="O630" s="216"/>
      <c r="P630" s="216"/>
      <c r="Q630" s="216"/>
      <c r="R630" s="216"/>
      <c r="S630" s="216"/>
      <c r="T630" s="217"/>
      <c r="AT630" s="211" t="s">
        <v>151</v>
      </c>
      <c r="AU630" s="211" t="s">
        <v>84</v>
      </c>
      <c r="AV630" s="15" t="s">
        <v>149</v>
      </c>
      <c r="AW630" s="15" t="s">
        <v>30</v>
      </c>
      <c r="AX630" s="15" t="s">
        <v>75</v>
      </c>
      <c r="AY630" s="211" t="s">
        <v>143</v>
      </c>
    </row>
    <row r="631" spans="1:65" s="14" customFormat="1">
      <c r="B631" s="202"/>
      <c r="D631" s="195" t="s">
        <v>151</v>
      </c>
      <c r="E631" s="203" t="s">
        <v>1</v>
      </c>
      <c r="F631" s="204" t="s">
        <v>1066</v>
      </c>
      <c r="H631" s="205">
        <v>6.06</v>
      </c>
      <c r="I631" s="206"/>
      <c r="L631" s="202"/>
      <c r="M631" s="207"/>
      <c r="N631" s="208"/>
      <c r="O631" s="208"/>
      <c r="P631" s="208"/>
      <c r="Q631" s="208"/>
      <c r="R631" s="208"/>
      <c r="S631" s="208"/>
      <c r="T631" s="209"/>
      <c r="AT631" s="203" t="s">
        <v>151</v>
      </c>
      <c r="AU631" s="203" t="s">
        <v>84</v>
      </c>
      <c r="AV631" s="14" t="s">
        <v>84</v>
      </c>
      <c r="AW631" s="14" t="s">
        <v>30</v>
      </c>
      <c r="AX631" s="14" t="s">
        <v>31</v>
      </c>
      <c r="AY631" s="203" t="s">
        <v>143</v>
      </c>
    </row>
    <row r="632" spans="1:65" s="2" customFormat="1" ht="16.5" customHeight="1">
      <c r="A632" s="34"/>
      <c r="B632" s="151"/>
      <c r="C632" s="182" t="s">
        <v>363</v>
      </c>
      <c r="D632" s="182" t="s">
        <v>145</v>
      </c>
      <c r="E632" s="183" t="s">
        <v>1067</v>
      </c>
      <c r="F632" s="184" t="s">
        <v>1068</v>
      </c>
      <c r="G632" s="185" t="s">
        <v>318</v>
      </c>
      <c r="H632" s="186">
        <v>4</v>
      </c>
      <c r="I632" s="187"/>
      <c r="J632" s="188">
        <f>ROUND(I632*H632,2)</f>
        <v>0</v>
      </c>
      <c r="K632" s="184" t="s">
        <v>1</v>
      </c>
      <c r="L632" s="35"/>
      <c r="M632" s="189" t="s">
        <v>1</v>
      </c>
      <c r="N632" s="190" t="s">
        <v>41</v>
      </c>
      <c r="O632" s="60"/>
      <c r="P632" s="191">
        <f>O632*H632</f>
        <v>0</v>
      </c>
      <c r="Q632" s="191">
        <v>0</v>
      </c>
      <c r="R632" s="191">
        <f>Q632*H632</f>
        <v>0</v>
      </c>
      <c r="S632" s="191">
        <v>0</v>
      </c>
      <c r="T632" s="192">
        <f>S632*H632</f>
        <v>0</v>
      </c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R632" s="193" t="s">
        <v>149</v>
      </c>
      <c r="AT632" s="193" t="s">
        <v>145</v>
      </c>
      <c r="AU632" s="193" t="s">
        <v>84</v>
      </c>
      <c r="AY632" s="17" t="s">
        <v>143</v>
      </c>
      <c r="BE632" s="100">
        <f>IF(N632="základní",J632,0)</f>
        <v>0</v>
      </c>
      <c r="BF632" s="100">
        <f>IF(N632="snížená",J632,0)</f>
        <v>0</v>
      </c>
      <c r="BG632" s="100">
        <f>IF(N632="zákl. přenesená",J632,0)</f>
        <v>0</v>
      </c>
      <c r="BH632" s="100">
        <f>IF(N632="sníž. přenesená",J632,0)</f>
        <v>0</v>
      </c>
      <c r="BI632" s="100">
        <f>IF(N632="nulová",J632,0)</f>
        <v>0</v>
      </c>
      <c r="BJ632" s="17" t="s">
        <v>31</v>
      </c>
      <c r="BK632" s="100">
        <f>ROUND(I632*H632,2)</f>
        <v>0</v>
      </c>
      <c r="BL632" s="17" t="s">
        <v>149</v>
      </c>
      <c r="BM632" s="193" t="s">
        <v>1069</v>
      </c>
    </row>
    <row r="633" spans="1:65" s="13" customFormat="1">
      <c r="B633" s="194"/>
      <c r="D633" s="195" t="s">
        <v>151</v>
      </c>
      <c r="E633" s="196" t="s">
        <v>1</v>
      </c>
      <c r="F633" s="197" t="s">
        <v>715</v>
      </c>
      <c r="H633" s="196" t="s">
        <v>1</v>
      </c>
      <c r="I633" s="198"/>
      <c r="L633" s="194"/>
      <c r="M633" s="199"/>
      <c r="N633" s="200"/>
      <c r="O633" s="200"/>
      <c r="P633" s="200"/>
      <c r="Q633" s="200"/>
      <c r="R633" s="200"/>
      <c r="S633" s="200"/>
      <c r="T633" s="201"/>
      <c r="AT633" s="196" t="s">
        <v>151</v>
      </c>
      <c r="AU633" s="196" t="s">
        <v>84</v>
      </c>
      <c r="AV633" s="13" t="s">
        <v>31</v>
      </c>
      <c r="AW633" s="13" t="s">
        <v>30</v>
      </c>
      <c r="AX633" s="13" t="s">
        <v>75</v>
      </c>
      <c r="AY633" s="196" t="s">
        <v>143</v>
      </c>
    </row>
    <row r="634" spans="1:65" s="14" customFormat="1">
      <c r="B634" s="202"/>
      <c r="D634" s="195" t="s">
        <v>151</v>
      </c>
      <c r="E634" s="203" t="s">
        <v>1</v>
      </c>
      <c r="F634" s="204" t="s">
        <v>1070</v>
      </c>
      <c r="H634" s="205">
        <v>4</v>
      </c>
      <c r="I634" s="206"/>
      <c r="L634" s="202"/>
      <c r="M634" s="207"/>
      <c r="N634" s="208"/>
      <c r="O634" s="208"/>
      <c r="P634" s="208"/>
      <c r="Q634" s="208"/>
      <c r="R634" s="208"/>
      <c r="S634" s="208"/>
      <c r="T634" s="209"/>
      <c r="AT634" s="203" t="s">
        <v>151</v>
      </c>
      <c r="AU634" s="203" t="s">
        <v>84</v>
      </c>
      <c r="AV634" s="14" t="s">
        <v>84</v>
      </c>
      <c r="AW634" s="14" t="s">
        <v>30</v>
      </c>
      <c r="AX634" s="14" t="s">
        <v>75</v>
      </c>
      <c r="AY634" s="203" t="s">
        <v>143</v>
      </c>
    </row>
    <row r="635" spans="1:65" s="15" customFormat="1">
      <c r="B635" s="210"/>
      <c r="D635" s="195" t="s">
        <v>151</v>
      </c>
      <c r="E635" s="211" t="s">
        <v>1</v>
      </c>
      <c r="F635" s="212" t="s">
        <v>158</v>
      </c>
      <c r="H635" s="213">
        <v>4</v>
      </c>
      <c r="I635" s="214"/>
      <c r="L635" s="210"/>
      <c r="M635" s="215"/>
      <c r="N635" s="216"/>
      <c r="O635" s="216"/>
      <c r="P635" s="216"/>
      <c r="Q635" s="216"/>
      <c r="R635" s="216"/>
      <c r="S635" s="216"/>
      <c r="T635" s="217"/>
      <c r="AT635" s="211" t="s">
        <v>151</v>
      </c>
      <c r="AU635" s="211" t="s">
        <v>84</v>
      </c>
      <c r="AV635" s="15" t="s">
        <v>149</v>
      </c>
      <c r="AW635" s="15" t="s">
        <v>30</v>
      </c>
      <c r="AX635" s="15" t="s">
        <v>31</v>
      </c>
      <c r="AY635" s="211" t="s">
        <v>143</v>
      </c>
    </row>
    <row r="636" spans="1:65" s="2" customFormat="1" ht="16.5" customHeight="1">
      <c r="A636" s="34"/>
      <c r="B636" s="151"/>
      <c r="C636" s="218" t="s">
        <v>1071</v>
      </c>
      <c r="D636" s="218" t="s">
        <v>231</v>
      </c>
      <c r="E636" s="219" t="s">
        <v>1072</v>
      </c>
      <c r="F636" s="220" t="s">
        <v>1073</v>
      </c>
      <c r="G636" s="221" t="s">
        <v>318</v>
      </c>
      <c r="H636" s="222">
        <v>4</v>
      </c>
      <c r="I636" s="223"/>
      <c r="J636" s="224">
        <f>ROUND(I636*H636,2)</f>
        <v>0</v>
      </c>
      <c r="K636" s="220" t="s">
        <v>1</v>
      </c>
      <c r="L636" s="225"/>
      <c r="M636" s="226" t="s">
        <v>1</v>
      </c>
      <c r="N636" s="227" t="s">
        <v>41</v>
      </c>
      <c r="O636" s="60"/>
      <c r="P636" s="191">
        <f>O636*H636</f>
        <v>0</v>
      </c>
      <c r="Q636" s="191">
        <v>0.5</v>
      </c>
      <c r="R636" s="191">
        <f>Q636*H636</f>
        <v>2</v>
      </c>
      <c r="S636" s="191">
        <v>0</v>
      </c>
      <c r="T636" s="192">
        <f>S636*H636</f>
        <v>0</v>
      </c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R636" s="193" t="s">
        <v>186</v>
      </c>
      <c r="AT636" s="193" t="s">
        <v>231</v>
      </c>
      <c r="AU636" s="193" t="s">
        <v>84</v>
      </c>
      <c r="AY636" s="17" t="s">
        <v>143</v>
      </c>
      <c r="BE636" s="100">
        <f>IF(N636="základní",J636,0)</f>
        <v>0</v>
      </c>
      <c r="BF636" s="100">
        <f>IF(N636="snížená",J636,0)</f>
        <v>0</v>
      </c>
      <c r="BG636" s="100">
        <f>IF(N636="zákl. přenesená",J636,0)</f>
        <v>0</v>
      </c>
      <c r="BH636" s="100">
        <f>IF(N636="sníž. přenesená",J636,0)</f>
        <v>0</v>
      </c>
      <c r="BI636" s="100">
        <f>IF(N636="nulová",J636,0)</f>
        <v>0</v>
      </c>
      <c r="BJ636" s="17" t="s">
        <v>31</v>
      </c>
      <c r="BK636" s="100">
        <f>ROUND(I636*H636,2)</f>
        <v>0</v>
      </c>
      <c r="BL636" s="17" t="s">
        <v>149</v>
      </c>
      <c r="BM636" s="193" t="s">
        <v>1074</v>
      </c>
    </row>
    <row r="637" spans="1:65" s="13" customFormat="1">
      <c r="B637" s="194"/>
      <c r="D637" s="195" t="s">
        <v>151</v>
      </c>
      <c r="E637" s="196" t="s">
        <v>1</v>
      </c>
      <c r="F637" s="197" t="s">
        <v>715</v>
      </c>
      <c r="H637" s="196" t="s">
        <v>1</v>
      </c>
      <c r="I637" s="198"/>
      <c r="L637" s="194"/>
      <c r="M637" s="199"/>
      <c r="N637" s="200"/>
      <c r="O637" s="200"/>
      <c r="P637" s="200"/>
      <c r="Q637" s="200"/>
      <c r="R637" s="200"/>
      <c r="S637" s="200"/>
      <c r="T637" s="201"/>
      <c r="AT637" s="196" t="s">
        <v>151</v>
      </c>
      <c r="AU637" s="196" t="s">
        <v>84</v>
      </c>
      <c r="AV637" s="13" t="s">
        <v>31</v>
      </c>
      <c r="AW637" s="13" t="s">
        <v>30</v>
      </c>
      <c r="AX637" s="13" t="s">
        <v>75</v>
      </c>
      <c r="AY637" s="196" t="s">
        <v>143</v>
      </c>
    </row>
    <row r="638" spans="1:65" s="14" customFormat="1">
      <c r="B638" s="202"/>
      <c r="D638" s="195" t="s">
        <v>151</v>
      </c>
      <c r="E638" s="203" t="s">
        <v>1</v>
      </c>
      <c r="F638" s="204" t="s">
        <v>1070</v>
      </c>
      <c r="H638" s="205">
        <v>4</v>
      </c>
      <c r="I638" s="206"/>
      <c r="L638" s="202"/>
      <c r="M638" s="207"/>
      <c r="N638" s="208"/>
      <c r="O638" s="208"/>
      <c r="P638" s="208"/>
      <c r="Q638" s="208"/>
      <c r="R638" s="208"/>
      <c r="S638" s="208"/>
      <c r="T638" s="209"/>
      <c r="AT638" s="203" t="s">
        <v>151</v>
      </c>
      <c r="AU638" s="203" t="s">
        <v>84</v>
      </c>
      <c r="AV638" s="14" t="s">
        <v>84</v>
      </c>
      <c r="AW638" s="14" t="s">
        <v>30</v>
      </c>
      <c r="AX638" s="14" t="s">
        <v>75</v>
      </c>
      <c r="AY638" s="203" t="s">
        <v>143</v>
      </c>
    </row>
    <row r="639" spans="1:65" s="15" customFormat="1">
      <c r="B639" s="210"/>
      <c r="D639" s="195" t="s">
        <v>151</v>
      </c>
      <c r="E639" s="211" t="s">
        <v>1</v>
      </c>
      <c r="F639" s="212" t="s">
        <v>158</v>
      </c>
      <c r="H639" s="213">
        <v>4</v>
      </c>
      <c r="I639" s="214"/>
      <c r="L639" s="210"/>
      <c r="M639" s="215"/>
      <c r="N639" s="216"/>
      <c r="O639" s="216"/>
      <c r="P639" s="216"/>
      <c r="Q639" s="216"/>
      <c r="R639" s="216"/>
      <c r="S639" s="216"/>
      <c r="T639" s="217"/>
      <c r="AT639" s="211" t="s">
        <v>151</v>
      </c>
      <c r="AU639" s="211" t="s">
        <v>84</v>
      </c>
      <c r="AV639" s="15" t="s">
        <v>149</v>
      </c>
      <c r="AW639" s="15" t="s">
        <v>30</v>
      </c>
      <c r="AX639" s="15" t="s">
        <v>31</v>
      </c>
      <c r="AY639" s="211" t="s">
        <v>143</v>
      </c>
    </row>
    <row r="640" spans="1:65" s="2" customFormat="1" ht="16.5" customHeight="1">
      <c r="A640" s="34"/>
      <c r="B640" s="151"/>
      <c r="C640" s="182" t="s">
        <v>368</v>
      </c>
      <c r="D640" s="182" t="s">
        <v>145</v>
      </c>
      <c r="E640" s="183" t="s">
        <v>1075</v>
      </c>
      <c r="F640" s="184" t="s">
        <v>1076</v>
      </c>
      <c r="G640" s="185" t="s">
        <v>318</v>
      </c>
      <c r="H640" s="186">
        <v>6</v>
      </c>
      <c r="I640" s="187"/>
      <c r="J640" s="188">
        <f>ROUND(I640*H640,2)</f>
        <v>0</v>
      </c>
      <c r="K640" s="184" t="s">
        <v>162</v>
      </c>
      <c r="L640" s="35"/>
      <c r="M640" s="189" t="s">
        <v>1</v>
      </c>
      <c r="N640" s="190" t="s">
        <v>41</v>
      </c>
      <c r="O640" s="60"/>
      <c r="P640" s="191">
        <f>O640*H640</f>
        <v>0</v>
      </c>
      <c r="Q640" s="191">
        <v>0.21734000000000001</v>
      </c>
      <c r="R640" s="191">
        <f>Q640*H640</f>
        <v>1.3040400000000001</v>
      </c>
      <c r="S640" s="191">
        <v>0</v>
      </c>
      <c r="T640" s="192">
        <f>S640*H640</f>
        <v>0</v>
      </c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R640" s="193" t="s">
        <v>149</v>
      </c>
      <c r="AT640" s="193" t="s">
        <v>145</v>
      </c>
      <c r="AU640" s="193" t="s">
        <v>84</v>
      </c>
      <c r="AY640" s="17" t="s">
        <v>143</v>
      </c>
      <c r="BE640" s="100">
        <f>IF(N640="základní",J640,0)</f>
        <v>0</v>
      </c>
      <c r="BF640" s="100">
        <f>IF(N640="snížená",J640,0)</f>
        <v>0</v>
      </c>
      <c r="BG640" s="100">
        <f>IF(N640="zákl. přenesená",J640,0)</f>
        <v>0</v>
      </c>
      <c r="BH640" s="100">
        <f>IF(N640="sníž. přenesená",J640,0)</f>
        <v>0</v>
      </c>
      <c r="BI640" s="100">
        <f>IF(N640="nulová",J640,0)</f>
        <v>0</v>
      </c>
      <c r="BJ640" s="17" t="s">
        <v>31</v>
      </c>
      <c r="BK640" s="100">
        <f>ROUND(I640*H640,2)</f>
        <v>0</v>
      </c>
      <c r="BL640" s="17" t="s">
        <v>149</v>
      </c>
      <c r="BM640" s="193" t="s">
        <v>1077</v>
      </c>
    </row>
    <row r="641" spans="1:65" s="14" customFormat="1">
      <c r="B641" s="202"/>
      <c r="D641" s="195" t="s">
        <v>151</v>
      </c>
      <c r="E641" s="203" t="s">
        <v>1</v>
      </c>
      <c r="F641" s="204" t="s">
        <v>171</v>
      </c>
      <c r="H641" s="205">
        <v>6</v>
      </c>
      <c r="I641" s="206"/>
      <c r="L641" s="202"/>
      <c r="M641" s="207"/>
      <c r="N641" s="208"/>
      <c r="O641" s="208"/>
      <c r="P641" s="208"/>
      <c r="Q641" s="208"/>
      <c r="R641" s="208"/>
      <c r="S641" s="208"/>
      <c r="T641" s="209"/>
      <c r="AT641" s="203" t="s">
        <v>151</v>
      </c>
      <c r="AU641" s="203" t="s">
        <v>84</v>
      </c>
      <c r="AV641" s="14" t="s">
        <v>84</v>
      </c>
      <c r="AW641" s="14" t="s">
        <v>30</v>
      </c>
      <c r="AX641" s="14" t="s">
        <v>31</v>
      </c>
      <c r="AY641" s="203" t="s">
        <v>143</v>
      </c>
    </row>
    <row r="642" spans="1:65" s="2" customFormat="1" ht="16.5" customHeight="1">
      <c r="A642" s="34"/>
      <c r="B642" s="151"/>
      <c r="C642" s="218" t="s">
        <v>1078</v>
      </c>
      <c r="D642" s="218" t="s">
        <v>231</v>
      </c>
      <c r="E642" s="219" t="s">
        <v>1079</v>
      </c>
      <c r="F642" s="220" t="s">
        <v>1080</v>
      </c>
      <c r="G642" s="221" t="s">
        <v>318</v>
      </c>
      <c r="H642" s="222">
        <v>6</v>
      </c>
      <c r="I642" s="223"/>
      <c r="J642" s="224">
        <f>ROUND(I642*H642,2)</f>
        <v>0</v>
      </c>
      <c r="K642" s="220" t="s">
        <v>1</v>
      </c>
      <c r="L642" s="225"/>
      <c r="M642" s="226" t="s">
        <v>1</v>
      </c>
      <c r="N642" s="227" t="s">
        <v>41</v>
      </c>
      <c r="O642" s="60"/>
      <c r="P642" s="191">
        <f>O642*H642</f>
        <v>0</v>
      </c>
      <c r="Q642" s="191">
        <v>9.1999999999999998E-2</v>
      </c>
      <c r="R642" s="191">
        <f>Q642*H642</f>
        <v>0.55200000000000005</v>
      </c>
      <c r="S642" s="191">
        <v>0</v>
      </c>
      <c r="T642" s="192">
        <f>S642*H642</f>
        <v>0</v>
      </c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R642" s="193" t="s">
        <v>186</v>
      </c>
      <c r="AT642" s="193" t="s">
        <v>231</v>
      </c>
      <c r="AU642" s="193" t="s">
        <v>84</v>
      </c>
      <c r="AY642" s="17" t="s">
        <v>143</v>
      </c>
      <c r="BE642" s="100">
        <f>IF(N642="základní",J642,0)</f>
        <v>0</v>
      </c>
      <c r="BF642" s="100">
        <f>IF(N642="snížená",J642,0)</f>
        <v>0</v>
      </c>
      <c r="BG642" s="100">
        <f>IF(N642="zákl. přenesená",J642,0)</f>
        <v>0</v>
      </c>
      <c r="BH642" s="100">
        <f>IF(N642="sníž. přenesená",J642,0)</f>
        <v>0</v>
      </c>
      <c r="BI642" s="100">
        <f>IF(N642="nulová",J642,0)</f>
        <v>0</v>
      </c>
      <c r="BJ642" s="17" t="s">
        <v>31</v>
      </c>
      <c r="BK642" s="100">
        <f>ROUND(I642*H642,2)</f>
        <v>0</v>
      </c>
      <c r="BL642" s="17" t="s">
        <v>149</v>
      </c>
      <c r="BM642" s="193" t="s">
        <v>1081</v>
      </c>
    </row>
    <row r="643" spans="1:65" s="14" customFormat="1">
      <c r="B643" s="202"/>
      <c r="D643" s="195" t="s">
        <v>151</v>
      </c>
      <c r="E643" s="203" t="s">
        <v>1</v>
      </c>
      <c r="F643" s="204" t="s">
        <v>171</v>
      </c>
      <c r="H643" s="205">
        <v>6</v>
      </c>
      <c r="I643" s="206"/>
      <c r="L643" s="202"/>
      <c r="M643" s="207"/>
      <c r="N643" s="208"/>
      <c r="O643" s="208"/>
      <c r="P643" s="208"/>
      <c r="Q643" s="208"/>
      <c r="R643" s="208"/>
      <c r="S643" s="208"/>
      <c r="T643" s="209"/>
      <c r="AT643" s="203" t="s">
        <v>151</v>
      </c>
      <c r="AU643" s="203" t="s">
        <v>84</v>
      </c>
      <c r="AV643" s="14" t="s">
        <v>84</v>
      </c>
      <c r="AW643" s="14" t="s">
        <v>30</v>
      </c>
      <c r="AX643" s="14" t="s">
        <v>31</v>
      </c>
      <c r="AY643" s="203" t="s">
        <v>143</v>
      </c>
    </row>
    <row r="644" spans="1:65" s="2" customFormat="1" ht="16.5" customHeight="1">
      <c r="A644" s="34"/>
      <c r="B644" s="151"/>
      <c r="C644" s="182" t="s">
        <v>372</v>
      </c>
      <c r="D644" s="182" t="s">
        <v>145</v>
      </c>
      <c r="E644" s="183" t="s">
        <v>1082</v>
      </c>
      <c r="F644" s="184" t="s">
        <v>1083</v>
      </c>
      <c r="G644" s="185" t="s">
        <v>156</v>
      </c>
      <c r="H644" s="186">
        <v>68.451999999999998</v>
      </c>
      <c r="I644" s="187"/>
      <c r="J644" s="188">
        <f>ROUND(I644*H644,2)</f>
        <v>0</v>
      </c>
      <c r="K644" s="184" t="s">
        <v>1</v>
      </c>
      <c r="L644" s="35"/>
      <c r="M644" s="189" t="s">
        <v>1</v>
      </c>
      <c r="N644" s="190" t="s">
        <v>41</v>
      </c>
      <c r="O644" s="60"/>
      <c r="P644" s="191">
        <f>O644*H644</f>
        <v>0</v>
      </c>
      <c r="Q644" s="191">
        <v>0</v>
      </c>
      <c r="R644" s="191">
        <f>Q644*H644</f>
        <v>0</v>
      </c>
      <c r="S644" s="191">
        <v>0</v>
      </c>
      <c r="T644" s="192">
        <f>S644*H644</f>
        <v>0</v>
      </c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R644" s="193" t="s">
        <v>149</v>
      </c>
      <c r="AT644" s="193" t="s">
        <v>145</v>
      </c>
      <c r="AU644" s="193" t="s">
        <v>84</v>
      </c>
      <c r="AY644" s="17" t="s">
        <v>143</v>
      </c>
      <c r="BE644" s="100">
        <f>IF(N644="základní",J644,0)</f>
        <v>0</v>
      </c>
      <c r="BF644" s="100">
        <f>IF(N644="snížená",J644,0)</f>
        <v>0</v>
      </c>
      <c r="BG644" s="100">
        <f>IF(N644="zákl. přenesená",J644,0)</f>
        <v>0</v>
      </c>
      <c r="BH644" s="100">
        <f>IF(N644="sníž. přenesená",J644,0)</f>
        <v>0</v>
      </c>
      <c r="BI644" s="100">
        <f>IF(N644="nulová",J644,0)</f>
        <v>0</v>
      </c>
      <c r="BJ644" s="17" t="s">
        <v>31</v>
      </c>
      <c r="BK644" s="100">
        <f>ROUND(I644*H644,2)</f>
        <v>0</v>
      </c>
      <c r="BL644" s="17" t="s">
        <v>149</v>
      </c>
      <c r="BM644" s="193" t="s">
        <v>1084</v>
      </c>
    </row>
    <row r="645" spans="1:65" s="14" customFormat="1">
      <c r="B645" s="202"/>
      <c r="D645" s="195" t="s">
        <v>151</v>
      </c>
      <c r="E645" s="203" t="s">
        <v>1</v>
      </c>
      <c r="F645" s="204" t="s">
        <v>1085</v>
      </c>
      <c r="H645" s="205">
        <v>53.38</v>
      </c>
      <c r="I645" s="206"/>
      <c r="L645" s="202"/>
      <c r="M645" s="207"/>
      <c r="N645" s="208"/>
      <c r="O645" s="208"/>
      <c r="P645" s="208"/>
      <c r="Q645" s="208"/>
      <c r="R645" s="208"/>
      <c r="S645" s="208"/>
      <c r="T645" s="209"/>
      <c r="AT645" s="203" t="s">
        <v>151</v>
      </c>
      <c r="AU645" s="203" t="s">
        <v>84</v>
      </c>
      <c r="AV645" s="14" t="s">
        <v>84</v>
      </c>
      <c r="AW645" s="14" t="s">
        <v>30</v>
      </c>
      <c r="AX645" s="14" t="s">
        <v>75</v>
      </c>
      <c r="AY645" s="203" t="s">
        <v>143</v>
      </c>
    </row>
    <row r="646" spans="1:65" s="14" customFormat="1">
      <c r="B646" s="202"/>
      <c r="D646" s="195" t="s">
        <v>151</v>
      </c>
      <c r="E646" s="203" t="s">
        <v>1</v>
      </c>
      <c r="F646" s="204" t="s">
        <v>1086</v>
      </c>
      <c r="H646" s="205">
        <v>15.071999999999999</v>
      </c>
      <c r="I646" s="206"/>
      <c r="L646" s="202"/>
      <c r="M646" s="207"/>
      <c r="N646" s="208"/>
      <c r="O646" s="208"/>
      <c r="P646" s="208"/>
      <c r="Q646" s="208"/>
      <c r="R646" s="208"/>
      <c r="S646" s="208"/>
      <c r="T646" s="209"/>
      <c r="AT646" s="203" t="s">
        <v>151</v>
      </c>
      <c r="AU646" s="203" t="s">
        <v>84</v>
      </c>
      <c r="AV646" s="14" t="s">
        <v>84</v>
      </c>
      <c r="AW646" s="14" t="s">
        <v>30</v>
      </c>
      <c r="AX646" s="14" t="s">
        <v>75</v>
      </c>
      <c r="AY646" s="203" t="s">
        <v>143</v>
      </c>
    </row>
    <row r="647" spans="1:65" s="15" customFormat="1">
      <c r="B647" s="210"/>
      <c r="D647" s="195" t="s">
        <v>151</v>
      </c>
      <c r="E647" s="211" t="s">
        <v>1</v>
      </c>
      <c r="F647" s="212" t="s">
        <v>158</v>
      </c>
      <c r="H647" s="213">
        <v>68.451999999999998</v>
      </c>
      <c r="I647" s="214"/>
      <c r="L647" s="210"/>
      <c r="M647" s="215"/>
      <c r="N647" s="216"/>
      <c r="O647" s="216"/>
      <c r="P647" s="216"/>
      <c r="Q647" s="216"/>
      <c r="R647" s="216"/>
      <c r="S647" s="216"/>
      <c r="T647" s="217"/>
      <c r="AT647" s="211" t="s">
        <v>151</v>
      </c>
      <c r="AU647" s="211" t="s">
        <v>84</v>
      </c>
      <c r="AV647" s="15" t="s">
        <v>149</v>
      </c>
      <c r="AW647" s="15" t="s">
        <v>30</v>
      </c>
      <c r="AX647" s="15" t="s">
        <v>31</v>
      </c>
      <c r="AY647" s="211" t="s">
        <v>143</v>
      </c>
    </row>
    <row r="648" spans="1:65" s="2" customFormat="1" ht="16.5" customHeight="1">
      <c r="A648" s="34"/>
      <c r="B648" s="151"/>
      <c r="C648" s="218" t="s">
        <v>1087</v>
      </c>
      <c r="D648" s="218" t="s">
        <v>231</v>
      </c>
      <c r="E648" s="219" t="s">
        <v>1088</v>
      </c>
      <c r="F648" s="220" t="s">
        <v>1089</v>
      </c>
      <c r="G648" s="221" t="s">
        <v>318</v>
      </c>
      <c r="H648" s="222">
        <v>17.170000000000002</v>
      </c>
      <c r="I648" s="223"/>
      <c r="J648" s="224">
        <f>ROUND(I648*H648,2)</f>
        <v>0</v>
      </c>
      <c r="K648" s="220" t="s">
        <v>162</v>
      </c>
      <c r="L648" s="225"/>
      <c r="M648" s="226" t="s">
        <v>1</v>
      </c>
      <c r="N648" s="227" t="s">
        <v>41</v>
      </c>
      <c r="O648" s="60"/>
      <c r="P648" s="191">
        <f>O648*H648</f>
        <v>0</v>
      </c>
      <c r="Q648" s="191">
        <v>2E-3</v>
      </c>
      <c r="R648" s="191">
        <f>Q648*H648</f>
        <v>3.4340000000000002E-2</v>
      </c>
      <c r="S648" s="191">
        <v>0</v>
      </c>
      <c r="T648" s="192">
        <f>S648*H648</f>
        <v>0</v>
      </c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R648" s="193" t="s">
        <v>186</v>
      </c>
      <c r="AT648" s="193" t="s">
        <v>231</v>
      </c>
      <c r="AU648" s="193" t="s">
        <v>84</v>
      </c>
      <c r="AY648" s="17" t="s">
        <v>143</v>
      </c>
      <c r="BE648" s="100">
        <f>IF(N648="základní",J648,0)</f>
        <v>0</v>
      </c>
      <c r="BF648" s="100">
        <f>IF(N648="snížená",J648,0)</f>
        <v>0</v>
      </c>
      <c r="BG648" s="100">
        <f>IF(N648="zákl. přenesená",J648,0)</f>
        <v>0</v>
      </c>
      <c r="BH648" s="100">
        <f>IF(N648="sníž. přenesená",J648,0)</f>
        <v>0</v>
      </c>
      <c r="BI648" s="100">
        <f>IF(N648="nulová",J648,0)</f>
        <v>0</v>
      </c>
      <c r="BJ648" s="17" t="s">
        <v>31</v>
      </c>
      <c r="BK648" s="100">
        <f>ROUND(I648*H648,2)</f>
        <v>0</v>
      </c>
      <c r="BL648" s="17" t="s">
        <v>149</v>
      </c>
      <c r="BM648" s="193" t="s">
        <v>1090</v>
      </c>
    </row>
    <row r="649" spans="1:65" s="2" customFormat="1" ht="19.5">
      <c r="A649" s="34"/>
      <c r="B649" s="35"/>
      <c r="C649" s="34"/>
      <c r="D649" s="195" t="s">
        <v>1091</v>
      </c>
      <c r="E649" s="34"/>
      <c r="F649" s="233" t="s">
        <v>1092</v>
      </c>
      <c r="G649" s="34"/>
      <c r="H649" s="34"/>
      <c r="I649" s="110"/>
      <c r="J649" s="34"/>
      <c r="K649" s="34"/>
      <c r="L649" s="35"/>
      <c r="M649" s="234"/>
      <c r="N649" s="235"/>
      <c r="O649" s="60"/>
      <c r="P649" s="60"/>
      <c r="Q649" s="60"/>
      <c r="R649" s="60"/>
      <c r="S649" s="60"/>
      <c r="T649" s="61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T649" s="17" t="s">
        <v>1091</v>
      </c>
      <c r="AU649" s="17" t="s">
        <v>84</v>
      </c>
    </row>
    <row r="650" spans="1:65" s="14" customFormat="1">
      <c r="B650" s="202"/>
      <c r="D650" s="195" t="s">
        <v>151</v>
      </c>
      <c r="E650" s="203" t="s">
        <v>1</v>
      </c>
      <c r="F650" s="204" t="s">
        <v>1093</v>
      </c>
      <c r="H650" s="205">
        <v>17.170000000000002</v>
      </c>
      <c r="I650" s="206"/>
      <c r="L650" s="202"/>
      <c r="M650" s="207"/>
      <c r="N650" s="208"/>
      <c r="O650" s="208"/>
      <c r="P650" s="208"/>
      <c r="Q650" s="208"/>
      <c r="R650" s="208"/>
      <c r="S650" s="208"/>
      <c r="T650" s="209"/>
      <c r="AT650" s="203" t="s">
        <v>151</v>
      </c>
      <c r="AU650" s="203" t="s">
        <v>84</v>
      </c>
      <c r="AV650" s="14" t="s">
        <v>84</v>
      </c>
      <c r="AW650" s="14" t="s">
        <v>30</v>
      </c>
      <c r="AX650" s="14" t="s">
        <v>75</v>
      </c>
      <c r="AY650" s="203" t="s">
        <v>143</v>
      </c>
    </row>
    <row r="651" spans="1:65" s="15" customFormat="1">
      <c r="B651" s="210"/>
      <c r="D651" s="195" t="s">
        <v>151</v>
      </c>
      <c r="E651" s="211" t="s">
        <v>1</v>
      </c>
      <c r="F651" s="212" t="s">
        <v>158</v>
      </c>
      <c r="H651" s="213">
        <v>17.170000000000002</v>
      </c>
      <c r="I651" s="214"/>
      <c r="L651" s="210"/>
      <c r="M651" s="215"/>
      <c r="N651" s="216"/>
      <c r="O651" s="216"/>
      <c r="P651" s="216"/>
      <c r="Q651" s="216"/>
      <c r="R651" s="216"/>
      <c r="S651" s="216"/>
      <c r="T651" s="217"/>
      <c r="AT651" s="211" t="s">
        <v>151</v>
      </c>
      <c r="AU651" s="211" t="s">
        <v>84</v>
      </c>
      <c r="AV651" s="15" t="s">
        <v>149</v>
      </c>
      <c r="AW651" s="15" t="s">
        <v>30</v>
      </c>
      <c r="AX651" s="15" t="s">
        <v>31</v>
      </c>
      <c r="AY651" s="211" t="s">
        <v>143</v>
      </c>
    </row>
    <row r="652" spans="1:65" s="2" customFormat="1" ht="16.5" customHeight="1">
      <c r="A652" s="34"/>
      <c r="B652" s="151"/>
      <c r="C652" s="218" t="s">
        <v>377</v>
      </c>
      <c r="D652" s="218" t="s">
        <v>231</v>
      </c>
      <c r="E652" s="219" t="s">
        <v>1094</v>
      </c>
      <c r="F652" s="220" t="s">
        <v>1095</v>
      </c>
      <c r="G652" s="221" t="s">
        <v>318</v>
      </c>
      <c r="H652" s="222">
        <v>4.04</v>
      </c>
      <c r="I652" s="223"/>
      <c r="J652" s="224">
        <f>ROUND(I652*H652,2)</f>
        <v>0</v>
      </c>
      <c r="K652" s="220" t="s">
        <v>1</v>
      </c>
      <c r="L652" s="225"/>
      <c r="M652" s="226" t="s">
        <v>1</v>
      </c>
      <c r="N652" s="227" t="s">
        <v>41</v>
      </c>
      <c r="O652" s="60"/>
      <c r="P652" s="191">
        <f>O652*H652</f>
        <v>0</v>
      </c>
      <c r="Q652" s="191">
        <v>3.0000000000000001E-3</v>
      </c>
      <c r="R652" s="191">
        <f>Q652*H652</f>
        <v>1.2120000000000001E-2</v>
      </c>
      <c r="S652" s="191">
        <v>0</v>
      </c>
      <c r="T652" s="192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93" t="s">
        <v>186</v>
      </c>
      <c r="AT652" s="193" t="s">
        <v>231</v>
      </c>
      <c r="AU652" s="193" t="s">
        <v>84</v>
      </c>
      <c r="AY652" s="17" t="s">
        <v>143</v>
      </c>
      <c r="BE652" s="100">
        <f>IF(N652="základní",J652,0)</f>
        <v>0</v>
      </c>
      <c r="BF652" s="100">
        <f>IF(N652="snížená",J652,0)</f>
        <v>0</v>
      </c>
      <c r="BG652" s="100">
        <f>IF(N652="zákl. přenesená",J652,0)</f>
        <v>0</v>
      </c>
      <c r="BH652" s="100">
        <f>IF(N652="sníž. přenesená",J652,0)</f>
        <v>0</v>
      </c>
      <c r="BI652" s="100">
        <f>IF(N652="nulová",J652,0)</f>
        <v>0</v>
      </c>
      <c r="BJ652" s="17" t="s">
        <v>31</v>
      </c>
      <c r="BK652" s="100">
        <f>ROUND(I652*H652,2)</f>
        <v>0</v>
      </c>
      <c r="BL652" s="17" t="s">
        <v>149</v>
      </c>
      <c r="BM652" s="193" t="s">
        <v>1096</v>
      </c>
    </row>
    <row r="653" spans="1:65" s="14" customFormat="1">
      <c r="B653" s="202"/>
      <c r="D653" s="195" t="s">
        <v>151</v>
      </c>
      <c r="E653" s="203" t="s">
        <v>1</v>
      </c>
      <c r="F653" s="204" t="s">
        <v>1040</v>
      </c>
      <c r="H653" s="205">
        <v>4.04</v>
      </c>
      <c r="I653" s="206"/>
      <c r="L653" s="202"/>
      <c r="M653" s="207"/>
      <c r="N653" s="208"/>
      <c r="O653" s="208"/>
      <c r="P653" s="208"/>
      <c r="Q653" s="208"/>
      <c r="R653" s="208"/>
      <c r="S653" s="208"/>
      <c r="T653" s="209"/>
      <c r="AT653" s="203" t="s">
        <v>151</v>
      </c>
      <c r="AU653" s="203" t="s">
        <v>84</v>
      </c>
      <c r="AV653" s="14" t="s">
        <v>84</v>
      </c>
      <c r="AW653" s="14" t="s">
        <v>30</v>
      </c>
      <c r="AX653" s="14" t="s">
        <v>75</v>
      </c>
      <c r="AY653" s="203" t="s">
        <v>143</v>
      </c>
    </row>
    <row r="654" spans="1:65" s="15" customFormat="1">
      <c r="B654" s="210"/>
      <c r="D654" s="195" t="s">
        <v>151</v>
      </c>
      <c r="E654" s="211" t="s">
        <v>1</v>
      </c>
      <c r="F654" s="212" t="s">
        <v>158</v>
      </c>
      <c r="H654" s="213">
        <v>4.04</v>
      </c>
      <c r="I654" s="214"/>
      <c r="L654" s="210"/>
      <c r="M654" s="215"/>
      <c r="N654" s="216"/>
      <c r="O654" s="216"/>
      <c r="P654" s="216"/>
      <c r="Q654" s="216"/>
      <c r="R654" s="216"/>
      <c r="S654" s="216"/>
      <c r="T654" s="217"/>
      <c r="AT654" s="211" t="s">
        <v>151</v>
      </c>
      <c r="AU654" s="211" t="s">
        <v>84</v>
      </c>
      <c r="AV654" s="15" t="s">
        <v>149</v>
      </c>
      <c r="AW654" s="15" t="s">
        <v>30</v>
      </c>
      <c r="AX654" s="15" t="s">
        <v>31</v>
      </c>
      <c r="AY654" s="211" t="s">
        <v>143</v>
      </c>
    </row>
    <row r="655" spans="1:65" s="2" customFormat="1" ht="16.5" customHeight="1">
      <c r="A655" s="34"/>
      <c r="B655" s="151"/>
      <c r="C655" s="182" t="s">
        <v>1097</v>
      </c>
      <c r="D655" s="182" t="s">
        <v>145</v>
      </c>
      <c r="E655" s="183" t="s">
        <v>1098</v>
      </c>
      <c r="F655" s="184" t="s">
        <v>1099</v>
      </c>
      <c r="G655" s="185" t="s">
        <v>174</v>
      </c>
      <c r="H655" s="186">
        <v>8.9329999999999998</v>
      </c>
      <c r="I655" s="187"/>
      <c r="J655" s="188">
        <f>ROUND(I655*H655,2)</f>
        <v>0</v>
      </c>
      <c r="K655" s="184" t="s">
        <v>162</v>
      </c>
      <c r="L655" s="35"/>
      <c r="M655" s="189" t="s">
        <v>1</v>
      </c>
      <c r="N655" s="190" t="s">
        <v>41</v>
      </c>
      <c r="O655" s="60"/>
      <c r="P655" s="191">
        <f>O655*H655</f>
        <v>0</v>
      </c>
      <c r="Q655" s="191">
        <v>2.45329</v>
      </c>
      <c r="R655" s="191">
        <f>Q655*H655</f>
        <v>21.915239570000001</v>
      </c>
      <c r="S655" s="191">
        <v>0</v>
      </c>
      <c r="T655" s="192">
        <f>S655*H655</f>
        <v>0</v>
      </c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R655" s="193" t="s">
        <v>149</v>
      </c>
      <c r="AT655" s="193" t="s">
        <v>145</v>
      </c>
      <c r="AU655" s="193" t="s">
        <v>84</v>
      </c>
      <c r="AY655" s="17" t="s">
        <v>143</v>
      </c>
      <c r="BE655" s="100">
        <f>IF(N655="základní",J655,0)</f>
        <v>0</v>
      </c>
      <c r="BF655" s="100">
        <f>IF(N655="snížená",J655,0)</f>
        <v>0</v>
      </c>
      <c r="BG655" s="100">
        <f>IF(N655="zákl. přenesená",J655,0)</f>
        <v>0</v>
      </c>
      <c r="BH655" s="100">
        <f>IF(N655="sníž. přenesená",J655,0)</f>
        <v>0</v>
      </c>
      <c r="BI655" s="100">
        <f>IF(N655="nulová",J655,0)</f>
        <v>0</v>
      </c>
      <c r="BJ655" s="17" t="s">
        <v>31</v>
      </c>
      <c r="BK655" s="100">
        <f>ROUND(I655*H655,2)</f>
        <v>0</v>
      </c>
      <c r="BL655" s="17" t="s">
        <v>149</v>
      </c>
      <c r="BM655" s="193" t="s">
        <v>1100</v>
      </c>
    </row>
    <row r="656" spans="1:65" s="14" customFormat="1">
      <c r="B656" s="202"/>
      <c r="D656" s="195" t="s">
        <v>151</v>
      </c>
      <c r="E656" s="203" t="s">
        <v>1</v>
      </c>
      <c r="F656" s="204" t="s">
        <v>1101</v>
      </c>
      <c r="H656" s="205">
        <v>4.1929999999999996</v>
      </c>
      <c r="I656" s="206"/>
      <c r="L656" s="202"/>
      <c r="M656" s="207"/>
      <c r="N656" s="208"/>
      <c r="O656" s="208"/>
      <c r="P656" s="208"/>
      <c r="Q656" s="208"/>
      <c r="R656" s="208"/>
      <c r="S656" s="208"/>
      <c r="T656" s="209"/>
      <c r="AT656" s="203" t="s">
        <v>151</v>
      </c>
      <c r="AU656" s="203" t="s">
        <v>84</v>
      </c>
      <c r="AV656" s="14" t="s">
        <v>84</v>
      </c>
      <c r="AW656" s="14" t="s">
        <v>30</v>
      </c>
      <c r="AX656" s="14" t="s">
        <v>75</v>
      </c>
      <c r="AY656" s="203" t="s">
        <v>143</v>
      </c>
    </row>
    <row r="657" spans="1:65" s="14" customFormat="1">
      <c r="B657" s="202"/>
      <c r="D657" s="195" t="s">
        <v>151</v>
      </c>
      <c r="E657" s="203" t="s">
        <v>1</v>
      </c>
      <c r="F657" s="204" t="s">
        <v>1102</v>
      </c>
      <c r="H657" s="205">
        <v>5.415</v>
      </c>
      <c r="I657" s="206"/>
      <c r="L657" s="202"/>
      <c r="M657" s="207"/>
      <c r="N657" s="208"/>
      <c r="O657" s="208"/>
      <c r="P657" s="208"/>
      <c r="Q657" s="208"/>
      <c r="R657" s="208"/>
      <c r="S657" s="208"/>
      <c r="T657" s="209"/>
      <c r="AT657" s="203" t="s">
        <v>151</v>
      </c>
      <c r="AU657" s="203" t="s">
        <v>84</v>
      </c>
      <c r="AV657" s="14" t="s">
        <v>84</v>
      </c>
      <c r="AW657" s="14" t="s">
        <v>30</v>
      </c>
      <c r="AX657" s="14" t="s">
        <v>75</v>
      </c>
      <c r="AY657" s="203" t="s">
        <v>143</v>
      </c>
    </row>
    <row r="658" spans="1:65" s="14" customFormat="1">
      <c r="B658" s="202"/>
      <c r="D658" s="195" t="s">
        <v>151</v>
      </c>
      <c r="E658" s="203" t="s">
        <v>1</v>
      </c>
      <c r="F658" s="204" t="s">
        <v>1103</v>
      </c>
      <c r="H658" s="205">
        <v>-0.67500000000000004</v>
      </c>
      <c r="I658" s="206"/>
      <c r="L658" s="202"/>
      <c r="M658" s="207"/>
      <c r="N658" s="208"/>
      <c r="O658" s="208"/>
      <c r="P658" s="208"/>
      <c r="Q658" s="208"/>
      <c r="R658" s="208"/>
      <c r="S658" s="208"/>
      <c r="T658" s="209"/>
      <c r="AT658" s="203" t="s">
        <v>151</v>
      </c>
      <c r="AU658" s="203" t="s">
        <v>84</v>
      </c>
      <c r="AV658" s="14" t="s">
        <v>84</v>
      </c>
      <c r="AW658" s="14" t="s">
        <v>30</v>
      </c>
      <c r="AX658" s="14" t="s">
        <v>75</v>
      </c>
      <c r="AY658" s="203" t="s">
        <v>143</v>
      </c>
    </row>
    <row r="659" spans="1:65" s="15" customFormat="1">
      <c r="B659" s="210"/>
      <c r="D659" s="195" t="s">
        <v>151</v>
      </c>
      <c r="E659" s="211" t="s">
        <v>1</v>
      </c>
      <c r="F659" s="212" t="s">
        <v>158</v>
      </c>
      <c r="H659" s="213">
        <v>8.9329999999999998</v>
      </c>
      <c r="I659" s="214"/>
      <c r="L659" s="210"/>
      <c r="M659" s="215"/>
      <c r="N659" s="216"/>
      <c r="O659" s="216"/>
      <c r="P659" s="216"/>
      <c r="Q659" s="216"/>
      <c r="R659" s="216"/>
      <c r="S659" s="216"/>
      <c r="T659" s="217"/>
      <c r="AT659" s="211" t="s">
        <v>151</v>
      </c>
      <c r="AU659" s="211" t="s">
        <v>84</v>
      </c>
      <c r="AV659" s="15" t="s">
        <v>149</v>
      </c>
      <c r="AW659" s="15" t="s">
        <v>30</v>
      </c>
      <c r="AX659" s="15" t="s">
        <v>31</v>
      </c>
      <c r="AY659" s="211" t="s">
        <v>143</v>
      </c>
    </row>
    <row r="660" spans="1:65" s="12" customFormat="1" ht="22.9" customHeight="1">
      <c r="B660" s="169"/>
      <c r="D660" s="170" t="s">
        <v>74</v>
      </c>
      <c r="E660" s="180" t="s">
        <v>1061</v>
      </c>
      <c r="F660" s="180" t="s">
        <v>1104</v>
      </c>
      <c r="I660" s="172"/>
      <c r="J660" s="181">
        <f>BK660</f>
        <v>0</v>
      </c>
      <c r="L660" s="169"/>
      <c r="M660" s="174"/>
      <c r="N660" s="175"/>
      <c r="O660" s="175"/>
      <c r="P660" s="176">
        <f>SUM(P661:P677)</f>
        <v>0</v>
      </c>
      <c r="Q660" s="175"/>
      <c r="R660" s="176">
        <f>SUM(R661:R677)</f>
        <v>7.3350457999999996</v>
      </c>
      <c r="S660" s="175"/>
      <c r="T660" s="177">
        <f>SUM(T661:T677)</f>
        <v>0</v>
      </c>
      <c r="AR660" s="170" t="s">
        <v>31</v>
      </c>
      <c r="AT660" s="178" t="s">
        <v>74</v>
      </c>
      <c r="AU660" s="178" t="s">
        <v>31</v>
      </c>
      <c r="AY660" s="170" t="s">
        <v>143</v>
      </c>
      <c r="BK660" s="179">
        <f>SUM(BK661:BK677)</f>
        <v>0</v>
      </c>
    </row>
    <row r="661" spans="1:65" s="2" customFormat="1" ht="16.5" customHeight="1">
      <c r="A661" s="34"/>
      <c r="B661" s="151"/>
      <c r="C661" s="182" t="s">
        <v>384</v>
      </c>
      <c r="D661" s="182" t="s">
        <v>145</v>
      </c>
      <c r="E661" s="183" t="s">
        <v>1105</v>
      </c>
      <c r="F661" s="184" t="s">
        <v>1106</v>
      </c>
      <c r="G661" s="185" t="s">
        <v>156</v>
      </c>
      <c r="H661" s="186">
        <v>5</v>
      </c>
      <c r="I661" s="187"/>
      <c r="J661" s="188">
        <f>ROUND(I661*H661,2)</f>
        <v>0</v>
      </c>
      <c r="K661" s="184" t="s">
        <v>162</v>
      </c>
      <c r="L661" s="35"/>
      <c r="M661" s="189" t="s">
        <v>1</v>
      </c>
      <c r="N661" s="190" t="s">
        <v>41</v>
      </c>
      <c r="O661" s="60"/>
      <c r="P661" s="191">
        <f>O661*H661</f>
        <v>0</v>
      </c>
      <c r="Q661" s="191">
        <v>1.1E-4</v>
      </c>
      <c r="R661" s="191">
        <f>Q661*H661</f>
        <v>5.5000000000000003E-4</v>
      </c>
      <c r="S661" s="191">
        <v>0</v>
      </c>
      <c r="T661" s="192">
        <f>S661*H661</f>
        <v>0</v>
      </c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R661" s="193" t="s">
        <v>149</v>
      </c>
      <c r="AT661" s="193" t="s">
        <v>145</v>
      </c>
      <c r="AU661" s="193" t="s">
        <v>84</v>
      </c>
      <c r="AY661" s="17" t="s">
        <v>143</v>
      </c>
      <c r="BE661" s="100">
        <f>IF(N661="základní",J661,0)</f>
        <v>0</v>
      </c>
      <c r="BF661" s="100">
        <f>IF(N661="snížená",J661,0)</f>
        <v>0</v>
      </c>
      <c r="BG661" s="100">
        <f>IF(N661="zákl. přenesená",J661,0)</f>
        <v>0</v>
      </c>
      <c r="BH661" s="100">
        <f>IF(N661="sníž. přenesená",J661,0)</f>
        <v>0</v>
      </c>
      <c r="BI661" s="100">
        <f>IF(N661="nulová",J661,0)</f>
        <v>0</v>
      </c>
      <c r="BJ661" s="17" t="s">
        <v>31</v>
      </c>
      <c r="BK661" s="100">
        <f>ROUND(I661*H661,2)</f>
        <v>0</v>
      </c>
      <c r="BL661" s="17" t="s">
        <v>149</v>
      </c>
      <c r="BM661" s="193" t="s">
        <v>1107</v>
      </c>
    </row>
    <row r="662" spans="1:65" s="13" customFormat="1">
      <c r="B662" s="194"/>
      <c r="D662" s="195" t="s">
        <v>151</v>
      </c>
      <c r="E662" s="196" t="s">
        <v>1</v>
      </c>
      <c r="F662" s="197" t="s">
        <v>1108</v>
      </c>
      <c r="H662" s="196" t="s">
        <v>1</v>
      </c>
      <c r="I662" s="198"/>
      <c r="L662" s="194"/>
      <c r="M662" s="199"/>
      <c r="N662" s="200"/>
      <c r="O662" s="200"/>
      <c r="P662" s="200"/>
      <c r="Q662" s="200"/>
      <c r="R662" s="200"/>
      <c r="S662" s="200"/>
      <c r="T662" s="201"/>
      <c r="AT662" s="196" t="s">
        <v>151</v>
      </c>
      <c r="AU662" s="196" t="s">
        <v>84</v>
      </c>
      <c r="AV662" s="13" t="s">
        <v>31</v>
      </c>
      <c r="AW662" s="13" t="s">
        <v>30</v>
      </c>
      <c r="AX662" s="13" t="s">
        <v>75</v>
      </c>
      <c r="AY662" s="196" t="s">
        <v>143</v>
      </c>
    </row>
    <row r="663" spans="1:65" s="14" customFormat="1">
      <c r="B663" s="202"/>
      <c r="D663" s="195" t="s">
        <v>151</v>
      </c>
      <c r="E663" s="203" t="s">
        <v>1</v>
      </c>
      <c r="F663" s="204" t="s">
        <v>1109</v>
      </c>
      <c r="H663" s="205">
        <v>5</v>
      </c>
      <c r="I663" s="206"/>
      <c r="L663" s="202"/>
      <c r="M663" s="207"/>
      <c r="N663" s="208"/>
      <c r="O663" s="208"/>
      <c r="P663" s="208"/>
      <c r="Q663" s="208"/>
      <c r="R663" s="208"/>
      <c r="S663" s="208"/>
      <c r="T663" s="209"/>
      <c r="AT663" s="203" t="s">
        <v>151</v>
      </c>
      <c r="AU663" s="203" t="s">
        <v>84</v>
      </c>
      <c r="AV663" s="14" t="s">
        <v>84</v>
      </c>
      <c r="AW663" s="14" t="s">
        <v>30</v>
      </c>
      <c r="AX663" s="14" t="s">
        <v>75</v>
      </c>
      <c r="AY663" s="203" t="s">
        <v>143</v>
      </c>
    </row>
    <row r="664" spans="1:65" s="15" customFormat="1">
      <c r="B664" s="210"/>
      <c r="D664" s="195" t="s">
        <v>151</v>
      </c>
      <c r="E664" s="211" t="s">
        <v>1</v>
      </c>
      <c r="F664" s="212" t="s">
        <v>158</v>
      </c>
      <c r="H664" s="213">
        <v>5</v>
      </c>
      <c r="I664" s="214"/>
      <c r="L664" s="210"/>
      <c r="M664" s="215"/>
      <c r="N664" s="216"/>
      <c r="O664" s="216"/>
      <c r="P664" s="216"/>
      <c r="Q664" s="216"/>
      <c r="R664" s="216"/>
      <c r="S664" s="216"/>
      <c r="T664" s="217"/>
      <c r="AT664" s="211" t="s">
        <v>151</v>
      </c>
      <c r="AU664" s="211" t="s">
        <v>84</v>
      </c>
      <c r="AV664" s="15" t="s">
        <v>149</v>
      </c>
      <c r="AW664" s="15" t="s">
        <v>30</v>
      </c>
      <c r="AX664" s="15" t="s">
        <v>31</v>
      </c>
      <c r="AY664" s="211" t="s">
        <v>143</v>
      </c>
    </row>
    <row r="665" spans="1:65" s="2" customFormat="1" ht="16.5" customHeight="1">
      <c r="A665" s="34"/>
      <c r="B665" s="151"/>
      <c r="C665" s="218" t="s">
        <v>1110</v>
      </c>
      <c r="D665" s="218" t="s">
        <v>231</v>
      </c>
      <c r="E665" s="219" t="s">
        <v>1111</v>
      </c>
      <c r="F665" s="220" t="s">
        <v>1112</v>
      </c>
      <c r="G665" s="221" t="s">
        <v>156</v>
      </c>
      <c r="H665" s="222">
        <v>5.0750000000000002</v>
      </c>
      <c r="I665" s="223"/>
      <c r="J665" s="224">
        <f>ROUND(I665*H665,2)</f>
        <v>0</v>
      </c>
      <c r="K665" s="220" t="s">
        <v>1</v>
      </c>
      <c r="L665" s="225"/>
      <c r="M665" s="226" t="s">
        <v>1</v>
      </c>
      <c r="N665" s="227" t="s">
        <v>41</v>
      </c>
      <c r="O665" s="60"/>
      <c r="P665" s="191">
        <f>O665*H665</f>
        <v>0</v>
      </c>
      <c r="Q665" s="191">
        <v>0.152</v>
      </c>
      <c r="R665" s="191">
        <f>Q665*H665</f>
        <v>0.77139999999999997</v>
      </c>
      <c r="S665" s="191">
        <v>0</v>
      </c>
      <c r="T665" s="192">
        <f>S665*H665</f>
        <v>0</v>
      </c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R665" s="193" t="s">
        <v>186</v>
      </c>
      <c r="AT665" s="193" t="s">
        <v>231</v>
      </c>
      <c r="AU665" s="193" t="s">
        <v>84</v>
      </c>
      <c r="AY665" s="17" t="s">
        <v>143</v>
      </c>
      <c r="BE665" s="100">
        <f>IF(N665="základní",J665,0)</f>
        <v>0</v>
      </c>
      <c r="BF665" s="100">
        <f>IF(N665="snížená",J665,0)</f>
        <v>0</v>
      </c>
      <c r="BG665" s="100">
        <f>IF(N665="zákl. přenesená",J665,0)</f>
        <v>0</v>
      </c>
      <c r="BH665" s="100">
        <f>IF(N665="sníž. přenesená",J665,0)</f>
        <v>0</v>
      </c>
      <c r="BI665" s="100">
        <f>IF(N665="nulová",J665,0)</f>
        <v>0</v>
      </c>
      <c r="BJ665" s="17" t="s">
        <v>31</v>
      </c>
      <c r="BK665" s="100">
        <f>ROUND(I665*H665,2)</f>
        <v>0</v>
      </c>
      <c r="BL665" s="17" t="s">
        <v>149</v>
      </c>
      <c r="BM665" s="193" t="s">
        <v>1113</v>
      </c>
    </row>
    <row r="666" spans="1:65" s="13" customFormat="1">
      <c r="B666" s="194"/>
      <c r="D666" s="195" t="s">
        <v>151</v>
      </c>
      <c r="E666" s="196" t="s">
        <v>1</v>
      </c>
      <c r="F666" s="197" t="s">
        <v>1108</v>
      </c>
      <c r="H666" s="196" t="s">
        <v>1</v>
      </c>
      <c r="I666" s="198"/>
      <c r="L666" s="194"/>
      <c r="M666" s="199"/>
      <c r="N666" s="200"/>
      <c r="O666" s="200"/>
      <c r="P666" s="200"/>
      <c r="Q666" s="200"/>
      <c r="R666" s="200"/>
      <c r="S666" s="200"/>
      <c r="T666" s="201"/>
      <c r="AT666" s="196" t="s">
        <v>151</v>
      </c>
      <c r="AU666" s="196" t="s">
        <v>84</v>
      </c>
      <c r="AV666" s="13" t="s">
        <v>31</v>
      </c>
      <c r="AW666" s="13" t="s">
        <v>30</v>
      </c>
      <c r="AX666" s="13" t="s">
        <v>75</v>
      </c>
      <c r="AY666" s="196" t="s">
        <v>143</v>
      </c>
    </row>
    <row r="667" spans="1:65" s="14" customFormat="1">
      <c r="B667" s="202"/>
      <c r="D667" s="195" t="s">
        <v>151</v>
      </c>
      <c r="E667" s="203" t="s">
        <v>1</v>
      </c>
      <c r="F667" s="204" t="s">
        <v>1114</v>
      </c>
      <c r="H667" s="205">
        <v>5.0750000000000002</v>
      </c>
      <c r="I667" s="206"/>
      <c r="L667" s="202"/>
      <c r="M667" s="207"/>
      <c r="N667" s="208"/>
      <c r="O667" s="208"/>
      <c r="P667" s="208"/>
      <c r="Q667" s="208"/>
      <c r="R667" s="208"/>
      <c r="S667" s="208"/>
      <c r="T667" s="209"/>
      <c r="AT667" s="203" t="s">
        <v>151</v>
      </c>
      <c r="AU667" s="203" t="s">
        <v>84</v>
      </c>
      <c r="AV667" s="14" t="s">
        <v>84</v>
      </c>
      <c r="AW667" s="14" t="s">
        <v>30</v>
      </c>
      <c r="AX667" s="14" t="s">
        <v>75</v>
      </c>
      <c r="AY667" s="203" t="s">
        <v>143</v>
      </c>
    </row>
    <row r="668" spans="1:65" s="15" customFormat="1">
      <c r="B668" s="210"/>
      <c r="D668" s="195" t="s">
        <v>151</v>
      </c>
      <c r="E668" s="211" t="s">
        <v>1</v>
      </c>
      <c r="F668" s="212" t="s">
        <v>158</v>
      </c>
      <c r="H668" s="213">
        <v>5.0750000000000002</v>
      </c>
      <c r="I668" s="214"/>
      <c r="L668" s="210"/>
      <c r="M668" s="215"/>
      <c r="N668" s="216"/>
      <c r="O668" s="216"/>
      <c r="P668" s="216"/>
      <c r="Q668" s="216"/>
      <c r="R668" s="216"/>
      <c r="S668" s="216"/>
      <c r="T668" s="217"/>
      <c r="AT668" s="211" t="s">
        <v>151</v>
      </c>
      <c r="AU668" s="211" t="s">
        <v>84</v>
      </c>
      <c r="AV668" s="15" t="s">
        <v>149</v>
      </c>
      <c r="AW668" s="15" t="s">
        <v>30</v>
      </c>
      <c r="AX668" s="15" t="s">
        <v>31</v>
      </c>
      <c r="AY668" s="211" t="s">
        <v>143</v>
      </c>
    </row>
    <row r="669" spans="1:65" s="2" customFormat="1" ht="16.5" customHeight="1">
      <c r="A669" s="34"/>
      <c r="B669" s="151"/>
      <c r="C669" s="182" t="s">
        <v>387</v>
      </c>
      <c r="D669" s="182" t="s">
        <v>145</v>
      </c>
      <c r="E669" s="183" t="s">
        <v>1115</v>
      </c>
      <c r="F669" s="184" t="s">
        <v>1116</v>
      </c>
      <c r="G669" s="185" t="s">
        <v>318</v>
      </c>
      <c r="H669" s="186">
        <v>4</v>
      </c>
      <c r="I669" s="187"/>
      <c r="J669" s="188">
        <f>ROUND(I669*H669,2)</f>
        <v>0</v>
      </c>
      <c r="K669" s="184" t="s">
        <v>162</v>
      </c>
      <c r="L669" s="35"/>
      <c r="M669" s="189" t="s">
        <v>1</v>
      </c>
      <c r="N669" s="190" t="s">
        <v>41</v>
      </c>
      <c r="O669" s="60"/>
      <c r="P669" s="191">
        <f>O669*H669</f>
        <v>0</v>
      </c>
      <c r="Q669" s="191">
        <v>1.65E-3</v>
      </c>
      <c r="R669" s="191">
        <f>Q669*H669</f>
        <v>6.6E-3</v>
      </c>
      <c r="S669" s="191">
        <v>0</v>
      </c>
      <c r="T669" s="192">
        <f>S669*H669</f>
        <v>0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193" t="s">
        <v>149</v>
      </c>
      <c r="AT669" s="193" t="s">
        <v>145</v>
      </c>
      <c r="AU669" s="193" t="s">
        <v>84</v>
      </c>
      <c r="AY669" s="17" t="s">
        <v>143</v>
      </c>
      <c r="BE669" s="100">
        <f>IF(N669="základní",J669,0)</f>
        <v>0</v>
      </c>
      <c r="BF669" s="100">
        <f>IF(N669="snížená",J669,0)</f>
        <v>0</v>
      </c>
      <c r="BG669" s="100">
        <f>IF(N669="zákl. přenesená",J669,0)</f>
        <v>0</v>
      </c>
      <c r="BH669" s="100">
        <f>IF(N669="sníž. přenesená",J669,0)</f>
        <v>0</v>
      </c>
      <c r="BI669" s="100">
        <f>IF(N669="nulová",J669,0)</f>
        <v>0</v>
      </c>
      <c r="BJ669" s="17" t="s">
        <v>31</v>
      </c>
      <c r="BK669" s="100">
        <f>ROUND(I669*H669,2)</f>
        <v>0</v>
      </c>
      <c r="BL669" s="17" t="s">
        <v>149</v>
      </c>
      <c r="BM669" s="193" t="s">
        <v>1117</v>
      </c>
    </row>
    <row r="670" spans="1:65" s="14" customFormat="1">
      <c r="B670" s="202"/>
      <c r="D670" s="195" t="s">
        <v>151</v>
      </c>
      <c r="E670" s="203" t="s">
        <v>1</v>
      </c>
      <c r="F670" s="204" t="s">
        <v>149</v>
      </c>
      <c r="H670" s="205">
        <v>4</v>
      </c>
      <c r="I670" s="206"/>
      <c r="L670" s="202"/>
      <c r="M670" s="207"/>
      <c r="N670" s="208"/>
      <c r="O670" s="208"/>
      <c r="P670" s="208"/>
      <c r="Q670" s="208"/>
      <c r="R670" s="208"/>
      <c r="S670" s="208"/>
      <c r="T670" s="209"/>
      <c r="AT670" s="203" t="s">
        <v>151</v>
      </c>
      <c r="AU670" s="203" t="s">
        <v>84</v>
      </c>
      <c r="AV670" s="14" t="s">
        <v>84</v>
      </c>
      <c r="AW670" s="14" t="s">
        <v>30</v>
      </c>
      <c r="AX670" s="14" t="s">
        <v>31</v>
      </c>
      <c r="AY670" s="203" t="s">
        <v>143</v>
      </c>
    </row>
    <row r="671" spans="1:65" s="2" customFormat="1" ht="16.5" customHeight="1">
      <c r="A671" s="34"/>
      <c r="B671" s="151"/>
      <c r="C671" s="218" t="s">
        <v>1118</v>
      </c>
      <c r="D671" s="218" t="s">
        <v>231</v>
      </c>
      <c r="E671" s="219" t="s">
        <v>1119</v>
      </c>
      <c r="F671" s="220" t="s">
        <v>1120</v>
      </c>
      <c r="G671" s="221" t="s">
        <v>318</v>
      </c>
      <c r="H671" s="222">
        <v>4.04</v>
      </c>
      <c r="I671" s="223"/>
      <c r="J671" s="224">
        <f>ROUND(I671*H671,2)</f>
        <v>0</v>
      </c>
      <c r="K671" s="220" t="s">
        <v>1</v>
      </c>
      <c r="L671" s="225"/>
      <c r="M671" s="226" t="s">
        <v>1</v>
      </c>
      <c r="N671" s="227" t="s">
        <v>41</v>
      </c>
      <c r="O671" s="60"/>
      <c r="P671" s="191">
        <f>O671*H671</f>
        <v>0</v>
      </c>
      <c r="Q671" s="191">
        <v>0.02</v>
      </c>
      <c r="R671" s="191">
        <f>Q671*H671</f>
        <v>8.0799999999999997E-2</v>
      </c>
      <c r="S671" s="191">
        <v>0</v>
      </c>
      <c r="T671" s="192">
        <f>S671*H671</f>
        <v>0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93" t="s">
        <v>186</v>
      </c>
      <c r="AT671" s="193" t="s">
        <v>231</v>
      </c>
      <c r="AU671" s="193" t="s">
        <v>84</v>
      </c>
      <c r="AY671" s="17" t="s">
        <v>143</v>
      </c>
      <c r="BE671" s="100">
        <f>IF(N671="základní",J671,0)</f>
        <v>0</v>
      </c>
      <c r="BF671" s="100">
        <f>IF(N671="snížená",J671,0)</f>
        <v>0</v>
      </c>
      <c r="BG671" s="100">
        <f>IF(N671="zákl. přenesená",J671,0)</f>
        <v>0</v>
      </c>
      <c r="BH671" s="100">
        <f>IF(N671="sníž. přenesená",J671,0)</f>
        <v>0</v>
      </c>
      <c r="BI671" s="100">
        <f>IF(N671="nulová",J671,0)</f>
        <v>0</v>
      </c>
      <c r="BJ671" s="17" t="s">
        <v>31</v>
      </c>
      <c r="BK671" s="100">
        <f>ROUND(I671*H671,2)</f>
        <v>0</v>
      </c>
      <c r="BL671" s="17" t="s">
        <v>149</v>
      </c>
      <c r="BM671" s="193" t="s">
        <v>1121</v>
      </c>
    </row>
    <row r="672" spans="1:65" s="14" customFormat="1">
      <c r="B672" s="202"/>
      <c r="D672" s="195" t="s">
        <v>151</v>
      </c>
      <c r="E672" s="203" t="s">
        <v>1</v>
      </c>
      <c r="F672" s="204" t="s">
        <v>1040</v>
      </c>
      <c r="H672" s="205">
        <v>4.04</v>
      </c>
      <c r="I672" s="206"/>
      <c r="L672" s="202"/>
      <c r="M672" s="207"/>
      <c r="N672" s="208"/>
      <c r="O672" s="208"/>
      <c r="P672" s="208"/>
      <c r="Q672" s="208"/>
      <c r="R672" s="208"/>
      <c r="S672" s="208"/>
      <c r="T672" s="209"/>
      <c r="AT672" s="203" t="s">
        <v>151</v>
      </c>
      <c r="AU672" s="203" t="s">
        <v>84</v>
      </c>
      <c r="AV672" s="14" t="s">
        <v>84</v>
      </c>
      <c r="AW672" s="14" t="s">
        <v>30</v>
      </c>
      <c r="AX672" s="14" t="s">
        <v>31</v>
      </c>
      <c r="AY672" s="203" t="s">
        <v>143</v>
      </c>
    </row>
    <row r="673" spans="1:65" s="2" customFormat="1" ht="16.5" customHeight="1">
      <c r="A673" s="34"/>
      <c r="B673" s="151"/>
      <c r="C673" s="182" t="s">
        <v>392</v>
      </c>
      <c r="D673" s="182" t="s">
        <v>145</v>
      </c>
      <c r="E673" s="183" t="s">
        <v>1122</v>
      </c>
      <c r="F673" s="184" t="s">
        <v>1123</v>
      </c>
      <c r="G673" s="185" t="s">
        <v>174</v>
      </c>
      <c r="H673" s="186">
        <v>2.87</v>
      </c>
      <c r="I673" s="187"/>
      <c r="J673" s="188">
        <f>ROUND(I673*H673,2)</f>
        <v>0</v>
      </c>
      <c r="K673" s="184" t="s">
        <v>162</v>
      </c>
      <c r="L673" s="35"/>
      <c r="M673" s="189" t="s">
        <v>1</v>
      </c>
      <c r="N673" s="190" t="s">
        <v>41</v>
      </c>
      <c r="O673" s="60"/>
      <c r="P673" s="191">
        <f>O673*H673</f>
        <v>0</v>
      </c>
      <c r="Q673" s="191">
        <v>2.2563399999999998</v>
      </c>
      <c r="R673" s="191">
        <f>Q673*H673</f>
        <v>6.4756957999999996</v>
      </c>
      <c r="S673" s="191">
        <v>0</v>
      </c>
      <c r="T673" s="192">
        <f>S673*H673</f>
        <v>0</v>
      </c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R673" s="193" t="s">
        <v>149</v>
      </c>
      <c r="AT673" s="193" t="s">
        <v>145</v>
      </c>
      <c r="AU673" s="193" t="s">
        <v>84</v>
      </c>
      <c r="AY673" s="17" t="s">
        <v>143</v>
      </c>
      <c r="BE673" s="100">
        <f>IF(N673="základní",J673,0)</f>
        <v>0</v>
      </c>
      <c r="BF673" s="100">
        <f>IF(N673="snížená",J673,0)</f>
        <v>0</v>
      </c>
      <c r="BG673" s="100">
        <f>IF(N673="zákl. přenesená",J673,0)</f>
        <v>0</v>
      </c>
      <c r="BH673" s="100">
        <f>IF(N673="sníž. přenesená",J673,0)</f>
        <v>0</v>
      </c>
      <c r="BI673" s="100">
        <f>IF(N673="nulová",J673,0)</f>
        <v>0</v>
      </c>
      <c r="BJ673" s="17" t="s">
        <v>31</v>
      </c>
      <c r="BK673" s="100">
        <f>ROUND(I673*H673,2)</f>
        <v>0</v>
      </c>
      <c r="BL673" s="17" t="s">
        <v>149</v>
      </c>
      <c r="BM673" s="193" t="s">
        <v>1124</v>
      </c>
    </row>
    <row r="674" spans="1:65" s="14" customFormat="1">
      <c r="B674" s="202"/>
      <c r="D674" s="195" t="s">
        <v>151</v>
      </c>
      <c r="E674" s="203" t="s">
        <v>1</v>
      </c>
      <c r="F674" s="204" t="s">
        <v>1125</v>
      </c>
      <c r="H674" s="205">
        <v>2.3809999999999998</v>
      </c>
      <c r="I674" s="206"/>
      <c r="L674" s="202"/>
      <c r="M674" s="207"/>
      <c r="N674" s="208"/>
      <c r="O674" s="208"/>
      <c r="P674" s="208"/>
      <c r="Q674" s="208"/>
      <c r="R674" s="208"/>
      <c r="S674" s="208"/>
      <c r="T674" s="209"/>
      <c r="AT674" s="203" t="s">
        <v>151</v>
      </c>
      <c r="AU674" s="203" t="s">
        <v>84</v>
      </c>
      <c r="AV674" s="14" t="s">
        <v>84</v>
      </c>
      <c r="AW674" s="14" t="s">
        <v>30</v>
      </c>
      <c r="AX674" s="14" t="s">
        <v>75</v>
      </c>
      <c r="AY674" s="203" t="s">
        <v>143</v>
      </c>
    </row>
    <row r="675" spans="1:65" s="14" customFormat="1">
      <c r="B675" s="202"/>
      <c r="D675" s="195" t="s">
        <v>151</v>
      </c>
      <c r="E675" s="203" t="s">
        <v>1</v>
      </c>
      <c r="F675" s="204" t="s">
        <v>1126</v>
      </c>
      <c r="H675" s="205">
        <v>1.3120000000000001</v>
      </c>
      <c r="I675" s="206"/>
      <c r="L675" s="202"/>
      <c r="M675" s="207"/>
      <c r="N675" s="208"/>
      <c r="O675" s="208"/>
      <c r="P675" s="208"/>
      <c r="Q675" s="208"/>
      <c r="R675" s="208"/>
      <c r="S675" s="208"/>
      <c r="T675" s="209"/>
      <c r="AT675" s="203" t="s">
        <v>151</v>
      </c>
      <c r="AU675" s="203" t="s">
        <v>84</v>
      </c>
      <c r="AV675" s="14" t="s">
        <v>84</v>
      </c>
      <c r="AW675" s="14" t="s">
        <v>30</v>
      </c>
      <c r="AX675" s="14" t="s">
        <v>75</v>
      </c>
      <c r="AY675" s="203" t="s">
        <v>143</v>
      </c>
    </row>
    <row r="676" spans="1:65" s="14" customFormat="1">
      <c r="B676" s="202"/>
      <c r="D676" s="195" t="s">
        <v>151</v>
      </c>
      <c r="E676" s="203" t="s">
        <v>1</v>
      </c>
      <c r="F676" s="204" t="s">
        <v>1127</v>
      </c>
      <c r="H676" s="205">
        <v>-0.82299999999999995</v>
      </c>
      <c r="I676" s="206"/>
      <c r="L676" s="202"/>
      <c r="M676" s="207"/>
      <c r="N676" s="208"/>
      <c r="O676" s="208"/>
      <c r="P676" s="208"/>
      <c r="Q676" s="208"/>
      <c r="R676" s="208"/>
      <c r="S676" s="208"/>
      <c r="T676" s="209"/>
      <c r="AT676" s="203" t="s">
        <v>151</v>
      </c>
      <c r="AU676" s="203" t="s">
        <v>84</v>
      </c>
      <c r="AV676" s="14" t="s">
        <v>84</v>
      </c>
      <c r="AW676" s="14" t="s">
        <v>30</v>
      </c>
      <c r="AX676" s="14" t="s">
        <v>75</v>
      </c>
      <c r="AY676" s="203" t="s">
        <v>143</v>
      </c>
    </row>
    <row r="677" spans="1:65" s="15" customFormat="1">
      <c r="B677" s="210"/>
      <c r="D677" s="195" t="s">
        <v>151</v>
      </c>
      <c r="E677" s="211" t="s">
        <v>1</v>
      </c>
      <c r="F677" s="212" t="s">
        <v>158</v>
      </c>
      <c r="H677" s="213">
        <v>2.8699999999999997</v>
      </c>
      <c r="I677" s="214"/>
      <c r="L677" s="210"/>
      <c r="M677" s="215"/>
      <c r="N677" s="216"/>
      <c r="O677" s="216"/>
      <c r="P677" s="216"/>
      <c r="Q677" s="216"/>
      <c r="R677" s="216"/>
      <c r="S677" s="216"/>
      <c r="T677" s="217"/>
      <c r="AT677" s="211" t="s">
        <v>151</v>
      </c>
      <c r="AU677" s="211" t="s">
        <v>84</v>
      </c>
      <c r="AV677" s="15" t="s">
        <v>149</v>
      </c>
      <c r="AW677" s="15" t="s">
        <v>30</v>
      </c>
      <c r="AX677" s="15" t="s">
        <v>31</v>
      </c>
      <c r="AY677" s="211" t="s">
        <v>143</v>
      </c>
    </row>
    <row r="678" spans="1:65" s="12" customFormat="1" ht="22.9" customHeight="1">
      <c r="B678" s="169"/>
      <c r="D678" s="170" t="s">
        <v>74</v>
      </c>
      <c r="E678" s="180" t="s">
        <v>359</v>
      </c>
      <c r="F678" s="180" t="s">
        <v>1128</v>
      </c>
      <c r="I678" s="172"/>
      <c r="J678" s="181">
        <f>BK678</f>
        <v>0</v>
      </c>
      <c r="L678" s="169"/>
      <c r="M678" s="174"/>
      <c r="N678" s="175"/>
      <c r="O678" s="175"/>
      <c r="P678" s="176">
        <f>SUM(P679:P713)</f>
        <v>0</v>
      </c>
      <c r="Q678" s="175"/>
      <c r="R678" s="176">
        <f>SUM(R679:R713)</f>
        <v>185.31381100000004</v>
      </c>
      <c r="S678" s="175"/>
      <c r="T678" s="177">
        <f>SUM(T679:T713)</f>
        <v>0</v>
      </c>
      <c r="AR678" s="170" t="s">
        <v>31</v>
      </c>
      <c r="AT678" s="178" t="s">
        <v>74</v>
      </c>
      <c r="AU678" s="178" t="s">
        <v>31</v>
      </c>
      <c r="AY678" s="170" t="s">
        <v>143</v>
      </c>
      <c r="BK678" s="179">
        <f>SUM(BK679:BK713)</f>
        <v>0</v>
      </c>
    </row>
    <row r="679" spans="1:65" s="2" customFormat="1" ht="21.75" customHeight="1">
      <c r="A679" s="34"/>
      <c r="B679" s="151"/>
      <c r="C679" s="182" t="s">
        <v>1129</v>
      </c>
      <c r="D679" s="182" t="s">
        <v>145</v>
      </c>
      <c r="E679" s="183" t="s">
        <v>1130</v>
      </c>
      <c r="F679" s="184" t="s">
        <v>1131</v>
      </c>
      <c r="G679" s="185" t="s">
        <v>156</v>
      </c>
      <c r="H679" s="186">
        <v>181.1</v>
      </c>
      <c r="I679" s="187"/>
      <c r="J679" s="188">
        <f>ROUND(I679*H679,2)</f>
        <v>0</v>
      </c>
      <c r="K679" s="184" t="s">
        <v>1</v>
      </c>
      <c r="L679" s="35"/>
      <c r="M679" s="189" t="s">
        <v>1</v>
      </c>
      <c r="N679" s="190" t="s">
        <v>41</v>
      </c>
      <c r="O679" s="60"/>
      <c r="P679" s="191">
        <f>O679*H679</f>
        <v>0</v>
      </c>
      <c r="Q679" s="191">
        <v>1.0000000000000001E-5</v>
      </c>
      <c r="R679" s="191">
        <f>Q679*H679</f>
        <v>1.8110000000000001E-3</v>
      </c>
      <c r="S679" s="191">
        <v>0</v>
      </c>
      <c r="T679" s="192">
        <f>S679*H679</f>
        <v>0</v>
      </c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R679" s="193" t="s">
        <v>149</v>
      </c>
      <c r="AT679" s="193" t="s">
        <v>145</v>
      </c>
      <c r="AU679" s="193" t="s">
        <v>84</v>
      </c>
      <c r="AY679" s="17" t="s">
        <v>143</v>
      </c>
      <c r="BE679" s="100">
        <f>IF(N679="základní",J679,0)</f>
        <v>0</v>
      </c>
      <c r="BF679" s="100">
        <f>IF(N679="snížená",J679,0)</f>
        <v>0</v>
      </c>
      <c r="BG679" s="100">
        <f>IF(N679="zákl. přenesená",J679,0)</f>
        <v>0</v>
      </c>
      <c r="BH679" s="100">
        <f>IF(N679="sníž. přenesená",J679,0)</f>
        <v>0</v>
      </c>
      <c r="BI679" s="100">
        <f>IF(N679="nulová",J679,0)</f>
        <v>0</v>
      </c>
      <c r="BJ679" s="17" t="s">
        <v>31</v>
      </c>
      <c r="BK679" s="100">
        <f>ROUND(I679*H679,2)</f>
        <v>0</v>
      </c>
      <c r="BL679" s="17" t="s">
        <v>149</v>
      </c>
      <c r="BM679" s="193" t="s">
        <v>1132</v>
      </c>
    </row>
    <row r="680" spans="1:65" s="13" customFormat="1">
      <c r="B680" s="194"/>
      <c r="D680" s="195" t="s">
        <v>151</v>
      </c>
      <c r="E680" s="196" t="s">
        <v>1</v>
      </c>
      <c r="F680" s="197" t="s">
        <v>715</v>
      </c>
      <c r="H680" s="196" t="s">
        <v>1</v>
      </c>
      <c r="I680" s="198"/>
      <c r="L680" s="194"/>
      <c r="M680" s="199"/>
      <c r="N680" s="200"/>
      <c r="O680" s="200"/>
      <c r="P680" s="200"/>
      <c r="Q680" s="200"/>
      <c r="R680" s="200"/>
      <c r="S680" s="200"/>
      <c r="T680" s="201"/>
      <c r="AT680" s="196" t="s">
        <v>151</v>
      </c>
      <c r="AU680" s="196" t="s">
        <v>84</v>
      </c>
      <c r="AV680" s="13" t="s">
        <v>31</v>
      </c>
      <c r="AW680" s="13" t="s">
        <v>30</v>
      </c>
      <c r="AX680" s="13" t="s">
        <v>75</v>
      </c>
      <c r="AY680" s="196" t="s">
        <v>143</v>
      </c>
    </row>
    <row r="681" spans="1:65" s="14" customFormat="1">
      <c r="B681" s="202"/>
      <c r="D681" s="195" t="s">
        <v>151</v>
      </c>
      <c r="E681" s="203" t="s">
        <v>1</v>
      </c>
      <c r="F681" s="204" t="s">
        <v>1133</v>
      </c>
      <c r="H681" s="205">
        <v>181.1</v>
      </c>
      <c r="I681" s="206"/>
      <c r="L681" s="202"/>
      <c r="M681" s="207"/>
      <c r="N681" s="208"/>
      <c r="O681" s="208"/>
      <c r="P681" s="208"/>
      <c r="Q681" s="208"/>
      <c r="R681" s="208"/>
      <c r="S681" s="208"/>
      <c r="T681" s="209"/>
      <c r="AT681" s="203" t="s">
        <v>151</v>
      </c>
      <c r="AU681" s="203" t="s">
        <v>84</v>
      </c>
      <c r="AV681" s="14" t="s">
        <v>84</v>
      </c>
      <c r="AW681" s="14" t="s">
        <v>30</v>
      </c>
      <c r="AX681" s="14" t="s">
        <v>75</v>
      </c>
      <c r="AY681" s="203" t="s">
        <v>143</v>
      </c>
    </row>
    <row r="682" spans="1:65" s="15" customFormat="1">
      <c r="B682" s="210"/>
      <c r="D682" s="195" t="s">
        <v>151</v>
      </c>
      <c r="E682" s="211" t="s">
        <v>1</v>
      </c>
      <c r="F682" s="212" t="s">
        <v>158</v>
      </c>
      <c r="H682" s="213">
        <v>181.1</v>
      </c>
      <c r="I682" s="214"/>
      <c r="L682" s="210"/>
      <c r="M682" s="215"/>
      <c r="N682" s="216"/>
      <c r="O682" s="216"/>
      <c r="P682" s="216"/>
      <c r="Q682" s="216"/>
      <c r="R682" s="216"/>
      <c r="S682" s="216"/>
      <c r="T682" s="217"/>
      <c r="AT682" s="211" t="s">
        <v>151</v>
      </c>
      <c r="AU682" s="211" t="s">
        <v>84</v>
      </c>
      <c r="AV682" s="15" t="s">
        <v>149</v>
      </c>
      <c r="AW682" s="15" t="s">
        <v>30</v>
      </c>
      <c r="AX682" s="15" t="s">
        <v>31</v>
      </c>
      <c r="AY682" s="211" t="s">
        <v>143</v>
      </c>
    </row>
    <row r="683" spans="1:65" s="2" customFormat="1" ht="21.75" customHeight="1">
      <c r="A683" s="34"/>
      <c r="B683" s="151"/>
      <c r="C683" s="218" t="s">
        <v>396</v>
      </c>
      <c r="D683" s="218" t="s">
        <v>231</v>
      </c>
      <c r="E683" s="219" t="s">
        <v>1134</v>
      </c>
      <c r="F683" s="220" t="s">
        <v>1135</v>
      </c>
      <c r="G683" s="221" t="s">
        <v>318</v>
      </c>
      <c r="H683" s="222">
        <v>68.680000000000007</v>
      </c>
      <c r="I683" s="223"/>
      <c r="J683" s="224">
        <f>ROUND(I683*H683,2)</f>
        <v>0</v>
      </c>
      <c r="K683" s="220" t="s">
        <v>1</v>
      </c>
      <c r="L683" s="225"/>
      <c r="M683" s="226" t="s">
        <v>1</v>
      </c>
      <c r="N683" s="227" t="s">
        <v>41</v>
      </c>
      <c r="O683" s="60"/>
      <c r="P683" s="191">
        <f>O683*H683</f>
        <v>0</v>
      </c>
      <c r="Q683" s="191">
        <v>2.34</v>
      </c>
      <c r="R683" s="191">
        <f>Q683*H683</f>
        <v>160.71120000000002</v>
      </c>
      <c r="S683" s="191">
        <v>0</v>
      </c>
      <c r="T683" s="192">
        <f>S683*H683</f>
        <v>0</v>
      </c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R683" s="193" t="s">
        <v>186</v>
      </c>
      <c r="AT683" s="193" t="s">
        <v>231</v>
      </c>
      <c r="AU683" s="193" t="s">
        <v>84</v>
      </c>
      <c r="AY683" s="17" t="s">
        <v>143</v>
      </c>
      <c r="BE683" s="100">
        <f>IF(N683="základní",J683,0)</f>
        <v>0</v>
      </c>
      <c r="BF683" s="100">
        <f>IF(N683="snížená",J683,0)</f>
        <v>0</v>
      </c>
      <c r="BG683" s="100">
        <f>IF(N683="zákl. přenesená",J683,0)</f>
        <v>0</v>
      </c>
      <c r="BH683" s="100">
        <f>IF(N683="sníž. přenesená",J683,0)</f>
        <v>0</v>
      </c>
      <c r="BI683" s="100">
        <f>IF(N683="nulová",J683,0)</f>
        <v>0</v>
      </c>
      <c r="BJ683" s="17" t="s">
        <v>31</v>
      </c>
      <c r="BK683" s="100">
        <f>ROUND(I683*H683,2)</f>
        <v>0</v>
      </c>
      <c r="BL683" s="17" t="s">
        <v>149</v>
      </c>
      <c r="BM683" s="193" t="s">
        <v>1136</v>
      </c>
    </row>
    <row r="684" spans="1:65" s="13" customFormat="1">
      <c r="B684" s="194"/>
      <c r="D684" s="195" t="s">
        <v>151</v>
      </c>
      <c r="E684" s="196" t="s">
        <v>1</v>
      </c>
      <c r="F684" s="197" t="s">
        <v>715</v>
      </c>
      <c r="H684" s="196" t="s">
        <v>1</v>
      </c>
      <c r="I684" s="198"/>
      <c r="L684" s="194"/>
      <c r="M684" s="199"/>
      <c r="N684" s="200"/>
      <c r="O684" s="200"/>
      <c r="P684" s="200"/>
      <c r="Q684" s="200"/>
      <c r="R684" s="200"/>
      <c r="S684" s="200"/>
      <c r="T684" s="201"/>
      <c r="AT684" s="196" t="s">
        <v>151</v>
      </c>
      <c r="AU684" s="196" t="s">
        <v>84</v>
      </c>
      <c r="AV684" s="13" t="s">
        <v>31</v>
      </c>
      <c r="AW684" s="13" t="s">
        <v>30</v>
      </c>
      <c r="AX684" s="13" t="s">
        <v>75</v>
      </c>
      <c r="AY684" s="196" t="s">
        <v>143</v>
      </c>
    </row>
    <row r="685" spans="1:65" s="14" customFormat="1">
      <c r="B685" s="202"/>
      <c r="D685" s="195" t="s">
        <v>151</v>
      </c>
      <c r="E685" s="203" t="s">
        <v>1</v>
      </c>
      <c r="F685" s="204" t="s">
        <v>1137</v>
      </c>
      <c r="H685" s="205">
        <v>68.680000000000007</v>
      </c>
      <c r="I685" s="206"/>
      <c r="L685" s="202"/>
      <c r="M685" s="207"/>
      <c r="N685" s="208"/>
      <c r="O685" s="208"/>
      <c r="P685" s="208"/>
      <c r="Q685" s="208"/>
      <c r="R685" s="208"/>
      <c r="S685" s="208"/>
      <c r="T685" s="209"/>
      <c r="AT685" s="203" t="s">
        <v>151</v>
      </c>
      <c r="AU685" s="203" t="s">
        <v>84</v>
      </c>
      <c r="AV685" s="14" t="s">
        <v>84</v>
      </c>
      <c r="AW685" s="14" t="s">
        <v>30</v>
      </c>
      <c r="AX685" s="14" t="s">
        <v>75</v>
      </c>
      <c r="AY685" s="203" t="s">
        <v>143</v>
      </c>
    </row>
    <row r="686" spans="1:65" s="15" customFormat="1">
      <c r="B686" s="210"/>
      <c r="D686" s="195" t="s">
        <v>151</v>
      </c>
      <c r="E686" s="211" t="s">
        <v>1</v>
      </c>
      <c r="F686" s="212" t="s">
        <v>158</v>
      </c>
      <c r="H686" s="213">
        <v>68.680000000000007</v>
      </c>
      <c r="I686" s="214"/>
      <c r="L686" s="210"/>
      <c r="M686" s="215"/>
      <c r="N686" s="216"/>
      <c r="O686" s="216"/>
      <c r="P686" s="216"/>
      <c r="Q686" s="216"/>
      <c r="R686" s="216"/>
      <c r="S686" s="216"/>
      <c r="T686" s="217"/>
      <c r="AT686" s="211" t="s">
        <v>151</v>
      </c>
      <c r="AU686" s="211" t="s">
        <v>84</v>
      </c>
      <c r="AV686" s="15" t="s">
        <v>149</v>
      </c>
      <c r="AW686" s="15" t="s">
        <v>30</v>
      </c>
      <c r="AX686" s="15" t="s">
        <v>31</v>
      </c>
      <c r="AY686" s="211" t="s">
        <v>143</v>
      </c>
    </row>
    <row r="687" spans="1:65" s="2" customFormat="1" ht="16.5" customHeight="1">
      <c r="A687" s="34"/>
      <c r="B687" s="151"/>
      <c r="C687" s="218" t="s">
        <v>1138</v>
      </c>
      <c r="D687" s="218" t="s">
        <v>231</v>
      </c>
      <c r="E687" s="219" t="s">
        <v>1139</v>
      </c>
      <c r="F687" s="220" t="s">
        <v>1140</v>
      </c>
      <c r="G687" s="221" t="s">
        <v>318</v>
      </c>
      <c r="H687" s="222">
        <v>4.04</v>
      </c>
      <c r="I687" s="223"/>
      <c r="J687" s="224">
        <f>ROUND(I687*H687,2)</f>
        <v>0</v>
      </c>
      <c r="K687" s="220" t="s">
        <v>1</v>
      </c>
      <c r="L687" s="225"/>
      <c r="M687" s="226" t="s">
        <v>1</v>
      </c>
      <c r="N687" s="227" t="s">
        <v>41</v>
      </c>
      <c r="O687" s="60"/>
      <c r="P687" s="191">
        <f>O687*H687</f>
        <v>0</v>
      </c>
      <c r="Q687" s="191">
        <v>2.34</v>
      </c>
      <c r="R687" s="191">
        <f>Q687*H687</f>
        <v>9.4535999999999998</v>
      </c>
      <c r="S687" s="191">
        <v>0</v>
      </c>
      <c r="T687" s="192">
        <f>S687*H687</f>
        <v>0</v>
      </c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R687" s="193" t="s">
        <v>186</v>
      </c>
      <c r="AT687" s="193" t="s">
        <v>231</v>
      </c>
      <c r="AU687" s="193" t="s">
        <v>84</v>
      </c>
      <c r="AY687" s="17" t="s">
        <v>143</v>
      </c>
      <c r="BE687" s="100">
        <f>IF(N687="základní",J687,0)</f>
        <v>0</v>
      </c>
      <c r="BF687" s="100">
        <f>IF(N687="snížená",J687,0)</f>
        <v>0</v>
      </c>
      <c r="BG687" s="100">
        <f>IF(N687="zákl. přenesená",J687,0)</f>
        <v>0</v>
      </c>
      <c r="BH687" s="100">
        <f>IF(N687="sníž. přenesená",J687,0)</f>
        <v>0</v>
      </c>
      <c r="BI687" s="100">
        <f>IF(N687="nulová",J687,0)</f>
        <v>0</v>
      </c>
      <c r="BJ687" s="17" t="s">
        <v>31</v>
      </c>
      <c r="BK687" s="100">
        <f>ROUND(I687*H687,2)</f>
        <v>0</v>
      </c>
      <c r="BL687" s="17" t="s">
        <v>149</v>
      </c>
      <c r="BM687" s="193" t="s">
        <v>1141</v>
      </c>
    </row>
    <row r="688" spans="1:65" s="13" customFormat="1">
      <c r="B688" s="194"/>
      <c r="D688" s="195" t="s">
        <v>151</v>
      </c>
      <c r="E688" s="196" t="s">
        <v>1</v>
      </c>
      <c r="F688" s="197" t="s">
        <v>715</v>
      </c>
      <c r="H688" s="196" t="s">
        <v>1</v>
      </c>
      <c r="I688" s="198"/>
      <c r="L688" s="194"/>
      <c r="M688" s="199"/>
      <c r="N688" s="200"/>
      <c r="O688" s="200"/>
      <c r="P688" s="200"/>
      <c r="Q688" s="200"/>
      <c r="R688" s="200"/>
      <c r="S688" s="200"/>
      <c r="T688" s="201"/>
      <c r="AT688" s="196" t="s">
        <v>151</v>
      </c>
      <c r="AU688" s="196" t="s">
        <v>84</v>
      </c>
      <c r="AV688" s="13" t="s">
        <v>31</v>
      </c>
      <c r="AW688" s="13" t="s">
        <v>30</v>
      </c>
      <c r="AX688" s="13" t="s">
        <v>75</v>
      </c>
      <c r="AY688" s="196" t="s">
        <v>143</v>
      </c>
    </row>
    <row r="689" spans="1:65" s="14" customFormat="1">
      <c r="B689" s="202"/>
      <c r="D689" s="195" t="s">
        <v>151</v>
      </c>
      <c r="E689" s="203" t="s">
        <v>1</v>
      </c>
      <c r="F689" s="204" t="s">
        <v>149</v>
      </c>
      <c r="H689" s="205">
        <v>4</v>
      </c>
      <c r="I689" s="206"/>
      <c r="L689" s="202"/>
      <c r="M689" s="207"/>
      <c r="N689" s="208"/>
      <c r="O689" s="208"/>
      <c r="P689" s="208"/>
      <c r="Q689" s="208"/>
      <c r="R689" s="208"/>
      <c r="S689" s="208"/>
      <c r="T689" s="209"/>
      <c r="AT689" s="203" t="s">
        <v>151</v>
      </c>
      <c r="AU689" s="203" t="s">
        <v>84</v>
      </c>
      <c r="AV689" s="14" t="s">
        <v>84</v>
      </c>
      <c r="AW689" s="14" t="s">
        <v>30</v>
      </c>
      <c r="AX689" s="14" t="s">
        <v>75</v>
      </c>
      <c r="AY689" s="203" t="s">
        <v>143</v>
      </c>
    </row>
    <row r="690" spans="1:65" s="15" customFormat="1">
      <c r="B690" s="210"/>
      <c r="D690" s="195" t="s">
        <v>151</v>
      </c>
      <c r="E690" s="211" t="s">
        <v>1</v>
      </c>
      <c r="F690" s="212" t="s">
        <v>158</v>
      </c>
      <c r="H690" s="213">
        <v>4</v>
      </c>
      <c r="I690" s="214"/>
      <c r="L690" s="210"/>
      <c r="M690" s="215"/>
      <c r="N690" s="216"/>
      <c r="O690" s="216"/>
      <c r="P690" s="216"/>
      <c r="Q690" s="216"/>
      <c r="R690" s="216"/>
      <c r="S690" s="216"/>
      <c r="T690" s="217"/>
      <c r="AT690" s="211" t="s">
        <v>151</v>
      </c>
      <c r="AU690" s="211" t="s">
        <v>84</v>
      </c>
      <c r="AV690" s="15" t="s">
        <v>149</v>
      </c>
      <c r="AW690" s="15" t="s">
        <v>30</v>
      </c>
      <c r="AX690" s="15" t="s">
        <v>75</v>
      </c>
      <c r="AY690" s="211" t="s">
        <v>143</v>
      </c>
    </row>
    <row r="691" spans="1:65" s="14" customFormat="1">
      <c r="B691" s="202"/>
      <c r="D691" s="195" t="s">
        <v>151</v>
      </c>
      <c r="E691" s="203" t="s">
        <v>1</v>
      </c>
      <c r="F691" s="204" t="s">
        <v>1040</v>
      </c>
      <c r="H691" s="205">
        <v>4.04</v>
      </c>
      <c r="I691" s="206"/>
      <c r="L691" s="202"/>
      <c r="M691" s="207"/>
      <c r="N691" s="208"/>
      <c r="O691" s="208"/>
      <c r="P691" s="208"/>
      <c r="Q691" s="208"/>
      <c r="R691" s="208"/>
      <c r="S691" s="208"/>
      <c r="T691" s="209"/>
      <c r="AT691" s="203" t="s">
        <v>151</v>
      </c>
      <c r="AU691" s="203" t="s">
        <v>84</v>
      </c>
      <c r="AV691" s="14" t="s">
        <v>84</v>
      </c>
      <c r="AW691" s="14" t="s">
        <v>30</v>
      </c>
      <c r="AX691" s="14" t="s">
        <v>31</v>
      </c>
      <c r="AY691" s="203" t="s">
        <v>143</v>
      </c>
    </row>
    <row r="692" spans="1:65" s="2" customFormat="1" ht="16.5" customHeight="1">
      <c r="A692" s="34"/>
      <c r="B692" s="151"/>
      <c r="C692" s="218" t="s">
        <v>400</v>
      </c>
      <c r="D692" s="218" t="s">
        <v>231</v>
      </c>
      <c r="E692" s="219" t="s">
        <v>1142</v>
      </c>
      <c r="F692" s="220" t="s">
        <v>1143</v>
      </c>
      <c r="G692" s="221" t="s">
        <v>318</v>
      </c>
      <c r="H692" s="222">
        <v>1.01</v>
      </c>
      <c r="I692" s="223"/>
      <c r="J692" s="224">
        <f>ROUND(I692*H692,2)</f>
        <v>0</v>
      </c>
      <c r="K692" s="220" t="s">
        <v>1</v>
      </c>
      <c r="L692" s="225"/>
      <c r="M692" s="226" t="s">
        <v>1</v>
      </c>
      <c r="N692" s="227" t="s">
        <v>41</v>
      </c>
      <c r="O692" s="60"/>
      <c r="P692" s="191">
        <f>O692*H692</f>
        <v>0</v>
      </c>
      <c r="Q692" s="191">
        <v>1.02</v>
      </c>
      <c r="R692" s="191">
        <f>Q692*H692</f>
        <v>1.0302</v>
      </c>
      <c r="S692" s="191">
        <v>0</v>
      </c>
      <c r="T692" s="192">
        <f>S692*H692</f>
        <v>0</v>
      </c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R692" s="193" t="s">
        <v>186</v>
      </c>
      <c r="AT692" s="193" t="s">
        <v>231</v>
      </c>
      <c r="AU692" s="193" t="s">
        <v>84</v>
      </c>
      <c r="AY692" s="17" t="s">
        <v>143</v>
      </c>
      <c r="BE692" s="100">
        <f>IF(N692="základní",J692,0)</f>
        <v>0</v>
      </c>
      <c r="BF692" s="100">
        <f>IF(N692="snížená",J692,0)</f>
        <v>0</v>
      </c>
      <c r="BG692" s="100">
        <f>IF(N692="zákl. přenesená",J692,0)</f>
        <v>0</v>
      </c>
      <c r="BH692" s="100">
        <f>IF(N692="sníž. přenesená",J692,0)</f>
        <v>0</v>
      </c>
      <c r="BI692" s="100">
        <f>IF(N692="nulová",J692,0)</f>
        <v>0</v>
      </c>
      <c r="BJ692" s="17" t="s">
        <v>31</v>
      </c>
      <c r="BK692" s="100">
        <f>ROUND(I692*H692,2)</f>
        <v>0</v>
      </c>
      <c r="BL692" s="17" t="s">
        <v>149</v>
      </c>
      <c r="BM692" s="193" t="s">
        <v>1144</v>
      </c>
    </row>
    <row r="693" spans="1:65" s="13" customFormat="1">
      <c r="B693" s="194"/>
      <c r="D693" s="195" t="s">
        <v>151</v>
      </c>
      <c r="E693" s="196" t="s">
        <v>1</v>
      </c>
      <c r="F693" s="197" t="s">
        <v>715</v>
      </c>
      <c r="H693" s="196" t="s">
        <v>1</v>
      </c>
      <c r="I693" s="198"/>
      <c r="L693" s="194"/>
      <c r="M693" s="199"/>
      <c r="N693" s="200"/>
      <c r="O693" s="200"/>
      <c r="P693" s="200"/>
      <c r="Q693" s="200"/>
      <c r="R693" s="200"/>
      <c r="S693" s="200"/>
      <c r="T693" s="201"/>
      <c r="AT693" s="196" t="s">
        <v>151</v>
      </c>
      <c r="AU693" s="196" t="s">
        <v>84</v>
      </c>
      <c r="AV693" s="13" t="s">
        <v>31</v>
      </c>
      <c r="AW693" s="13" t="s">
        <v>30</v>
      </c>
      <c r="AX693" s="13" t="s">
        <v>75</v>
      </c>
      <c r="AY693" s="196" t="s">
        <v>143</v>
      </c>
    </row>
    <row r="694" spans="1:65" s="14" customFormat="1">
      <c r="B694" s="202"/>
      <c r="D694" s="195" t="s">
        <v>151</v>
      </c>
      <c r="E694" s="203" t="s">
        <v>1</v>
      </c>
      <c r="F694" s="204" t="s">
        <v>31</v>
      </c>
      <c r="H694" s="205">
        <v>1</v>
      </c>
      <c r="I694" s="206"/>
      <c r="L694" s="202"/>
      <c r="M694" s="207"/>
      <c r="N694" s="208"/>
      <c r="O694" s="208"/>
      <c r="P694" s="208"/>
      <c r="Q694" s="208"/>
      <c r="R694" s="208"/>
      <c r="S694" s="208"/>
      <c r="T694" s="209"/>
      <c r="AT694" s="203" t="s">
        <v>151</v>
      </c>
      <c r="AU694" s="203" t="s">
        <v>84</v>
      </c>
      <c r="AV694" s="14" t="s">
        <v>84</v>
      </c>
      <c r="AW694" s="14" t="s">
        <v>30</v>
      </c>
      <c r="AX694" s="14" t="s">
        <v>75</v>
      </c>
      <c r="AY694" s="203" t="s">
        <v>143</v>
      </c>
    </row>
    <row r="695" spans="1:65" s="15" customFormat="1">
      <c r="B695" s="210"/>
      <c r="D695" s="195" t="s">
        <v>151</v>
      </c>
      <c r="E695" s="211" t="s">
        <v>1</v>
      </c>
      <c r="F695" s="212" t="s">
        <v>158</v>
      </c>
      <c r="H695" s="213">
        <v>1</v>
      </c>
      <c r="I695" s="214"/>
      <c r="L695" s="210"/>
      <c r="M695" s="215"/>
      <c r="N695" s="216"/>
      <c r="O695" s="216"/>
      <c r="P695" s="216"/>
      <c r="Q695" s="216"/>
      <c r="R695" s="216"/>
      <c r="S695" s="216"/>
      <c r="T695" s="217"/>
      <c r="AT695" s="211" t="s">
        <v>151</v>
      </c>
      <c r="AU695" s="211" t="s">
        <v>84</v>
      </c>
      <c r="AV695" s="15" t="s">
        <v>149</v>
      </c>
      <c r="AW695" s="15" t="s">
        <v>30</v>
      </c>
      <c r="AX695" s="15" t="s">
        <v>75</v>
      </c>
      <c r="AY695" s="211" t="s">
        <v>143</v>
      </c>
    </row>
    <row r="696" spans="1:65" s="14" customFormat="1">
      <c r="B696" s="202"/>
      <c r="D696" s="195" t="s">
        <v>151</v>
      </c>
      <c r="E696" s="203" t="s">
        <v>1</v>
      </c>
      <c r="F696" s="204" t="s">
        <v>352</v>
      </c>
      <c r="H696" s="205">
        <v>1.01</v>
      </c>
      <c r="I696" s="206"/>
      <c r="L696" s="202"/>
      <c r="M696" s="207"/>
      <c r="N696" s="208"/>
      <c r="O696" s="208"/>
      <c r="P696" s="208"/>
      <c r="Q696" s="208"/>
      <c r="R696" s="208"/>
      <c r="S696" s="208"/>
      <c r="T696" s="209"/>
      <c r="AT696" s="203" t="s">
        <v>151</v>
      </c>
      <c r="AU696" s="203" t="s">
        <v>84</v>
      </c>
      <c r="AV696" s="14" t="s">
        <v>84</v>
      </c>
      <c r="AW696" s="14" t="s">
        <v>30</v>
      </c>
      <c r="AX696" s="14" t="s">
        <v>31</v>
      </c>
      <c r="AY696" s="203" t="s">
        <v>143</v>
      </c>
    </row>
    <row r="697" spans="1:65" s="2" customFormat="1" ht="21.75" customHeight="1">
      <c r="A697" s="34"/>
      <c r="B697" s="151"/>
      <c r="C697" s="182" t="s">
        <v>1145</v>
      </c>
      <c r="D697" s="182" t="s">
        <v>145</v>
      </c>
      <c r="E697" s="183" t="s">
        <v>1146</v>
      </c>
      <c r="F697" s="184" t="s">
        <v>1147</v>
      </c>
      <c r="G697" s="185" t="s">
        <v>156</v>
      </c>
      <c r="H697" s="186">
        <v>10</v>
      </c>
      <c r="I697" s="187"/>
      <c r="J697" s="188">
        <f>ROUND(I697*H697,2)</f>
        <v>0</v>
      </c>
      <c r="K697" s="184" t="s">
        <v>1</v>
      </c>
      <c r="L697" s="35"/>
      <c r="M697" s="189" t="s">
        <v>1</v>
      </c>
      <c r="N697" s="190" t="s">
        <v>41</v>
      </c>
      <c r="O697" s="60"/>
      <c r="P697" s="191">
        <f>O697*H697</f>
        <v>0</v>
      </c>
      <c r="Q697" s="191">
        <v>2.0000000000000002E-5</v>
      </c>
      <c r="R697" s="191">
        <f>Q697*H697</f>
        <v>2.0000000000000001E-4</v>
      </c>
      <c r="S697" s="191">
        <v>0</v>
      </c>
      <c r="T697" s="192">
        <f>S697*H697</f>
        <v>0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193" t="s">
        <v>149</v>
      </c>
      <c r="AT697" s="193" t="s">
        <v>145</v>
      </c>
      <c r="AU697" s="193" t="s">
        <v>84</v>
      </c>
      <c r="AY697" s="17" t="s">
        <v>143</v>
      </c>
      <c r="BE697" s="100">
        <f>IF(N697="základní",J697,0)</f>
        <v>0</v>
      </c>
      <c r="BF697" s="100">
        <f>IF(N697="snížená",J697,0)</f>
        <v>0</v>
      </c>
      <c r="BG697" s="100">
        <f>IF(N697="zákl. přenesená",J697,0)</f>
        <v>0</v>
      </c>
      <c r="BH697" s="100">
        <f>IF(N697="sníž. přenesená",J697,0)</f>
        <v>0</v>
      </c>
      <c r="BI697" s="100">
        <f>IF(N697="nulová",J697,0)</f>
        <v>0</v>
      </c>
      <c r="BJ697" s="17" t="s">
        <v>31</v>
      </c>
      <c r="BK697" s="100">
        <f>ROUND(I697*H697,2)</f>
        <v>0</v>
      </c>
      <c r="BL697" s="17" t="s">
        <v>149</v>
      </c>
      <c r="BM697" s="193" t="s">
        <v>1148</v>
      </c>
    </row>
    <row r="698" spans="1:65" s="13" customFormat="1">
      <c r="B698" s="194"/>
      <c r="D698" s="195" t="s">
        <v>151</v>
      </c>
      <c r="E698" s="196" t="s">
        <v>1</v>
      </c>
      <c r="F698" s="197" t="s">
        <v>715</v>
      </c>
      <c r="H698" s="196" t="s">
        <v>1</v>
      </c>
      <c r="I698" s="198"/>
      <c r="L698" s="194"/>
      <c r="M698" s="199"/>
      <c r="N698" s="200"/>
      <c r="O698" s="200"/>
      <c r="P698" s="200"/>
      <c r="Q698" s="200"/>
      <c r="R698" s="200"/>
      <c r="S698" s="200"/>
      <c r="T698" s="201"/>
      <c r="AT698" s="196" t="s">
        <v>151</v>
      </c>
      <c r="AU698" s="196" t="s">
        <v>84</v>
      </c>
      <c r="AV698" s="13" t="s">
        <v>31</v>
      </c>
      <c r="AW698" s="13" t="s">
        <v>30</v>
      </c>
      <c r="AX698" s="13" t="s">
        <v>75</v>
      </c>
      <c r="AY698" s="196" t="s">
        <v>143</v>
      </c>
    </row>
    <row r="699" spans="1:65" s="14" customFormat="1">
      <c r="B699" s="202"/>
      <c r="D699" s="195" t="s">
        <v>151</v>
      </c>
      <c r="E699" s="203" t="s">
        <v>1</v>
      </c>
      <c r="F699" s="204" t="s">
        <v>1149</v>
      </c>
      <c r="H699" s="205">
        <v>10</v>
      </c>
      <c r="I699" s="206"/>
      <c r="L699" s="202"/>
      <c r="M699" s="207"/>
      <c r="N699" s="208"/>
      <c r="O699" s="208"/>
      <c r="P699" s="208"/>
      <c r="Q699" s="208"/>
      <c r="R699" s="208"/>
      <c r="S699" s="208"/>
      <c r="T699" s="209"/>
      <c r="AT699" s="203" t="s">
        <v>151</v>
      </c>
      <c r="AU699" s="203" t="s">
        <v>84</v>
      </c>
      <c r="AV699" s="14" t="s">
        <v>84</v>
      </c>
      <c r="AW699" s="14" t="s">
        <v>30</v>
      </c>
      <c r="AX699" s="14" t="s">
        <v>75</v>
      </c>
      <c r="AY699" s="203" t="s">
        <v>143</v>
      </c>
    </row>
    <row r="700" spans="1:65" s="15" customFormat="1">
      <c r="B700" s="210"/>
      <c r="D700" s="195" t="s">
        <v>151</v>
      </c>
      <c r="E700" s="211" t="s">
        <v>1</v>
      </c>
      <c r="F700" s="212" t="s">
        <v>158</v>
      </c>
      <c r="H700" s="213">
        <v>10</v>
      </c>
      <c r="I700" s="214"/>
      <c r="L700" s="210"/>
      <c r="M700" s="215"/>
      <c r="N700" s="216"/>
      <c r="O700" s="216"/>
      <c r="P700" s="216"/>
      <c r="Q700" s="216"/>
      <c r="R700" s="216"/>
      <c r="S700" s="216"/>
      <c r="T700" s="217"/>
      <c r="AT700" s="211" t="s">
        <v>151</v>
      </c>
      <c r="AU700" s="211" t="s">
        <v>84</v>
      </c>
      <c r="AV700" s="15" t="s">
        <v>149</v>
      </c>
      <c r="AW700" s="15" t="s">
        <v>30</v>
      </c>
      <c r="AX700" s="15" t="s">
        <v>31</v>
      </c>
      <c r="AY700" s="211" t="s">
        <v>143</v>
      </c>
    </row>
    <row r="701" spans="1:65" s="2" customFormat="1" ht="21.75" customHeight="1">
      <c r="A701" s="34"/>
      <c r="B701" s="151"/>
      <c r="C701" s="218" t="s">
        <v>405</v>
      </c>
      <c r="D701" s="218" t="s">
        <v>231</v>
      </c>
      <c r="E701" s="219" t="s">
        <v>1150</v>
      </c>
      <c r="F701" s="220" t="s">
        <v>1151</v>
      </c>
      <c r="G701" s="221" t="s">
        <v>318</v>
      </c>
      <c r="H701" s="222">
        <v>4.08</v>
      </c>
      <c r="I701" s="223"/>
      <c r="J701" s="224">
        <f>ROUND(I701*H701,2)</f>
        <v>0</v>
      </c>
      <c r="K701" s="220" t="s">
        <v>1</v>
      </c>
      <c r="L701" s="225"/>
      <c r="M701" s="226" t="s">
        <v>1</v>
      </c>
      <c r="N701" s="227" t="s">
        <v>41</v>
      </c>
      <c r="O701" s="60"/>
      <c r="P701" s="191">
        <f>O701*H701</f>
        <v>0</v>
      </c>
      <c r="Q701" s="191">
        <v>3.46</v>
      </c>
      <c r="R701" s="191">
        <f>Q701*H701</f>
        <v>14.1168</v>
      </c>
      <c r="S701" s="191">
        <v>0</v>
      </c>
      <c r="T701" s="192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93" t="s">
        <v>186</v>
      </c>
      <c r="AT701" s="193" t="s">
        <v>231</v>
      </c>
      <c r="AU701" s="193" t="s">
        <v>84</v>
      </c>
      <c r="AY701" s="17" t="s">
        <v>143</v>
      </c>
      <c r="BE701" s="100">
        <f>IF(N701="základní",J701,0)</f>
        <v>0</v>
      </c>
      <c r="BF701" s="100">
        <f>IF(N701="snížená",J701,0)</f>
        <v>0</v>
      </c>
      <c r="BG701" s="100">
        <f>IF(N701="zákl. přenesená",J701,0)</f>
        <v>0</v>
      </c>
      <c r="BH701" s="100">
        <f>IF(N701="sníž. přenesená",J701,0)</f>
        <v>0</v>
      </c>
      <c r="BI701" s="100">
        <f>IF(N701="nulová",J701,0)</f>
        <v>0</v>
      </c>
      <c r="BJ701" s="17" t="s">
        <v>31</v>
      </c>
      <c r="BK701" s="100">
        <f>ROUND(I701*H701,2)</f>
        <v>0</v>
      </c>
      <c r="BL701" s="17" t="s">
        <v>149</v>
      </c>
      <c r="BM701" s="193" t="s">
        <v>1152</v>
      </c>
    </row>
    <row r="702" spans="1:65" s="13" customFormat="1">
      <c r="B702" s="194"/>
      <c r="D702" s="195" t="s">
        <v>151</v>
      </c>
      <c r="E702" s="196" t="s">
        <v>1</v>
      </c>
      <c r="F702" s="197" t="s">
        <v>715</v>
      </c>
      <c r="H702" s="196" t="s">
        <v>1</v>
      </c>
      <c r="I702" s="198"/>
      <c r="L702" s="194"/>
      <c r="M702" s="199"/>
      <c r="N702" s="200"/>
      <c r="O702" s="200"/>
      <c r="P702" s="200"/>
      <c r="Q702" s="200"/>
      <c r="R702" s="200"/>
      <c r="S702" s="200"/>
      <c r="T702" s="201"/>
      <c r="AT702" s="196" t="s">
        <v>151</v>
      </c>
      <c r="AU702" s="196" t="s">
        <v>84</v>
      </c>
      <c r="AV702" s="13" t="s">
        <v>31</v>
      </c>
      <c r="AW702" s="13" t="s">
        <v>30</v>
      </c>
      <c r="AX702" s="13" t="s">
        <v>75</v>
      </c>
      <c r="AY702" s="196" t="s">
        <v>143</v>
      </c>
    </row>
    <row r="703" spans="1:65" s="14" customFormat="1">
      <c r="B703" s="202"/>
      <c r="D703" s="195" t="s">
        <v>151</v>
      </c>
      <c r="E703" s="203" t="s">
        <v>1</v>
      </c>
      <c r="F703" s="204" t="s">
        <v>1153</v>
      </c>
      <c r="H703" s="205">
        <v>4.08</v>
      </c>
      <c r="I703" s="206"/>
      <c r="L703" s="202"/>
      <c r="M703" s="207"/>
      <c r="N703" s="208"/>
      <c r="O703" s="208"/>
      <c r="P703" s="208"/>
      <c r="Q703" s="208"/>
      <c r="R703" s="208"/>
      <c r="S703" s="208"/>
      <c r="T703" s="209"/>
      <c r="AT703" s="203" t="s">
        <v>151</v>
      </c>
      <c r="AU703" s="203" t="s">
        <v>84</v>
      </c>
      <c r="AV703" s="14" t="s">
        <v>84</v>
      </c>
      <c r="AW703" s="14" t="s">
        <v>30</v>
      </c>
      <c r="AX703" s="14" t="s">
        <v>75</v>
      </c>
      <c r="AY703" s="203" t="s">
        <v>143</v>
      </c>
    </row>
    <row r="704" spans="1:65" s="15" customFormat="1">
      <c r="B704" s="210"/>
      <c r="D704" s="195" t="s">
        <v>151</v>
      </c>
      <c r="E704" s="211" t="s">
        <v>1</v>
      </c>
      <c r="F704" s="212" t="s">
        <v>158</v>
      </c>
      <c r="H704" s="213">
        <v>4.08</v>
      </c>
      <c r="I704" s="214"/>
      <c r="L704" s="210"/>
      <c r="M704" s="215"/>
      <c r="N704" s="216"/>
      <c r="O704" s="216"/>
      <c r="P704" s="216"/>
      <c r="Q704" s="216"/>
      <c r="R704" s="216"/>
      <c r="S704" s="216"/>
      <c r="T704" s="217"/>
      <c r="AT704" s="211" t="s">
        <v>151</v>
      </c>
      <c r="AU704" s="211" t="s">
        <v>84</v>
      </c>
      <c r="AV704" s="15" t="s">
        <v>149</v>
      </c>
      <c r="AW704" s="15" t="s">
        <v>30</v>
      </c>
      <c r="AX704" s="15" t="s">
        <v>31</v>
      </c>
      <c r="AY704" s="211" t="s">
        <v>143</v>
      </c>
    </row>
    <row r="705" spans="1:65" s="2" customFormat="1" ht="16.5" customHeight="1">
      <c r="A705" s="34"/>
      <c r="B705" s="151"/>
      <c r="C705" s="182" t="s">
        <v>1154</v>
      </c>
      <c r="D705" s="182" t="s">
        <v>145</v>
      </c>
      <c r="E705" s="183" t="s">
        <v>1082</v>
      </c>
      <c r="F705" s="184" t="s">
        <v>1083</v>
      </c>
      <c r="G705" s="185" t="s">
        <v>156</v>
      </c>
      <c r="H705" s="186">
        <v>195.93600000000001</v>
      </c>
      <c r="I705" s="187"/>
      <c r="J705" s="188">
        <f>ROUND(I705*H705,2)</f>
        <v>0</v>
      </c>
      <c r="K705" s="184" t="s">
        <v>1</v>
      </c>
      <c r="L705" s="35"/>
      <c r="M705" s="189" t="s">
        <v>1</v>
      </c>
      <c r="N705" s="190" t="s">
        <v>41</v>
      </c>
      <c r="O705" s="60"/>
      <c r="P705" s="191">
        <f>O705*H705</f>
        <v>0</v>
      </c>
      <c r="Q705" s="191">
        <v>0</v>
      </c>
      <c r="R705" s="191">
        <f>Q705*H705</f>
        <v>0</v>
      </c>
      <c r="S705" s="191">
        <v>0</v>
      </c>
      <c r="T705" s="192">
        <f>S705*H705</f>
        <v>0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193" t="s">
        <v>149</v>
      </c>
      <c r="AT705" s="193" t="s">
        <v>145</v>
      </c>
      <c r="AU705" s="193" t="s">
        <v>84</v>
      </c>
      <c r="AY705" s="17" t="s">
        <v>143</v>
      </c>
      <c r="BE705" s="100">
        <f>IF(N705="základní",J705,0)</f>
        <v>0</v>
      </c>
      <c r="BF705" s="100">
        <f>IF(N705="snížená",J705,0)</f>
        <v>0</v>
      </c>
      <c r="BG705" s="100">
        <f>IF(N705="zákl. přenesená",J705,0)</f>
        <v>0</v>
      </c>
      <c r="BH705" s="100">
        <f>IF(N705="sníž. přenesená",J705,0)</f>
        <v>0</v>
      </c>
      <c r="BI705" s="100">
        <f>IF(N705="nulová",J705,0)</f>
        <v>0</v>
      </c>
      <c r="BJ705" s="17" t="s">
        <v>31</v>
      </c>
      <c r="BK705" s="100">
        <f>ROUND(I705*H705,2)</f>
        <v>0</v>
      </c>
      <c r="BL705" s="17" t="s">
        <v>149</v>
      </c>
      <c r="BM705" s="193" t="s">
        <v>1155</v>
      </c>
    </row>
    <row r="706" spans="1:65" s="14" customFormat="1">
      <c r="B706" s="202"/>
      <c r="D706" s="195" t="s">
        <v>151</v>
      </c>
      <c r="E706" s="203" t="s">
        <v>1</v>
      </c>
      <c r="F706" s="204" t="s">
        <v>1156</v>
      </c>
      <c r="H706" s="205">
        <v>183.376</v>
      </c>
      <c r="I706" s="206"/>
      <c r="L706" s="202"/>
      <c r="M706" s="207"/>
      <c r="N706" s="208"/>
      <c r="O706" s="208"/>
      <c r="P706" s="208"/>
      <c r="Q706" s="208"/>
      <c r="R706" s="208"/>
      <c r="S706" s="208"/>
      <c r="T706" s="209"/>
      <c r="AT706" s="203" t="s">
        <v>151</v>
      </c>
      <c r="AU706" s="203" t="s">
        <v>84</v>
      </c>
      <c r="AV706" s="14" t="s">
        <v>84</v>
      </c>
      <c r="AW706" s="14" t="s">
        <v>30</v>
      </c>
      <c r="AX706" s="14" t="s">
        <v>75</v>
      </c>
      <c r="AY706" s="203" t="s">
        <v>143</v>
      </c>
    </row>
    <row r="707" spans="1:65" s="14" customFormat="1">
      <c r="B707" s="202"/>
      <c r="D707" s="195" t="s">
        <v>151</v>
      </c>
      <c r="E707" s="203" t="s">
        <v>1</v>
      </c>
      <c r="F707" s="204" t="s">
        <v>1157</v>
      </c>
      <c r="H707" s="205">
        <v>12.56</v>
      </c>
      <c r="I707" s="206"/>
      <c r="L707" s="202"/>
      <c r="M707" s="207"/>
      <c r="N707" s="208"/>
      <c r="O707" s="208"/>
      <c r="P707" s="208"/>
      <c r="Q707" s="208"/>
      <c r="R707" s="208"/>
      <c r="S707" s="208"/>
      <c r="T707" s="209"/>
      <c r="AT707" s="203" t="s">
        <v>151</v>
      </c>
      <c r="AU707" s="203" t="s">
        <v>84</v>
      </c>
      <c r="AV707" s="14" t="s">
        <v>84</v>
      </c>
      <c r="AW707" s="14" t="s">
        <v>30</v>
      </c>
      <c r="AX707" s="14" t="s">
        <v>75</v>
      </c>
      <c r="AY707" s="203" t="s">
        <v>143</v>
      </c>
    </row>
    <row r="708" spans="1:65" s="15" customFormat="1">
      <c r="B708" s="210"/>
      <c r="D708" s="195" t="s">
        <v>151</v>
      </c>
      <c r="E708" s="211" t="s">
        <v>1</v>
      </c>
      <c r="F708" s="212" t="s">
        <v>158</v>
      </c>
      <c r="H708" s="213">
        <v>195.93600000000001</v>
      </c>
      <c r="I708" s="214"/>
      <c r="L708" s="210"/>
      <c r="M708" s="215"/>
      <c r="N708" s="216"/>
      <c r="O708" s="216"/>
      <c r="P708" s="216"/>
      <c r="Q708" s="216"/>
      <c r="R708" s="216"/>
      <c r="S708" s="216"/>
      <c r="T708" s="217"/>
      <c r="AT708" s="211" t="s">
        <v>151</v>
      </c>
      <c r="AU708" s="211" t="s">
        <v>84</v>
      </c>
      <c r="AV708" s="15" t="s">
        <v>149</v>
      </c>
      <c r="AW708" s="15" t="s">
        <v>30</v>
      </c>
      <c r="AX708" s="15" t="s">
        <v>31</v>
      </c>
      <c r="AY708" s="211" t="s">
        <v>143</v>
      </c>
    </row>
    <row r="709" spans="1:65" s="2" customFormat="1" ht="16.5" customHeight="1">
      <c r="A709" s="34"/>
      <c r="B709" s="151"/>
      <c r="C709" s="182" t="s">
        <v>409</v>
      </c>
      <c r="D709" s="182" t="s">
        <v>145</v>
      </c>
      <c r="E709" s="183" t="s">
        <v>1158</v>
      </c>
      <c r="F709" s="184" t="s">
        <v>1159</v>
      </c>
      <c r="G709" s="185" t="s">
        <v>156</v>
      </c>
      <c r="H709" s="186">
        <v>11.435</v>
      </c>
      <c r="I709" s="187"/>
      <c r="J709" s="188">
        <f>ROUND(I709*H709,2)</f>
        <v>0</v>
      </c>
      <c r="K709" s="184" t="s">
        <v>1</v>
      </c>
      <c r="L709" s="35"/>
      <c r="M709" s="189" t="s">
        <v>1</v>
      </c>
      <c r="N709" s="190" t="s">
        <v>41</v>
      </c>
      <c r="O709" s="60"/>
      <c r="P709" s="191">
        <f>O709*H709</f>
        <v>0</v>
      </c>
      <c r="Q709" s="191">
        <v>0</v>
      </c>
      <c r="R709" s="191">
        <f>Q709*H709</f>
        <v>0</v>
      </c>
      <c r="S709" s="191">
        <v>0</v>
      </c>
      <c r="T709" s="192">
        <f>S709*H709</f>
        <v>0</v>
      </c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R709" s="193" t="s">
        <v>149</v>
      </c>
      <c r="AT709" s="193" t="s">
        <v>145</v>
      </c>
      <c r="AU709" s="193" t="s">
        <v>84</v>
      </c>
      <c r="AY709" s="17" t="s">
        <v>143</v>
      </c>
      <c r="BE709" s="100">
        <f>IF(N709="základní",J709,0)</f>
        <v>0</v>
      </c>
      <c r="BF709" s="100">
        <f>IF(N709="snížená",J709,0)</f>
        <v>0</v>
      </c>
      <c r="BG709" s="100">
        <f>IF(N709="zákl. přenesená",J709,0)</f>
        <v>0</v>
      </c>
      <c r="BH709" s="100">
        <f>IF(N709="sníž. přenesená",J709,0)</f>
        <v>0</v>
      </c>
      <c r="BI709" s="100">
        <f>IF(N709="nulová",J709,0)</f>
        <v>0</v>
      </c>
      <c r="BJ709" s="17" t="s">
        <v>31</v>
      </c>
      <c r="BK709" s="100">
        <f>ROUND(I709*H709,2)</f>
        <v>0</v>
      </c>
      <c r="BL709" s="17" t="s">
        <v>149</v>
      </c>
      <c r="BM709" s="193" t="s">
        <v>1160</v>
      </c>
    </row>
    <row r="710" spans="1:65" s="13" customFormat="1">
      <c r="B710" s="194"/>
      <c r="D710" s="195" t="s">
        <v>151</v>
      </c>
      <c r="E710" s="196" t="s">
        <v>1</v>
      </c>
      <c r="F710" s="197" t="s">
        <v>715</v>
      </c>
      <c r="H710" s="196" t="s">
        <v>1</v>
      </c>
      <c r="I710" s="198"/>
      <c r="L710" s="194"/>
      <c r="M710" s="199"/>
      <c r="N710" s="200"/>
      <c r="O710" s="200"/>
      <c r="P710" s="200"/>
      <c r="Q710" s="200"/>
      <c r="R710" s="200"/>
      <c r="S710" s="200"/>
      <c r="T710" s="201"/>
      <c r="AT710" s="196" t="s">
        <v>151</v>
      </c>
      <c r="AU710" s="196" t="s">
        <v>84</v>
      </c>
      <c r="AV710" s="13" t="s">
        <v>31</v>
      </c>
      <c r="AW710" s="13" t="s">
        <v>30</v>
      </c>
      <c r="AX710" s="13" t="s">
        <v>75</v>
      </c>
      <c r="AY710" s="196" t="s">
        <v>143</v>
      </c>
    </row>
    <row r="711" spans="1:65" s="14" customFormat="1">
      <c r="B711" s="202"/>
      <c r="D711" s="195" t="s">
        <v>151</v>
      </c>
      <c r="E711" s="203" t="s">
        <v>1</v>
      </c>
      <c r="F711" s="204" t="s">
        <v>1161</v>
      </c>
      <c r="H711" s="205">
        <v>8.0419999999999998</v>
      </c>
      <c r="I711" s="206"/>
      <c r="L711" s="202"/>
      <c r="M711" s="207"/>
      <c r="N711" s="208"/>
      <c r="O711" s="208"/>
      <c r="P711" s="208"/>
      <c r="Q711" s="208"/>
      <c r="R711" s="208"/>
      <c r="S711" s="208"/>
      <c r="T711" s="209"/>
      <c r="AT711" s="203" t="s">
        <v>151</v>
      </c>
      <c r="AU711" s="203" t="s">
        <v>84</v>
      </c>
      <c r="AV711" s="14" t="s">
        <v>84</v>
      </c>
      <c r="AW711" s="14" t="s">
        <v>30</v>
      </c>
      <c r="AX711" s="14" t="s">
        <v>75</v>
      </c>
      <c r="AY711" s="203" t="s">
        <v>143</v>
      </c>
    </row>
    <row r="712" spans="1:65" s="14" customFormat="1">
      <c r="B712" s="202"/>
      <c r="D712" s="195" t="s">
        <v>151</v>
      </c>
      <c r="E712" s="203" t="s">
        <v>1</v>
      </c>
      <c r="F712" s="204" t="s">
        <v>1162</v>
      </c>
      <c r="H712" s="205">
        <v>3.3929999999999998</v>
      </c>
      <c r="I712" s="206"/>
      <c r="L712" s="202"/>
      <c r="M712" s="207"/>
      <c r="N712" s="208"/>
      <c r="O712" s="208"/>
      <c r="P712" s="208"/>
      <c r="Q712" s="208"/>
      <c r="R712" s="208"/>
      <c r="S712" s="208"/>
      <c r="T712" s="209"/>
      <c r="AT712" s="203" t="s">
        <v>151</v>
      </c>
      <c r="AU712" s="203" t="s">
        <v>84</v>
      </c>
      <c r="AV712" s="14" t="s">
        <v>84</v>
      </c>
      <c r="AW712" s="14" t="s">
        <v>30</v>
      </c>
      <c r="AX712" s="14" t="s">
        <v>75</v>
      </c>
      <c r="AY712" s="203" t="s">
        <v>143</v>
      </c>
    </row>
    <row r="713" spans="1:65" s="15" customFormat="1">
      <c r="B713" s="210"/>
      <c r="D713" s="195" t="s">
        <v>151</v>
      </c>
      <c r="E713" s="211" t="s">
        <v>1</v>
      </c>
      <c r="F713" s="212" t="s">
        <v>158</v>
      </c>
      <c r="H713" s="213">
        <v>11.434999999999999</v>
      </c>
      <c r="I713" s="214"/>
      <c r="L713" s="210"/>
      <c r="M713" s="215"/>
      <c r="N713" s="216"/>
      <c r="O713" s="216"/>
      <c r="P713" s="216"/>
      <c r="Q713" s="216"/>
      <c r="R713" s="216"/>
      <c r="S713" s="216"/>
      <c r="T713" s="217"/>
      <c r="AT713" s="211" t="s">
        <v>151</v>
      </c>
      <c r="AU713" s="211" t="s">
        <v>84</v>
      </c>
      <c r="AV713" s="15" t="s">
        <v>149</v>
      </c>
      <c r="AW713" s="15" t="s">
        <v>30</v>
      </c>
      <c r="AX713" s="15" t="s">
        <v>31</v>
      </c>
      <c r="AY713" s="211" t="s">
        <v>143</v>
      </c>
    </row>
    <row r="714" spans="1:65" s="12" customFormat="1" ht="22.9" customHeight="1">
      <c r="B714" s="169"/>
      <c r="D714" s="170" t="s">
        <v>74</v>
      </c>
      <c r="E714" s="180" t="s">
        <v>191</v>
      </c>
      <c r="F714" s="180" t="s">
        <v>1163</v>
      </c>
      <c r="I714" s="172"/>
      <c r="J714" s="181">
        <f>BK714</f>
        <v>0</v>
      </c>
      <c r="L714" s="169"/>
      <c r="M714" s="174"/>
      <c r="N714" s="175"/>
      <c r="O714" s="175"/>
      <c r="P714" s="176">
        <f>SUM(P715:P719)</f>
        <v>0</v>
      </c>
      <c r="Q714" s="175"/>
      <c r="R714" s="176">
        <f>SUM(R715:R719)</f>
        <v>0.18986399999999998</v>
      </c>
      <c r="S714" s="175"/>
      <c r="T714" s="177">
        <f>SUM(T715:T719)</f>
        <v>0</v>
      </c>
      <c r="AR714" s="170" t="s">
        <v>31</v>
      </c>
      <c r="AT714" s="178" t="s">
        <v>74</v>
      </c>
      <c r="AU714" s="178" t="s">
        <v>31</v>
      </c>
      <c r="AY714" s="170" t="s">
        <v>143</v>
      </c>
      <c r="BK714" s="179">
        <f>SUM(BK715:BK719)</f>
        <v>0</v>
      </c>
    </row>
    <row r="715" spans="1:65" s="2" customFormat="1" ht="16.5" customHeight="1">
      <c r="A715" s="34"/>
      <c r="B715" s="151"/>
      <c r="C715" s="182" t="s">
        <v>1164</v>
      </c>
      <c r="D715" s="182" t="s">
        <v>145</v>
      </c>
      <c r="E715" s="183" t="s">
        <v>1165</v>
      </c>
      <c r="F715" s="184" t="s">
        <v>1166</v>
      </c>
      <c r="G715" s="185" t="s">
        <v>318</v>
      </c>
      <c r="H715" s="186">
        <v>12.96</v>
      </c>
      <c r="I715" s="187"/>
      <c r="J715" s="188">
        <f>ROUND(I715*H715,2)</f>
        <v>0</v>
      </c>
      <c r="K715" s="184" t="s">
        <v>1</v>
      </c>
      <c r="L715" s="35"/>
      <c r="M715" s="189" t="s">
        <v>1</v>
      </c>
      <c r="N715" s="190" t="s">
        <v>41</v>
      </c>
      <c r="O715" s="60"/>
      <c r="P715" s="191">
        <f>O715*H715</f>
        <v>0</v>
      </c>
      <c r="Q715" s="191">
        <v>0</v>
      </c>
      <c r="R715" s="191">
        <f>Q715*H715</f>
        <v>0</v>
      </c>
      <c r="S715" s="191">
        <v>0</v>
      </c>
      <c r="T715" s="192">
        <f>S715*H715</f>
        <v>0</v>
      </c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R715" s="193" t="s">
        <v>149</v>
      </c>
      <c r="AT715" s="193" t="s">
        <v>145</v>
      </c>
      <c r="AU715" s="193" t="s">
        <v>84</v>
      </c>
      <c r="AY715" s="17" t="s">
        <v>143</v>
      </c>
      <c r="BE715" s="100">
        <f>IF(N715="základní",J715,0)</f>
        <v>0</v>
      </c>
      <c r="BF715" s="100">
        <f>IF(N715="snížená",J715,0)</f>
        <v>0</v>
      </c>
      <c r="BG715" s="100">
        <f>IF(N715="zákl. přenesená",J715,0)</f>
        <v>0</v>
      </c>
      <c r="BH715" s="100">
        <f>IF(N715="sníž. přenesená",J715,0)</f>
        <v>0</v>
      </c>
      <c r="BI715" s="100">
        <f>IF(N715="nulová",J715,0)</f>
        <v>0</v>
      </c>
      <c r="BJ715" s="17" t="s">
        <v>31</v>
      </c>
      <c r="BK715" s="100">
        <f>ROUND(I715*H715,2)</f>
        <v>0</v>
      </c>
      <c r="BL715" s="17" t="s">
        <v>149</v>
      </c>
      <c r="BM715" s="193" t="s">
        <v>971</v>
      </c>
    </row>
    <row r="716" spans="1:65" s="2" customFormat="1" ht="16.5" customHeight="1">
      <c r="A716" s="34"/>
      <c r="B716" s="151"/>
      <c r="C716" s="218" t="s">
        <v>414</v>
      </c>
      <c r="D716" s="218" t="s">
        <v>231</v>
      </c>
      <c r="E716" s="219" t="s">
        <v>1167</v>
      </c>
      <c r="F716" s="220" t="s">
        <v>1168</v>
      </c>
      <c r="G716" s="221" t="s">
        <v>156</v>
      </c>
      <c r="H716" s="222">
        <v>64.8</v>
      </c>
      <c r="I716" s="223"/>
      <c r="J716" s="224">
        <f>ROUND(I716*H716,2)</f>
        <v>0</v>
      </c>
      <c r="K716" s="220" t="s">
        <v>1</v>
      </c>
      <c r="L716" s="225"/>
      <c r="M716" s="226" t="s">
        <v>1</v>
      </c>
      <c r="N716" s="227" t="s">
        <v>41</v>
      </c>
      <c r="O716" s="60"/>
      <c r="P716" s="191">
        <f>O716*H716</f>
        <v>0</v>
      </c>
      <c r="Q716" s="191">
        <v>2.9299999999999999E-3</v>
      </c>
      <c r="R716" s="191">
        <f>Q716*H716</f>
        <v>0.18986399999999998</v>
      </c>
      <c r="S716" s="191">
        <v>0</v>
      </c>
      <c r="T716" s="192">
        <f>S716*H716</f>
        <v>0</v>
      </c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R716" s="193" t="s">
        <v>186</v>
      </c>
      <c r="AT716" s="193" t="s">
        <v>231</v>
      </c>
      <c r="AU716" s="193" t="s">
        <v>84</v>
      </c>
      <c r="AY716" s="17" t="s">
        <v>143</v>
      </c>
      <c r="BE716" s="100">
        <f>IF(N716="základní",J716,0)</f>
        <v>0</v>
      </c>
      <c r="BF716" s="100">
        <f>IF(N716="snížená",J716,0)</f>
        <v>0</v>
      </c>
      <c r="BG716" s="100">
        <f>IF(N716="zákl. přenesená",J716,0)</f>
        <v>0</v>
      </c>
      <c r="BH716" s="100">
        <f>IF(N716="sníž. přenesená",J716,0)</f>
        <v>0</v>
      </c>
      <c r="BI716" s="100">
        <f>IF(N716="nulová",J716,0)</f>
        <v>0</v>
      </c>
      <c r="BJ716" s="17" t="s">
        <v>31</v>
      </c>
      <c r="BK716" s="100">
        <f>ROUND(I716*H716,2)</f>
        <v>0</v>
      </c>
      <c r="BL716" s="17" t="s">
        <v>149</v>
      </c>
      <c r="BM716" s="193" t="s">
        <v>1169</v>
      </c>
    </row>
    <row r="717" spans="1:65" s="13" customFormat="1">
      <c r="B717" s="194"/>
      <c r="D717" s="195" t="s">
        <v>151</v>
      </c>
      <c r="E717" s="196" t="s">
        <v>1</v>
      </c>
      <c r="F717" s="197" t="s">
        <v>898</v>
      </c>
      <c r="H717" s="196" t="s">
        <v>1</v>
      </c>
      <c r="I717" s="198"/>
      <c r="L717" s="194"/>
      <c r="M717" s="199"/>
      <c r="N717" s="200"/>
      <c r="O717" s="200"/>
      <c r="P717" s="200"/>
      <c r="Q717" s="200"/>
      <c r="R717" s="200"/>
      <c r="S717" s="200"/>
      <c r="T717" s="201"/>
      <c r="AT717" s="196" t="s">
        <v>151</v>
      </c>
      <c r="AU717" s="196" t="s">
        <v>84</v>
      </c>
      <c r="AV717" s="13" t="s">
        <v>31</v>
      </c>
      <c r="AW717" s="13" t="s">
        <v>30</v>
      </c>
      <c r="AX717" s="13" t="s">
        <v>75</v>
      </c>
      <c r="AY717" s="196" t="s">
        <v>143</v>
      </c>
    </row>
    <row r="718" spans="1:65" s="14" customFormat="1">
      <c r="B718" s="202"/>
      <c r="D718" s="195" t="s">
        <v>151</v>
      </c>
      <c r="E718" s="203" t="s">
        <v>1</v>
      </c>
      <c r="F718" s="204" t="s">
        <v>1170</v>
      </c>
      <c r="H718" s="205">
        <v>64.8</v>
      </c>
      <c r="I718" s="206"/>
      <c r="L718" s="202"/>
      <c r="M718" s="207"/>
      <c r="N718" s="208"/>
      <c r="O718" s="208"/>
      <c r="P718" s="208"/>
      <c r="Q718" s="208"/>
      <c r="R718" s="208"/>
      <c r="S718" s="208"/>
      <c r="T718" s="209"/>
      <c r="AT718" s="203" t="s">
        <v>151</v>
      </c>
      <c r="AU718" s="203" t="s">
        <v>84</v>
      </c>
      <c r="AV718" s="14" t="s">
        <v>84</v>
      </c>
      <c r="AW718" s="14" t="s">
        <v>30</v>
      </c>
      <c r="AX718" s="14" t="s">
        <v>75</v>
      </c>
      <c r="AY718" s="203" t="s">
        <v>143</v>
      </c>
    </row>
    <row r="719" spans="1:65" s="15" customFormat="1">
      <c r="B719" s="210"/>
      <c r="D719" s="195" t="s">
        <v>151</v>
      </c>
      <c r="E719" s="211" t="s">
        <v>1</v>
      </c>
      <c r="F719" s="212" t="s">
        <v>158</v>
      </c>
      <c r="H719" s="213">
        <v>64.8</v>
      </c>
      <c r="I719" s="214"/>
      <c r="L719" s="210"/>
      <c r="M719" s="215"/>
      <c r="N719" s="216"/>
      <c r="O719" s="216"/>
      <c r="P719" s="216"/>
      <c r="Q719" s="216"/>
      <c r="R719" s="216"/>
      <c r="S719" s="216"/>
      <c r="T719" s="217"/>
      <c r="AT719" s="211" t="s">
        <v>151</v>
      </c>
      <c r="AU719" s="211" t="s">
        <v>84</v>
      </c>
      <c r="AV719" s="15" t="s">
        <v>149</v>
      </c>
      <c r="AW719" s="15" t="s">
        <v>30</v>
      </c>
      <c r="AX719" s="15" t="s">
        <v>31</v>
      </c>
      <c r="AY719" s="211" t="s">
        <v>143</v>
      </c>
    </row>
    <row r="720" spans="1:65" s="12" customFormat="1" ht="22.9" customHeight="1">
      <c r="B720" s="169"/>
      <c r="D720" s="170" t="s">
        <v>74</v>
      </c>
      <c r="E720" s="180" t="s">
        <v>1097</v>
      </c>
      <c r="F720" s="180" t="s">
        <v>1171</v>
      </c>
      <c r="I720" s="172"/>
      <c r="J720" s="181">
        <f>BK720</f>
        <v>0</v>
      </c>
      <c r="L720" s="169"/>
      <c r="M720" s="174"/>
      <c r="N720" s="175"/>
      <c r="O720" s="175"/>
      <c r="P720" s="176">
        <f>SUM(P721:P727)</f>
        <v>0</v>
      </c>
      <c r="Q720" s="175"/>
      <c r="R720" s="176">
        <f>SUM(R721:R727)</f>
        <v>0.11682000000000001</v>
      </c>
      <c r="S720" s="175"/>
      <c r="T720" s="177">
        <f>SUM(T721:T727)</f>
        <v>3.6000000000000004E-2</v>
      </c>
      <c r="AR720" s="170" t="s">
        <v>31</v>
      </c>
      <c r="AT720" s="178" t="s">
        <v>74</v>
      </c>
      <c r="AU720" s="178" t="s">
        <v>31</v>
      </c>
      <c r="AY720" s="170" t="s">
        <v>143</v>
      </c>
      <c r="BK720" s="179">
        <f>SUM(BK721:BK727)</f>
        <v>0</v>
      </c>
    </row>
    <row r="721" spans="1:65" s="2" customFormat="1" ht="16.5" customHeight="1">
      <c r="A721" s="34"/>
      <c r="B721" s="151"/>
      <c r="C721" s="182" t="s">
        <v>1172</v>
      </c>
      <c r="D721" s="182" t="s">
        <v>145</v>
      </c>
      <c r="E721" s="183" t="s">
        <v>1173</v>
      </c>
      <c r="F721" s="184" t="s">
        <v>1174</v>
      </c>
      <c r="G721" s="185" t="s">
        <v>156</v>
      </c>
      <c r="H721" s="186">
        <v>6.7859999999999996</v>
      </c>
      <c r="I721" s="187"/>
      <c r="J721" s="188">
        <f>ROUND(I721*H721,2)</f>
        <v>0</v>
      </c>
      <c r="K721" s="184" t="s">
        <v>1</v>
      </c>
      <c r="L721" s="35"/>
      <c r="M721" s="189" t="s">
        <v>1</v>
      </c>
      <c r="N721" s="190" t="s">
        <v>41</v>
      </c>
      <c r="O721" s="60"/>
      <c r="P721" s="191">
        <f>O721*H721</f>
        <v>0</v>
      </c>
      <c r="Q721" s="191">
        <v>0</v>
      </c>
      <c r="R721" s="191">
        <f>Q721*H721</f>
        <v>0</v>
      </c>
      <c r="S721" s="191">
        <v>0</v>
      </c>
      <c r="T721" s="192">
        <f>S721*H721</f>
        <v>0</v>
      </c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R721" s="193" t="s">
        <v>149</v>
      </c>
      <c r="AT721" s="193" t="s">
        <v>145</v>
      </c>
      <c r="AU721" s="193" t="s">
        <v>84</v>
      </c>
      <c r="AY721" s="17" t="s">
        <v>143</v>
      </c>
      <c r="BE721" s="100">
        <f>IF(N721="základní",J721,0)</f>
        <v>0</v>
      </c>
      <c r="BF721" s="100">
        <f>IF(N721="snížená",J721,0)</f>
        <v>0</v>
      </c>
      <c r="BG721" s="100">
        <f>IF(N721="zákl. přenesená",J721,0)</f>
        <v>0</v>
      </c>
      <c r="BH721" s="100">
        <f>IF(N721="sníž. přenesená",J721,0)</f>
        <v>0</v>
      </c>
      <c r="BI721" s="100">
        <f>IF(N721="nulová",J721,0)</f>
        <v>0</v>
      </c>
      <c r="BJ721" s="17" t="s">
        <v>31</v>
      </c>
      <c r="BK721" s="100">
        <f>ROUND(I721*H721,2)</f>
        <v>0</v>
      </c>
      <c r="BL721" s="17" t="s">
        <v>149</v>
      </c>
      <c r="BM721" s="193" t="s">
        <v>1175</v>
      </c>
    </row>
    <row r="722" spans="1:65" s="13" customFormat="1">
      <c r="B722" s="194"/>
      <c r="D722" s="195" t="s">
        <v>151</v>
      </c>
      <c r="E722" s="196" t="s">
        <v>1</v>
      </c>
      <c r="F722" s="197" t="s">
        <v>898</v>
      </c>
      <c r="H722" s="196" t="s">
        <v>1</v>
      </c>
      <c r="I722" s="198"/>
      <c r="L722" s="194"/>
      <c r="M722" s="199"/>
      <c r="N722" s="200"/>
      <c r="O722" s="200"/>
      <c r="P722" s="200"/>
      <c r="Q722" s="200"/>
      <c r="R722" s="200"/>
      <c r="S722" s="200"/>
      <c r="T722" s="201"/>
      <c r="AT722" s="196" t="s">
        <v>151</v>
      </c>
      <c r="AU722" s="196" t="s">
        <v>84</v>
      </c>
      <c r="AV722" s="13" t="s">
        <v>31</v>
      </c>
      <c r="AW722" s="13" t="s">
        <v>30</v>
      </c>
      <c r="AX722" s="13" t="s">
        <v>75</v>
      </c>
      <c r="AY722" s="196" t="s">
        <v>143</v>
      </c>
    </row>
    <row r="723" spans="1:65" s="14" customFormat="1">
      <c r="B723" s="202"/>
      <c r="D723" s="195" t="s">
        <v>151</v>
      </c>
      <c r="E723" s="203" t="s">
        <v>1</v>
      </c>
      <c r="F723" s="204" t="s">
        <v>1176</v>
      </c>
      <c r="H723" s="205">
        <v>3.3929999999999998</v>
      </c>
      <c r="I723" s="206"/>
      <c r="L723" s="202"/>
      <c r="M723" s="207"/>
      <c r="N723" s="208"/>
      <c r="O723" s="208"/>
      <c r="P723" s="208"/>
      <c r="Q723" s="208"/>
      <c r="R723" s="208"/>
      <c r="S723" s="208"/>
      <c r="T723" s="209"/>
      <c r="AT723" s="203" t="s">
        <v>151</v>
      </c>
      <c r="AU723" s="203" t="s">
        <v>84</v>
      </c>
      <c r="AV723" s="14" t="s">
        <v>84</v>
      </c>
      <c r="AW723" s="14" t="s">
        <v>30</v>
      </c>
      <c r="AX723" s="14" t="s">
        <v>75</v>
      </c>
      <c r="AY723" s="203" t="s">
        <v>143</v>
      </c>
    </row>
    <row r="724" spans="1:65" s="14" customFormat="1">
      <c r="B724" s="202"/>
      <c r="D724" s="195" t="s">
        <v>151</v>
      </c>
      <c r="E724" s="203" t="s">
        <v>1</v>
      </c>
      <c r="F724" s="204" t="s">
        <v>1177</v>
      </c>
      <c r="H724" s="205">
        <v>3.3929999999999998</v>
      </c>
      <c r="I724" s="206"/>
      <c r="L724" s="202"/>
      <c r="M724" s="207"/>
      <c r="N724" s="208"/>
      <c r="O724" s="208"/>
      <c r="P724" s="208"/>
      <c r="Q724" s="208"/>
      <c r="R724" s="208"/>
      <c r="S724" s="208"/>
      <c r="T724" s="209"/>
      <c r="AT724" s="203" t="s">
        <v>151</v>
      </c>
      <c r="AU724" s="203" t="s">
        <v>84</v>
      </c>
      <c r="AV724" s="14" t="s">
        <v>84</v>
      </c>
      <c r="AW724" s="14" t="s">
        <v>30</v>
      </c>
      <c r="AX724" s="14" t="s">
        <v>75</v>
      </c>
      <c r="AY724" s="203" t="s">
        <v>143</v>
      </c>
    </row>
    <row r="725" spans="1:65" s="15" customFormat="1">
      <c r="B725" s="210"/>
      <c r="D725" s="195" t="s">
        <v>151</v>
      </c>
      <c r="E725" s="211" t="s">
        <v>1</v>
      </c>
      <c r="F725" s="212" t="s">
        <v>158</v>
      </c>
      <c r="H725" s="213">
        <v>6.7859999999999996</v>
      </c>
      <c r="I725" s="214"/>
      <c r="L725" s="210"/>
      <c r="M725" s="215"/>
      <c r="N725" s="216"/>
      <c r="O725" s="216"/>
      <c r="P725" s="216"/>
      <c r="Q725" s="216"/>
      <c r="R725" s="216"/>
      <c r="S725" s="216"/>
      <c r="T725" s="217"/>
      <c r="AT725" s="211" t="s">
        <v>151</v>
      </c>
      <c r="AU725" s="211" t="s">
        <v>84</v>
      </c>
      <c r="AV725" s="15" t="s">
        <v>149</v>
      </c>
      <c r="AW725" s="15" t="s">
        <v>30</v>
      </c>
      <c r="AX725" s="15" t="s">
        <v>31</v>
      </c>
      <c r="AY725" s="211" t="s">
        <v>143</v>
      </c>
    </row>
    <row r="726" spans="1:65" s="2" customFormat="1" ht="16.5" customHeight="1">
      <c r="A726" s="34"/>
      <c r="B726" s="151"/>
      <c r="C726" s="182" t="s">
        <v>418</v>
      </c>
      <c r="D726" s="182" t="s">
        <v>145</v>
      </c>
      <c r="E726" s="183" t="s">
        <v>1178</v>
      </c>
      <c r="F726" s="184" t="s">
        <v>1179</v>
      </c>
      <c r="G726" s="185" t="s">
        <v>318</v>
      </c>
      <c r="H726" s="186">
        <v>9</v>
      </c>
      <c r="I726" s="187"/>
      <c r="J726" s="188">
        <f>ROUND(I726*H726,2)</f>
        <v>0</v>
      </c>
      <c r="K726" s="184" t="s">
        <v>162</v>
      </c>
      <c r="L726" s="35"/>
      <c r="M726" s="189" t="s">
        <v>1</v>
      </c>
      <c r="N726" s="190" t="s">
        <v>41</v>
      </c>
      <c r="O726" s="60"/>
      <c r="P726" s="191">
        <f>O726*H726</f>
        <v>0</v>
      </c>
      <c r="Q726" s="191">
        <v>1.298E-2</v>
      </c>
      <c r="R726" s="191">
        <f>Q726*H726</f>
        <v>0.11682000000000001</v>
      </c>
      <c r="S726" s="191">
        <v>4.0000000000000001E-3</v>
      </c>
      <c r="T726" s="192">
        <f>S726*H726</f>
        <v>3.6000000000000004E-2</v>
      </c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R726" s="193" t="s">
        <v>149</v>
      </c>
      <c r="AT726" s="193" t="s">
        <v>145</v>
      </c>
      <c r="AU726" s="193" t="s">
        <v>84</v>
      </c>
      <c r="AY726" s="17" t="s">
        <v>143</v>
      </c>
      <c r="BE726" s="100">
        <f>IF(N726="základní",J726,0)</f>
        <v>0</v>
      </c>
      <c r="BF726" s="100">
        <f>IF(N726="snížená",J726,0)</f>
        <v>0</v>
      </c>
      <c r="BG726" s="100">
        <f>IF(N726="zákl. přenesená",J726,0)</f>
        <v>0</v>
      </c>
      <c r="BH726" s="100">
        <f>IF(N726="sníž. přenesená",J726,0)</f>
        <v>0</v>
      </c>
      <c r="BI726" s="100">
        <f>IF(N726="nulová",J726,0)</f>
        <v>0</v>
      </c>
      <c r="BJ726" s="17" t="s">
        <v>31</v>
      </c>
      <c r="BK726" s="100">
        <f>ROUND(I726*H726,2)</f>
        <v>0</v>
      </c>
      <c r="BL726" s="17" t="s">
        <v>149</v>
      </c>
      <c r="BM726" s="193" t="s">
        <v>1180</v>
      </c>
    </row>
    <row r="727" spans="1:65" s="14" customFormat="1">
      <c r="B727" s="202"/>
      <c r="D727" s="195" t="s">
        <v>151</v>
      </c>
      <c r="E727" s="203" t="s">
        <v>1</v>
      </c>
      <c r="F727" s="204" t="s">
        <v>191</v>
      </c>
      <c r="H727" s="205">
        <v>9</v>
      </c>
      <c r="I727" s="206"/>
      <c r="L727" s="202"/>
      <c r="M727" s="207"/>
      <c r="N727" s="208"/>
      <c r="O727" s="208"/>
      <c r="P727" s="208"/>
      <c r="Q727" s="208"/>
      <c r="R727" s="208"/>
      <c r="S727" s="208"/>
      <c r="T727" s="209"/>
      <c r="AT727" s="203" t="s">
        <v>151</v>
      </c>
      <c r="AU727" s="203" t="s">
        <v>84</v>
      </c>
      <c r="AV727" s="14" t="s">
        <v>84</v>
      </c>
      <c r="AW727" s="14" t="s">
        <v>30</v>
      </c>
      <c r="AX727" s="14" t="s">
        <v>31</v>
      </c>
      <c r="AY727" s="203" t="s">
        <v>143</v>
      </c>
    </row>
    <row r="728" spans="1:65" s="12" customFormat="1" ht="22.9" customHeight="1">
      <c r="B728" s="169"/>
      <c r="D728" s="170" t="s">
        <v>74</v>
      </c>
      <c r="E728" s="180" t="s">
        <v>392</v>
      </c>
      <c r="F728" s="180" t="s">
        <v>1181</v>
      </c>
      <c r="I728" s="172"/>
      <c r="J728" s="181">
        <f>BK728</f>
        <v>0</v>
      </c>
      <c r="L728" s="169"/>
      <c r="M728" s="174"/>
      <c r="N728" s="175"/>
      <c r="O728" s="175"/>
      <c r="P728" s="176">
        <f>SUM(P729:P753)</f>
        <v>0</v>
      </c>
      <c r="Q728" s="175"/>
      <c r="R728" s="176">
        <f>SUM(R729:R753)</f>
        <v>0</v>
      </c>
      <c r="S728" s="175"/>
      <c r="T728" s="177">
        <f>SUM(T729:T753)</f>
        <v>0</v>
      </c>
      <c r="AR728" s="170" t="s">
        <v>31</v>
      </c>
      <c r="AT728" s="178" t="s">
        <v>74</v>
      </c>
      <c r="AU728" s="178" t="s">
        <v>31</v>
      </c>
      <c r="AY728" s="170" t="s">
        <v>143</v>
      </c>
      <c r="BK728" s="179">
        <f>SUM(BK729:BK753)</f>
        <v>0</v>
      </c>
    </row>
    <row r="729" spans="1:65" s="2" customFormat="1" ht="16.5" customHeight="1">
      <c r="A729" s="34"/>
      <c r="B729" s="151"/>
      <c r="C729" s="182" t="s">
        <v>1182</v>
      </c>
      <c r="D729" s="182" t="s">
        <v>145</v>
      </c>
      <c r="E729" s="183" t="s">
        <v>1183</v>
      </c>
      <c r="F729" s="184" t="s">
        <v>1184</v>
      </c>
      <c r="G729" s="185" t="s">
        <v>156</v>
      </c>
      <c r="H729" s="186">
        <v>172</v>
      </c>
      <c r="I729" s="187"/>
      <c r="J729" s="188">
        <f>ROUND(I729*H729,2)</f>
        <v>0</v>
      </c>
      <c r="K729" s="184" t="s">
        <v>1</v>
      </c>
      <c r="L729" s="35"/>
      <c r="M729" s="189" t="s">
        <v>1</v>
      </c>
      <c r="N729" s="190" t="s">
        <v>41</v>
      </c>
      <c r="O729" s="60"/>
      <c r="P729" s="191">
        <f>O729*H729</f>
        <v>0</v>
      </c>
      <c r="Q729" s="191">
        <v>0</v>
      </c>
      <c r="R729" s="191">
        <f>Q729*H729</f>
        <v>0</v>
      </c>
      <c r="S729" s="191">
        <v>0</v>
      </c>
      <c r="T729" s="192">
        <f>S729*H729</f>
        <v>0</v>
      </c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R729" s="193" t="s">
        <v>149</v>
      </c>
      <c r="AT729" s="193" t="s">
        <v>145</v>
      </c>
      <c r="AU729" s="193" t="s">
        <v>84</v>
      </c>
      <c r="AY729" s="17" t="s">
        <v>143</v>
      </c>
      <c r="BE729" s="100">
        <f>IF(N729="základní",J729,0)</f>
        <v>0</v>
      </c>
      <c r="BF729" s="100">
        <f>IF(N729="snížená",J729,0)</f>
        <v>0</v>
      </c>
      <c r="BG729" s="100">
        <f>IF(N729="zákl. přenesená",J729,0)</f>
        <v>0</v>
      </c>
      <c r="BH729" s="100">
        <f>IF(N729="sníž. přenesená",J729,0)</f>
        <v>0</v>
      </c>
      <c r="BI729" s="100">
        <f>IF(N729="nulová",J729,0)</f>
        <v>0</v>
      </c>
      <c r="BJ729" s="17" t="s">
        <v>31</v>
      </c>
      <c r="BK729" s="100">
        <f>ROUND(I729*H729,2)</f>
        <v>0</v>
      </c>
      <c r="BL729" s="17" t="s">
        <v>149</v>
      </c>
      <c r="BM729" s="193" t="s">
        <v>1185</v>
      </c>
    </row>
    <row r="730" spans="1:65" s="14" customFormat="1">
      <c r="B730" s="202"/>
      <c r="D730" s="195" t="s">
        <v>151</v>
      </c>
      <c r="E730" s="203" t="s">
        <v>1</v>
      </c>
      <c r="F730" s="204" t="s">
        <v>1186</v>
      </c>
      <c r="H730" s="205">
        <v>172</v>
      </c>
      <c r="I730" s="206"/>
      <c r="L730" s="202"/>
      <c r="M730" s="207"/>
      <c r="N730" s="208"/>
      <c r="O730" s="208"/>
      <c r="P730" s="208"/>
      <c r="Q730" s="208"/>
      <c r="R730" s="208"/>
      <c r="S730" s="208"/>
      <c r="T730" s="209"/>
      <c r="AT730" s="203" t="s">
        <v>151</v>
      </c>
      <c r="AU730" s="203" t="s">
        <v>84</v>
      </c>
      <c r="AV730" s="14" t="s">
        <v>84</v>
      </c>
      <c r="AW730" s="14" t="s">
        <v>30</v>
      </c>
      <c r="AX730" s="14" t="s">
        <v>75</v>
      </c>
      <c r="AY730" s="203" t="s">
        <v>143</v>
      </c>
    </row>
    <row r="731" spans="1:65" s="15" customFormat="1">
      <c r="B731" s="210"/>
      <c r="D731" s="195" t="s">
        <v>151</v>
      </c>
      <c r="E731" s="211" t="s">
        <v>1</v>
      </c>
      <c r="F731" s="212" t="s">
        <v>158</v>
      </c>
      <c r="H731" s="213">
        <v>172</v>
      </c>
      <c r="I731" s="214"/>
      <c r="L731" s="210"/>
      <c r="M731" s="215"/>
      <c r="N731" s="216"/>
      <c r="O731" s="216"/>
      <c r="P731" s="216"/>
      <c r="Q731" s="216"/>
      <c r="R731" s="216"/>
      <c r="S731" s="216"/>
      <c r="T731" s="217"/>
      <c r="AT731" s="211" t="s">
        <v>151</v>
      </c>
      <c r="AU731" s="211" t="s">
        <v>84</v>
      </c>
      <c r="AV731" s="15" t="s">
        <v>149</v>
      </c>
      <c r="AW731" s="15" t="s">
        <v>30</v>
      </c>
      <c r="AX731" s="15" t="s">
        <v>31</v>
      </c>
      <c r="AY731" s="211" t="s">
        <v>143</v>
      </c>
    </row>
    <row r="732" spans="1:65" s="2" customFormat="1" ht="16.5" customHeight="1">
      <c r="A732" s="34"/>
      <c r="B732" s="151"/>
      <c r="C732" s="182" t="s">
        <v>422</v>
      </c>
      <c r="D732" s="182" t="s">
        <v>145</v>
      </c>
      <c r="E732" s="183" t="s">
        <v>1187</v>
      </c>
      <c r="F732" s="184" t="s">
        <v>1188</v>
      </c>
      <c r="G732" s="185" t="s">
        <v>156</v>
      </c>
      <c r="H732" s="186">
        <v>13</v>
      </c>
      <c r="I732" s="187"/>
      <c r="J732" s="188">
        <f>ROUND(I732*H732,2)</f>
        <v>0</v>
      </c>
      <c r="K732" s="184" t="s">
        <v>1</v>
      </c>
      <c r="L732" s="35"/>
      <c r="M732" s="189" t="s">
        <v>1</v>
      </c>
      <c r="N732" s="190" t="s">
        <v>41</v>
      </c>
      <c r="O732" s="60"/>
      <c r="P732" s="191">
        <f>O732*H732</f>
        <v>0</v>
      </c>
      <c r="Q732" s="191">
        <v>0</v>
      </c>
      <c r="R732" s="191">
        <f>Q732*H732</f>
        <v>0</v>
      </c>
      <c r="S732" s="191">
        <v>0</v>
      </c>
      <c r="T732" s="192">
        <f>S732*H732</f>
        <v>0</v>
      </c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R732" s="193" t="s">
        <v>149</v>
      </c>
      <c r="AT732" s="193" t="s">
        <v>145</v>
      </c>
      <c r="AU732" s="193" t="s">
        <v>84</v>
      </c>
      <c r="AY732" s="17" t="s">
        <v>143</v>
      </c>
      <c r="BE732" s="100">
        <f>IF(N732="základní",J732,0)</f>
        <v>0</v>
      </c>
      <c r="BF732" s="100">
        <f>IF(N732="snížená",J732,0)</f>
        <v>0</v>
      </c>
      <c r="BG732" s="100">
        <f>IF(N732="zákl. přenesená",J732,0)</f>
        <v>0</v>
      </c>
      <c r="BH732" s="100">
        <f>IF(N732="sníž. přenesená",J732,0)</f>
        <v>0</v>
      </c>
      <c r="BI732" s="100">
        <f>IF(N732="nulová",J732,0)</f>
        <v>0</v>
      </c>
      <c r="BJ732" s="17" t="s">
        <v>31</v>
      </c>
      <c r="BK732" s="100">
        <f>ROUND(I732*H732,2)</f>
        <v>0</v>
      </c>
      <c r="BL732" s="17" t="s">
        <v>149</v>
      </c>
      <c r="BM732" s="193" t="s">
        <v>1189</v>
      </c>
    </row>
    <row r="733" spans="1:65" s="14" customFormat="1">
      <c r="B733" s="202"/>
      <c r="D733" s="195" t="s">
        <v>151</v>
      </c>
      <c r="E733" s="203" t="s">
        <v>1</v>
      </c>
      <c r="F733" s="204" t="s">
        <v>1190</v>
      </c>
      <c r="H733" s="205">
        <v>13</v>
      </c>
      <c r="I733" s="206"/>
      <c r="L733" s="202"/>
      <c r="M733" s="207"/>
      <c r="N733" s="208"/>
      <c r="O733" s="208"/>
      <c r="P733" s="208"/>
      <c r="Q733" s="208"/>
      <c r="R733" s="208"/>
      <c r="S733" s="208"/>
      <c r="T733" s="209"/>
      <c r="AT733" s="203" t="s">
        <v>151</v>
      </c>
      <c r="AU733" s="203" t="s">
        <v>84</v>
      </c>
      <c r="AV733" s="14" t="s">
        <v>84</v>
      </c>
      <c r="AW733" s="14" t="s">
        <v>30</v>
      </c>
      <c r="AX733" s="14" t="s">
        <v>75</v>
      </c>
      <c r="AY733" s="203" t="s">
        <v>143</v>
      </c>
    </row>
    <row r="734" spans="1:65" s="15" customFormat="1">
      <c r="B734" s="210"/>
      <c r="D734" s="195" t="s">
        <v>151</v>
      </c>
      <c r="E734" s="211" t="s">
        <v>1</v>
      </c>
      <c r="F734" s="212" t="s">
        <v>158</v>
      </c>
      <c r="H734" s="213">
        <v>13</v>
      </c>
      <c r="I734" s="214"/>
      <c r="L734" s="210"/>
      <c r="M734" s="215"/>
      <c r="N734" s="216"/>
      <c r="O734" s="216"/>
      <c r="P734" s="216"/>
      <c r="Q734" s="216"/>
      <c r="R734" s="216"/>
      <c r="S734" s="216"/>
      <c r="T734" s="217"/>
      <c r="AT734" s="211" t="s">
        <v>151</v>
      </c>
      <c r="AU734" s="211" t="s">
        <v>84</v>
      </c>
      <c r="AV734" s="15" t="s">
        <v>149</v>
      </c>
      <c r="AW734" s="15" t="s">
        <v>30</v>
      </c>
      <c r="AX734" s="15" t="s">
        <v>31</v>
      </c>
      <c r="AY734" s="211" t="s">
        <v>143</v>
      </c>
    </row>
    <row r="735" spans="1:65" s="2" customFormat="1" ht="16.5" customHeight="1">
      <c r="A735" s="34"/>
      <c r="B735" s="151"/>
      <c r="C735" s="182" t="s">
        <v>1191</v>
      </c>
      <c r="D735" s="182" t="s">
        <v>145</v>
      </c>
      <c r="E735" s="183" t="s">
        <v>1192</v>
      </c>
      <c r="F735" s="184" t="s">
        <v>1193</v>
      </c>
      <c r="G735" s="185" t="s">
        <v>174</v>
      </c>
      <c r="H735" s="186">
        <v>22.5</v>
      </c>
      <c r="I735" s="187"/>
      <c r="J735" s="188">
        <f>ROUND(I735*H735,2)</f>
        <v>0</v>
      </c>
      <c r="K735" s="184" t="s">
        <v>1</v>
      </c>
      <c r="L735" s="35"/>
      <c r="M735" s="189" t="s">
        <v>1</v>
      </c>
      <c r="N735" s="190" t="s">
        <v>41</v>
      </c>
      <c r="O735" s="60"/>
      <c r="P735" s="191">
        <f>O735*H735</f>
        <v>0</v>
      </c>
      <c r="Q735" s="191">
        <v>0</v>
      </c>
      <c r="R735" s="191">
        <f>Q735*H735</f>
        <v>0</v>
      </c>
      <c r="S735" s="191">
        <v>0</v>
      </c>
      <c r="T735" s="192">
        <f>S735*H735</f>
        <v>0</v>
      </c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R735" s="193" t="s">
        <v>149</v>
      </c>
      <c r="AT735" s="193" t="s">
        <v>145</v>
      </c>
      <c r="AU735" s="193" t="s">
        <v>84</v>
      </c>
      <c r="AY735" s="17" t="s">
        <v>143</v>
      </c>
      <c r="BE735" s="100">
        <f>IF(N735="základní",J735,0)</f>
        <v>0</v>
      </c>
      <c r="BF735" s="100">
        <f>IF(N735="snížená",J735,0)</f>
        <v>0</v>
      </c>
      <c r="BG735" s="100">
        <f>IF(N735="zákl. přenesená",J735,0)</f>
        <v>0</v>
      </c>
      <c r="BH735" s="100">
        <f>IF(N735="sníž. přenesená",J735,0)</f>
        <v>0</v>
      </c>
      <c r="BI735" s="100">
        <f>IF(N735="nulová",J735,0)</f>
        <v>0</v>
      </c>
      <c r="BJ735" s="17" t="s">
        <v>31</v>
      </c>
      <c r="BK735" s="100">
        <f>ROUND(I735*H735,2)</f>
        <v>0</v>
      </c>
      <c r="BL735" s="17" t="s">
        <v>149</v>
      </c>
      <c r="BM735" s="193" t="s">
        <v>1194</v>
      </c>
    </row>
    <row r="736" spans="1:65" s="13" customFormat="1">
      <c r="B736" s="194"/>
      <c r="D736" s="195" t="s">
        <v>151</v>
      </c>
      <c r="E736" s="196" t="s">
        <v>1</v>
      </c>
      <c r="F736" s="197" t="s">
        <v>1195</v>
      </c>
      <c r="H736" s="196" t="s">
        <v>1</v>
      </c>
      <c r="I736" s="198"/>
      <c r="L736" s="194"/>
      <c r="M736" s="199"/>
      <c r="N736" s="200"/>
      <c r="O736" s="200"/>
      <c r="P736" s="200"/>
      <c r="Q736" s="200"/>
      <c r="R736" s="200"/>
      <c r="S736" s="200"/>
      <c r="T736" s="201"/>
      <c r="AT736" s="196" t="s">
        <v>151</v>
      </c>
      <c r="AU736" s="196" t="s">
        <v>84</v>
      </c>
      <c r="AV736" s="13" t="s">
        <v>31</v>
      </c>
      <c r="AW736" s="13" t="s">
        <v>30</v>
      </c>
      <c r="AX736" s="13" t="s">
        <v>75</v>
      </c>
      <c r="AY736" s="196" t="s">
        <v>143</v>
      </c>
    </row>
    <row r="737" spans="1:65" s="14" customFormat="1">
      <c r="B737" s="202"/>
      <c r="D737" s="195" t="s">
        <v>151</v>
      </c>
      <c r="E737" s="203" t="s">
        <v>1</v>
      </c>
      <c r="F737" s="204" t="s">
        <v>1196</v>
      </c>
      <c r="H737" s="205">
        <v>22.5</v>
      </c>
      <c r="I737" s="206"/>
      <c r="L737" s="202"/>
      <c r="M737" s="207"/>
      <c r="N737" s="208"/>
      <c r="O737" s="208"/>
      <c r="P737" s="208"/>
      <c r="Q737" s="208"/>
      <c r="R737" s="208"/>
      <c r="S737" s="208"/>
      <c r="T737" s="209"/>
      <c r="AT737" s="203" t="s">
        <v>151</v>
      </c>
      <c r="AU737" s="203" t="s">
        <v>84</v>
      </c>
      <c r="AV737" s="14" t="s">
        <v>84</v>
      </c>
      <c r="AW737" s="14" t="s">
        <v>30</v>
      </c>
      <c r="AX737" s="14" t="s">
        <v>31</v>
      </c>
      <c r="AY737" s="203" t="s">
        <v>143</v>
      </c>
    </row>
    <row r="738" spans="1:65" s="2" customFormat="1" ht="16.5" customHeight="1">
      <c r="A738" s="34"/>
      <c r="B738" s="151"/>
      <c r="C738" s="182" t="s">
        <v>426</v>
      </c>
      <c r="D738" s="182" t="s">
        <v>145</v>
      </c>
      <c r="E738" s="183" t="s">
        <v>1197</v>
      </c>
      <c r="F738" s="184" t="s">
        <v>1198</v>
      </c>
      <c r="G738" s="185" t="s">
        <v>233</v>
      </c>
      <c r="H738" s="186">
        <v>447.24</v>
      </c>
      <c r="I738" s="187"/>
      <c r="J738" s="188">
        <f>ROUND(I738*H738,2)</f>
        <v>0</v>
      </c>
      <c r="K738" s="184" t="s">
        <v>162</v>
      </c>
      <c r="L738" s="35"/>
      <c r="M738" s="189" t="s">
        <v>1</v>
      </c>
      <c r="N738" s="190" t="s">
        <v>41</v>
      </c>
      <c r="O738" s="60"/>
      <c r="P738" s="191">
        <f>O738*H738</f>
        <v>0</v>
      </c>
      <c r="Q738" s="191">
        <v>0</v>
      </c>
      <c r="R738" s="191">
        <f>Q738*H738</f>
        <v>0</v>
      </c>
      <c r="S738" s="191">
        <v>0</v>
      </c>
      <c r="T738" s="192">
        <f>S738*H738</f>
        <v>0</v>
      </c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R738" s="193" t="s">
        <v>149</v>
      </c>
      <c r="AT738" s="193" t="s">
        <v>145</v>
      </c>
      <c r="AU738" s="193" t="s">
        <v>84</v>
      </c>
      <c r="AY738" s="17" t="s">
        <v>143</v>
      </c>
      <c r="BE738" s="100">
        <f>IF(N738="základní",J738,0)</f>
        <v>0</v>
      </c>
      <c r="BF738" s="100">
        <f>IF(N738="snížená",J738,0)</f>
        <v>0</v>
      </c>
      <c r="BG738" s="100">
        <f>IF(N738="zákl. přenesená",J738,0)</f>
        <v>0</v>
      </c>
      <c r="BH738" s="100">
        <f>IF(N738="sníž. přenesená",J738,0)</f>
        <v>0</v>
      </c>
      <c r="BI738" s="100">
        <f>IF(N738="nulová",J738,0)</f>
        <v>0</v>
      </c>
      <c r="BJ738" s="17" t="s">
        <v>31</v>
      </c>
      <c r="BK738" s="100">
        <f>ROUND(I738*H738,2)</f>
        <v>0</v>
      </c>
      <c r="BL738" s="17" t="s">
        <v>149</v>
      </c>
      <c r="BM738" s="193" t="s">
        <v>1199</v>
      </c>
    </row>
    <row r="739" spans="1:65" s="14" customFormat="1">
      <c r="B739" s="202"/>
      <c r="D739" s="195" t="s">
        <v>151</v>
      </c>
      <c r="E739" s="203" t="s">
        <v>1</v>
      </c>
      <c r="F739" s="204" t="s">
        <v>1200</v>
      </c>
      <c r="H739" s="205">
        <v>353.46</v>
      </c>
      <c r="I739" s="206"/>
      <c r="L739" s="202"/>
      <c r="M739" s="207"/>
      <c r="N739" s="208"/>
      <c r="O739" s="208"/>
      <c r="P739" s="208"/>
      <c r="Q739" s="208"/>
      <c r="R739" s="208"/>
      <c r="S739" s="208"/>
      <c r="T739" s="209"/>
      <c r="AT739" s="203" t="s">
        <v>151</v>
      </c>
      <c r="AU739" s="203" t="s">
        <v>84</v>
      </c>
      <c r="AV739" s="14" t="s">
        <v>84</v>
      </c>
      <c r="AW739" s="14" t="s">
        <v>30</v>
      </c>
      <c r="AX739" s="14" t="s">
        <v>75</v>
      </c>
      <c r="AY739" s="203" t="s">
        <v>143</v>
      </c>
    </row>
    <row r="740" spans="1:65" s="14" customFormat="1">
      <c r="B740" s="202"/>
      <c r="D740" s="195" t="s">
        <v>151</v>
      </c>
      <c r="E740" s="203" t="s">
        <v>1</v>
      </c>
      <c r="F740" s="204" t="s">
        <v>1201</v>
      </c>
      <c r="H740" s="205">
        <v>39.78</v>
      </c>
      <c r="I740" s="206"/>
      <c r="L740" s="202"/>
      <c r="M740" s="207"/>
      <c r="N740" s="208"/>
      <c r="O740" s="208"/>
      <c r="P740" s="208"/>
      <c r="Q740" s="208"/>
      <c r="R740" s="208"/>
      <c r="S740" s="208"/>
      <c r="T740" s="209"/>
      <c r="AT740" s="203" t="s">
        <v>151</v>
      </c>
      <c r="AU740" s="203" t="s">
        <v>84</v>
      </c>
      <c r="AV740" s="14" t="s">
        <v>84</v>
      </c>
      <c r="AW740" s="14" t="s">
        <v>30</v>
      </c>
      <c r="AX740" s="14" t="s">
        <v>75</v>
      </c>
      <c r="AY740" s="203" t="s">
        <v>143</v>
      </c>
    </row>
    <row r="741" spans="1:65" s="14" customFormat="1">
      <c r="B741" s="202"/>
      <c r="D741" s="195" t="s">
        <v>151</v>
      </c>
      <c r="E741" s="203" t="s">
        <v>1</v>
      </c>
      <c r="F741" s="204" t="s">
        <v>1202</v>
      </c>
      <c r="H741" s="205">
        <v>54</v>
      </c>
      <c r="I741" s="206"/>
      <c r="L741" s="202"/>
      <c r="M741" s="207"/>
      <c r="N741" s="208"/>
      <c r="O741" s="208"/>
      <c r="P741" s="208"/>
      <c r="Q741" s="208"/>
      <c r="R741" s="208"/>
      <c r="S741" s="208"/>
      <c r="T741" s="209"/>
      <c r="AT741" s="203" t="s">
        <v>151</v>
      </c>
      <c r="AU741" s="203" t="s">
        <v>84</v>
      </c>
      <c r="AV741" s="14" t="s">
        <v>84</v>
      </c>
      <c r="AW741" s="14" t="s">
        <v>30</v>
      </c>
      <c r="AX741" s="14" t="s">
        <v>75</v>
      </c>
      <c r="AY741" s="203" t="s">
        <v>143</v>
      </c>
    </row>
    <row r="742" spans="1:65" s="15" customFormat="1">
      <c r="B742" s="210"/>
      <c r="D742" s="195" t="s">
        <v>151</v>
      </c>
      <c r="E742" s="211" t="s">
        <v>1</v>
      </c>
      <c r="F742" s="212" t="s">
        <v>158</v>
      </c>
      <c r="H742" s="213">
        <v>447.24</v>
      </c>
      <c r="I742" s="214"/>
      <c r="L742" s="210"/>
      <c r="M742" s="215"/>
      <c r="N742" s="216"/>
      <c r="O742" s="216"/>
      <c r="P742" s="216"/>
      <c r="Q742" s="216"/>
      <c r="R742" s="216"/>
      <c r="S742" s="216"/>
      <c r="T742" s="217"/>
      <c r="AT742" s="211" t="s">
        <v>151</v>
      </c>
      <c r="AU742" s="211" t="s">
        <v>84</v>
      </c>
      <c r="AV742" s="15" t="s">
        <v>149</v>
      </c>
      <c r="AW742" s="15" t="s">
        <v>30</v>
      </c>
      <c r="AX742" s="15" t="s">
        <v>31</v>
      </c>
      <c r="AY742" s="211" t="s">
        <v>143</v>
      </c>
    </row>
    <row r="743" spans="1:65" s="2" customFormat="1" ht="16.5" customHeight="1">
      <c r="A743" s="34"/>
      <c r="B743" s="151"/>
      <c r="C743" s="182" t="s">
        <v>1203</v>
      </c>
      <c r="D743" s="182" t="s">
        <v>145</v>
      </c>
      <c r="E743" s="183" t="s">
        <v>1204</v>
      </c>
      <c r="F743" s="184" t="s">
        <v>1205</v>
      </c>
      <c r="G743" s="185" t="s">
        <v>233</v>
      </c>
      <c r="H743" s="186">
        <v>447.24</v>
      </c>
      <c r="I743" s="187"/>
      <c r="J743" s="188">
        <f>ROUND(I743*H743,2)</f>
        <v>0</v>
      </c>
      <c r="K743" s="184" t="s">
        <v>1</v>
      </c>
      <c r="L743" s="35"/>
      <c r="M743" s="189" t="s">
        <v>1</v>
      </c>
      <c r="N743" s="190" t="s">
        <v>41</v>
      </c>
      <c r="O743" s="60"/>
      <c r="P743" s="191">
        <f>O743*H743</f>
        <v>0</v>
      </c>
      <c r="Q743" s="191">
        <v>0</v>
      </c>
      <c r="R743" s="191">
        <f>Q743*H743</f>
        <v>0</v>
      </c>
      <c r="S743" s="191">
        <v>0</v>
      </c>
      <c r="T743" s="192">
        <f>S743*H743</f>
        <v>0</v>
      </c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R743" s="193" t="s">
        <v>149</v>
      </c>
      <c r="AT743" s="193" t="s">
        <v>145</v>
      </c>
      <c r="AU743" s="193" t="s">
        <v>84</v>
      </c>
      <c r="AY743" s="17" t="s">
        <v>143</v>
      </c>
      <c r="BE743" s="100">
        <f>IF(N743="základní",J743,0)</f>
        <v>0</v>
      </c>
      <c r="BF743" s="100">
        <f>IF(N743="snížená",J743,0)</f>
        <v>0</v>
      </c>
      <c r="BG743" s="100">
        <f>IF(N743="zákl. přenesená",J743,0)</f>
        <v>0</v>
      </c>
      <c r="BH743" s="100">
        <f>IF(N743="sníž. přenesená",J743,0)</f>
        <v>0</v>
      </c>
      <c r="BI743" s="100">
        <f>IF(N743="nulová",J743,0)</f>
        <v>0</v>
      </c>
      <c r="BJ743" s="17" t="s">
        <v>31</v>
      </c>
      <c r="BK743" s="100">
        <f>ROUND(I743*H743,2)</f>
        <v>0</v>
      </c>
      <c r="BL743" s="17" t="s">
        <v>149</v>
      </c>
      <c r="BM743" s="193" t="s">
        <v>1206</v>
      </c>
    </row>
    <row r="744" spans="1:65" s="14" customFormat="1">
      <c r="B744" s="202"/>
      <c r="D744" s="195" t="s">
        <v>151</v>
      </c>
      <c r="E744" s="203" t="s">
        <v>1</v>
      </c>
      <c r="F744" s="204" t="s">
        <v>1207</v>
      </c>
      <c r="H744" s="205">
        <v>447.24</v>
      </c>
      <c r="I744" s="206"/>
      <c r="L744" s="202"/>
      <c r="M744" s="207"/>
      <c r="N744" s="208"/>
      <c r="O744" s="208"/>
      <c r="P744" s="208"/>
      <c r="Q744" s="208"/>
      <c r="R744" s="208"/>
      <c r="S744" s="208"/>
      <c r="T744" s="209"/>
      <c r="AT744" s="203" t="s">
        <v>151</v>
      </c>
      <c r="AU744" s="203" t="s">
        <v>84</v>
      </c>
      <c r="AV744" s="14" t="s">
        <v>84</v>
      </c>
      <c r="AW744" s="14" t="s">
        <v>30</v>
      </c>
      <c r="AX744" s="14" t="s">
        <v>31</v>
      </c>
      <c r="AY744" s="203" t="s">
        <v>143</v>
      </c>
    </row>
    <row r="745" spans="1:65" s="2" customFormat="1" ht="16.5" customHeight="1">
      <c r="A745" s="34"/>
      <c r="B745" s="151"/>
      <c r="C745" s="182" t="s">
        <v>431</v>
      </c>
      <c r="D745" s="182" t="s">
        <v>145</v>
      </c>
      <c r="E745" s="183" t="s">
        <v>1208</v>
      </c>
      <c r="F745" s="184" t="s">
        <v>1209</v>
      </c>
      <c r="G745" s="185" t="s">
        <v>233</v>
      </c>
      <c r="H745" s="186">
        <v>4025.16</v>
      </c>
      <c r="I745" s="187"/>
      <c r="J745" s="188">
        <f>ROUND(I745*H745,2)</f>
        <v>0</v>
      </c>
      <c r="K745" s="184" t="s">
        <v>1</v>
      </c>
      <c r="L745" s="35"/>
      <c r="M745" s="189" t="s">
        <v>1</v>
      </c>
      <c r="N745" s="190" t="s">
        <v>41</v>
      </c>
      <c r="O745" s="60"/>
      <c r="P745" s="191">
        <f>O745*H745</f>
        <v>0</v>
      </c>
      <c r="Q745" s="191">
        <v>0</v>
      </c>
      <c r="R745" s="191">
        <f>Q745*H745</f>
        <v>0</v>
      </c>
      <c r="S745" s="191">
        <v>0</v>
      </c>
      <c r="T745" s="192">
        <f>S745*H745</f>
        <v>0</v>
      </c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R745" s="193" t="s">
        <v>149</v>
      </c>
      <c r="AT745" s="193" t="s">
        <v>145</v>
      </c>
      <c r="AU745" s="193" t="s">
        <v>84</v>
      </c>
      <c r="AY745" s="17" t="s">
        <v>143</v>
      </c>
      <c r="BE745" s="100">
        <f>IF(N745="základní",J745,0)</f>
        <v>0</v>
      </c>
      <c r="BF745" s="100">
        <f>IF(N745="snížená",J745,0)</f>
        <v>0</v>
      </c>
      <c r="BG745" s="100">
        <f>IF(N745="zákl. přenesená",J745,0)</f>
        <v>0</v>
      </c>
      <c r="BH745" s="100">
        <f>IF(N745="sníž. přenesená",J745,0)</f>
        <v>0</v>
      </c>
      <c r="BI745" s="100">
        <f>IF(N745="nulová",J745,0)</f>
        <v>0</v>
      </c>
      <c r="BJ745" s="17" t="s">
        <v>31</v>
      </c>
      <c r="BK745" s="100">
        <f>ROUND(I745*H745,2)</f>
        <v>0</v>
      </c>
      <c r="BL745" s="17" t="s">
        <v>149</v>
      </c>
      <c r="BM745" s="193" t="s">
        <v>1210</v>
      </c>
    </row>
    <row r="746" spans="1:65" s="14" customFormat="1">
      <c r="B746" s="202"/>
      <c r="D746" s="195" t="s">
        <v>151</v>
      </c>
      <c r="E746" s="203" t="s">
        <v>1</v>
      </c>
      <c r="F746" s="204" t="s">
        <v>1211</v>
      </c>
      <c r="H746" s="205">
        <v>4025.16</v>
      </c>
      <c r="I746" s="206"/>
      <c r="L746" s="202"/>
      <c r="M746" s="207"/>
      <c r="N746" s="208"/>
      <c r="O746" s="208"/>
      <c r="P746" s="208"/>
      <c r="Q746" s="208"/>
      <c r="R746" s="208"/>
      <c r="S746" s="208"/>
      <c r="T746" s="209"/>
      <c r="AT746" s="203" t="s">
        <v>151</v>
      </c>
      <c r="AU746" s="203" t="s">
        <v>84</v>
      </c>
      <c r="AV746" s="14" t="s">
        <v>84</v>
      </c>
      <c r="AW746" s="14" t="s">
        <v>30</v>
      </c>
      <c r="AX746" s="14" t="s">
        <v>75</v>
      </c>
      <c r="AY746" s="203" t="s">
        <v>143</v>
      </c>
    </row>
    <row r="747" spans="1:65" s="15" customFormat="1">
      <c r="B747" s="210"/>
      <c r="D747" s="195" t="s">
        <v>151</v>
      </c>
      <c r="E747" s="211" t="s">
        <v>1</v>
      </c>
      <c r="F747" s="212" t="s">
        <v>158</v>
      </c>
      <c r="H747" s="213">
        <v>4025.16</v>
      </c>
      <c r="I747" s="214"/>
      <c r="L747" s="210"/>
      <c r="M747" s="215"/>
      <c r="N747" s="216"/>
      <c r="O747" s="216"/>
      <c r="P747" s="216"/>
      <c r="Q747" s="216"/>
      <c r="R747" s="216"/>
      <c r="S747" s="216"/>
      <c r="T747" s="217"/>
      <c r="AT747" s="211" t="s">
        <v>151</v>
      </c>
      <c r="AU747" s="211" t="s">
        <v>84</v>
      </c>
      <c r="AV747" s="15" t="s">
        <v>149</v>
      </c>
      <c r="AW747" s="15" t="s">
        <v>30</v>
      </c>
      <c r="AX747" s="15" t="s">
        <v>31</v>
      </c>
      <c r="AY747" s="211" t="s">
        <v>143</v>
      </c>
    </row>
    <row r="748" spans="1:65" s="2" customFormat="1" ht="16.5" customHeight="1">
      <c r="A748" s="34"/>
      <c r="B748" s="151"/>
      <c r="C748" s="182" t="s">
        <v>1212</v>
      </c>
      <c r="D748" s="182" t="s">
        <v>145</v>
      </c>
      <c r="E748" s="183" t="s">
        <v>297</v>
      </c>
      <c r="F748" s="184" t="s">
        <v>298</v>
      </c>
      <c r="G748" s="185" t="s">
        <v>233</v>
      </c>
      <c r="H748" s="186">
        <v>447.24</v>
      </c>
      <c r="I748" s="187"/>
      <c r="J748" s="188">
        <f>ROUND(I748*H748,2)</f>
        <v>0</v>
      </c>
      <c r="K748" s="184" t="s">
        <v>1</v>
      </c>
      <c r="L748" s="35"/>
      <c r="M748" s="189" t="s">
        <v>1</v>
      </c>
      <c r="N748" s="190" t="s">
        <v>41</v>
      </c>
      <c r="O748" s="60"/>
      <c r="P748" s="191">
        <f>O748*H748</f>
        <v>0</v>
      </c>
      <c r="Q748" s="191">
        <v>0</v>
      </c>
      <c r="R748" s="191">
        <f>Q748*H748</f>
        <v>0</v>
      </c>
      <c r="S748" s="191">
        <v>0</v>
      </c>
      <c r="T748" s="192">
        <f>S748*H748</f>
        <v>0</v>
      </c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R748" s="193" t="s">
        <v>149</v>
      </c>
      <c r="AT748" s="193" t="s">
        <v>145</v>
      </c>
      <c r="AU748" s="193" t="s">
        <v>84</v>
      </c>
      <c r="AY748" s="17" t="s">
        <v>143</v>
      </c>
      <c r="BE748" s="100">
        <f>IF(N748="základní",J748,0)</f>
        <v>0</v>
      </c>
      <c r="BF748" s="100">
        <f>IF(N748="snížená",J748,0)</f>
        <v>0</v>
      </c>
      <c r="BG748" s="100">
        <f>IF(N748="zákl. přenesená",J748,0)</f>
        <v>0</v>
      </c>
      <c r="BH748" s="100">
        <f>IF(N748="sníž. přenesená",J748,0)</f>
        <v>0</v>
      </c>
      <c r="BI748" s="100">
        <f>IF(N748="nulová",J748,0)</f>
        <v>0</v>
      </c>
      <c r="BJ748" s="17" t="s">
        <v>31</v>
      </c>
      <c r="BK748" s="100">
        <f>ROUND(I748*H748,2)</f>
        <v>0</v>
      </c>
      <c r="BL748" s="17" t="s">
        <v>149</v>
      </c>
      <c r="BM748" s="193" t="s">
        <v>1213</v>
      </c>
    </row>
    <row r="749" spans="1:65" s="14" customFormat="1">
      <c r="B749" s="202"/>
      <c r="D749" s="195" t="s">
        <v>151</v>
      </c>
      <c r="E749" s="203" t="s">
        <v>1</v>
      </c>
      <c r="F749" s="204" t="s">
        <v>1207</v>
      </c>
      <c r="H749" s="205">
        <v>447.24</v>
      </c>
      <c r="I749" s="206"/>
      <c r="L749" s="202"/>
      <c r="M749" s="207"/>
      <c r="N749" s="208"/>
      <c r="O749" s="208"/>
      <c r="P749" s="208"/>
      <c r="Q749" s="208"/>
      <c r="R749" s="208"/>
      <c r="S749" s="208"/>
      <c r="T749" s="209"/>
      <c r="AT749" s="203" t="s">
        <v>151</v>
      </c>
      <c r="AU749" s="203" t="s">
        <v>84</v>
      </c>
      <c r="AV749" s="14" t="s">
        <v>84</v>
      </c>
      <c r="AW749" s="14" t="s">
        <v>30</v>
      </c>
      <c r="AX749" s="14" t="s">
        <v>31</v>
      </c>
      <c r="AY749" s="203" t="s">
        <v>143</v>
      </c>
    </row>
    <row r="750" spans="1:65" s="2" customFormat="1" ht="16.5" customHeight="1">
      <c r="A750" s="34"/>
      <c r="B750" s="151"/>
      <c r="C750" s="182" t="s">
        <v>436</v>
      </c>
      <c r="D750" s="182" t="s">
        <v>145</v>
      </c>
      <c r="E750" s="183" t="s">
        <v>1214</v>
      </c>
      <c r="F750" s="184" t="s">
        <v>1215</v>
      </c>
      <c r="G750" s="185" t="s">
        <v>156</v>
      </c>
      <c r="H750" s="186">
        <v>3.3929999999999998</v>
      </c>
      <c r="I750" s="187"/>
      <c r="J750" s="188">
        <f>ROUND(I750*H750,2)</f>
        <v>0</v>
      </c>
      <c r="K750" s="184" t="s">
        <v>1</v>
      </c>
      <c r="L750" s="35"/>
      <c r="M750" s="189" t="s">
        <v>1</v>
      </c>
      <c r="N750" s="190" t="s">
        <v>41</v>
      </c>
      <c r="O750" s="60"/>
      <c r="P750" s="191">
        <f>O750*H750</f>
        <v>0</v>
      </c>
      <c r="Q750" s="191">
        <v>0</v>
      </c>
      <c r="R750" s="191">
        <f>Q750*H750</f>
        <v>0</v>
      </c>
      <c r="S750" s="191">
        <v>0</v>
      </c>
      <c r="T750" s="192">
        <f>S750*H750</f>
        <v>0</v>
      </c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R750" s="193" t="s">
        <v>149</v>
      </c>
      <c r="AT750" s="193" t="s">
        <v>145</v>
      </c>
      <c r="AU750" s="193" t="s">
        <v>84</v>
      </c>
      <c r="AY750" s="17" t="s">
        <v>143</v>
      </c>
      <c r="BE750" s="100">
        <f>IF(N750="základní",J750,0)</f>
        <v>0</v>
      </c>
      <c r="BF750" s="100">
        <f>IF(N750="snížená",J750,0)</f>
        <v>0</v>
      </c>
      <c r="BG750" s="100">
        <f>IF(N750="zákl. přenesená",J750,0)</f>
        <v>0</v>
      </c>
      <c r="BH750" s="100">
        <f>IF(N750="sníž. přenesená",J750,0)</f>
        <v>0</v>
      </c>
      <c r="BI750" s="100">
        <f>IF(N750="nulová",J750,0)</f>
        <v>0</v>
      </c>
      <c r="BJ750" s="17" t="s">
        <v>31</v>
      </c>
      <c r="BK750" s="100">
        <f>ROUND(I750*H750,2)</f>
        <v>0</v>
      </c>
      <c r="BL750" s="17" t="s">
        <v>149</v>
      </c>
      <c r="BM750" s="193" t="s">
        <v>1216</v>
      </c>
    </row>
    <row r="751" spans="1:65" s="13" customFormat="1">
      <c r="B751" s="194"/>
      <c r="D751" s="195" t="s">
        <v>151</v>
      </c>
      <c r="E751" s="196" t="s">
        <v>1</v>
      </c>
      <c r="F751" s="197" t="s">
        <v>715</v>
      </c>
      <c r="H751" s="196" t="s">
        <v>1</v>
      </c>
      <c r="I751" s="198"/>
      <c r="L751" s="194"/>
      <c r="M751" s="199"/>
      <c r="N751" s="200"/>
      <c r="O751" s="200"/>
      <c r="P751" s="200"/>
      <c r="Q751" s="200"/>
      <c r="R751" s="200"/>
      <c r="S751" s="200"/>
      <c r="T751" s="201"/>
      <c r="AT751" s="196" t="s">
        <v>151</v>
      </c>
      <c r="AU751" s="196" t="s">
        <v>84</v>
      </c>
      <c r="AV751" s="13" t="s">
        <v>31</v>
      </c>
      <c r="AW751" s="13" t="s">
        <v>30</v>
      </c>
      <c r="AX751" s="13" t="s">
        <v>75</v>
      </c>
      <c r="AY751" s="196" t="s">
        <v>143</v>
      </c>
    </row>
    <row r="752" spans="1:65" s="14" customFormat="1">
      <c r="B752" s="202"/>
      <c r="D752" s="195" t="s">
        <v>151</v>
      </c>
      <c r="E752" s="203" t="s">
        <v>1</v>
      </c>
      <c r="F752" s="204" t="s">
        <v>1176</v>
      </c>
      <c r="H752" s="205">
        <v>3.3929999999999998</v>
      </c>
      <c r="I752" s="206"/>
      <c r="L752" s="202"/>
      <c r="M752" s="207"/>
      <c r="N752" s="208"/>
      <c r="O752" s="208"/>
      <c r="P752" s="208"/>
      <c r="Q752" s="208"/>
      <c r="R752" s="208"/>
      <c r="S752" s="208"/>
      <c r="T752" s="209"/>
      <c r="AT752" s="203" t="s">
        <v>151</v>
      </c>
      <c r="AU752" s="203" t="s">
        <v>84</v>
      </c>
      <c r="AV752" s="14" t="s">
        <v>84</v>
      </c>
      <c r="AW752" s="14" t="s">
        <v>30</v>
      </c>
      <c r="AX752" s="14" t="s">
        <v>75</v>
      </c>
      <c r="AY752" s="203" t="s">
        <v>143</v>
      </c>
    </row>
    <row r="753" spans="1:65" s="15" customFormat="1">
      <c r="B753" s="210"/>
      <c r="D753" s="195" t="s">
        <v>151</v>
      </c>
      <c r="E753" s="211" t="s">
        <v>1</v>
      </c>
      <c r="F753" s="212" t="s">
        <v>158</v>
      </c>
      <c r="H753" s="213">
        <v>3.3929999999999998</v>
      </c>
      <c r="I753" s="214"/>
      <c r="L753" s="210"/>
      <c r="M753" s="215"/>
      <c r="N753" s="216"/>
      <c r="O753" s="216"/>
      <c r="P753" s="216"/>
      <c r="Q753" s="216"/>
      <c r="R753" s="216"/>
      <c r="S753" s="216"/>
      <c r="T753" s="217"/>
      <c r="AT753" s="211" t="s">
        <v>151</v>
      </c>
      <c r="AU753" s="211" t="s">
        <v>84</v>
      </c>
      <c r="AV753" s="15" t="s">
        <v>149</v>
      </c>
      <c r="AW753" s="15" t="s">
        <v>30</v>
      </c>
      <c r="AX753" s="15" t="s">
        <v>31</v>
      </c>
      <c r="AY753" s="211" t="s">
        <v>143</v>
      </c>
    </row>
    <row r="754" spans="1:65" s="12" customFormat="1" ht="22.9" customHeight="1">
      <c r="B754" s="169"/>
      <c r="D754" s="170" t="s">
        <v>74</v>
      </c>
      <c r="E754" s="180" t="s">
        <v>1138</v>
      </c>
      <c r="F754" s="180" t="s">
        <v>1217</v>
      </c>
      <c r="I754" s="172"/>
      <c r="J754" s="181">
        <f>BK754</f>
        <v>0</v>
      </c>
      <c r="L754" s="169"/>
      <c r="M754" s="174"/>
      <c r="N754" s="175"/>
      <c r="O754" s="175"/>
      <c r="P754" s="176">
        <f>P755</f>
        <v>0</v>
      </c>
      <c r="Q754" s="175"/>
      <c r="R754" s="176">
        <f>R755</f>
        <v>0</v>
      </c>
      <c r="S754" s="175"/>
      <c r="T754" s="177">
        <f>T755</f>
        <v>0</v>
      </c>
      <c r="AR754" s="170" t="s">
        <v>31</v>
      </c>
      <c r="AT754" s="178" t="s">
        <v>74</v>
      </c>
      <c r="AU754" s="178" t="s">
        <v>31</v>
      </c>
      <c r="AY754" s="170" t="s">
        <v>143</v>
      </c>
      <c r="BK754" s="179">
        <f>BK755</f>
        <v>0</v>
      </c>
    </row>
    <row r="755" spans="1:65" s="2" customFormat="1" ht="16.5" customHeight="1">
      <c r="A755" s="34"/>
      <c r="B755" s="151"/>
      <c r="C755" s="182" t="s">
        <v>1218</v>
      </c>
      <c r="D755" s="182" t="s">
        <v>145</v>
      </c>
      <c r="E755" s="183" t="s">
        <v>1219</v>
      </c>
      <c r="F755" s="184" t="s">
        <v>1220</v>
      </c>
      <c r="G755" s="185" t="s">
        <v>233</v>
      </c>
      <c r="H755" s="186">
        <v>967.80200000000002</v>
      </c>
      <c r="I755" s="187"/>
      <c r="J755" s="188">
        <f>ROUND(I755*H755,2)</f>
        <v>0</v>
      </c>
      <c r="K755" s="184" t="s">
        <v>162</v>
      </c>
      <c r="L755" s="35"/>
      <c r="M755" s="189" t="s">
        <v>1</v>
      </c>
      <c r="N755" s="190" t="s">
        <v>41</v>
      </c>
      <c r="O755" s="60"/>
      <c r="P755" s="191">
        <f>O755*H755</f>
        <v>0</v>
      </c>
      <c r="Q755" s="191">
        <v>0</v>
      </c>
      <c r="R755" s="191">
        <f>Q755*H755</f>
        <v>0</v>
      </c>
      <c r="S755" s="191">
        <v>0</v>
      </c>
      <c r="T755" s="192">
        <f>S755*H755</f>
        <v>0</v>
      </c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R755" s="193" t="s">
        <v>149</v>
      </c>
      <c r="AT755" s="193" t="s">
        <v>145</v>
      </c>
      <c r="AU755" s="193" t="s">
        <v>84</v>
      </c>
      <c r="AY755" s="17" t="s">
        <v>143</v>
      </c>
      <c r="BE755" s="100">
        <f>IF(N755="základní",J755,0)</f>
        <v>0</v>
      </c>
      <c r="BF755" s="100">
        <f>IF(N755="snížená",J755,0)</f>
        <v>0</v>
      </c>
      <c r="BG755" s="100">
        <f>IF(N755="zákl. přenesená",J755,0)</f>
        <v>0</v>
      </c>
      <c r="BH755" s="100">
        <f>IF(N755="sníž. přenesená",J755,0)</f>
        <v>0</v>
      </c>
      <c r="BI755" s="100">
        <f>IF(N755="nulová",J755,0)</f>
        <v>0</v>
      </c>
      <c r="BJ755" s="17" t="s">
        <v>31</v>
      </c>
      <c r="BK755" s="100">
        <f>ROUND(I755*H755,2)</f>
        <v>0</v>
      </c>
      <c r="BL755" s="17" t="s">
        <v>149</v>
      </c>
      <c r="BM755" s="193" t="s">
        <v>1221</v>
      </c>
    </row>
    <row r="756" spans="1:65" s="12" customFormat="1" ht="25.9" customHeight="1">
      <c r="B756" s="169"/>
      <c r="D756" s="170" t="s">
        <v>74</v>
      </c>
      <c r="E756" s="171" t="s">
        <v>1222</v>
      </c>
      <c r="F756" s="171" t="s">
        <v>1223</v>
      </c>
      <c r="I756" s="172"/>
      <c r="J756" s="173">
        <f>BK756</f>
        <v>0</v>
      </c>
      <c r="L756" s="169"/>
      <c r="M756" s="174"/>
      <c r="N756" s="175"/>
      <c r="O756" s="175"/>
      <c r="P756" s="176">
        <f>P757</f>
        <v>0</v>
      </c>
      <c r="Q756" s="175"/>
      <c r="R756" s="176">
        <f>R757</f>
        <v>0.33072000000000001</v>
      </c>
      <c r="S756" s="175"/>
      <c r="T756" s="177">
        <f>T757</f>
        <v>0</v>
      </c>
      <c r="AR756" s="170" t="s">
        <v>84</v>
      </c>
      <c r="AT756" s="178" t="s">
        <v>74</v>
      </c>
      <c r="AU756" s="178" t="s">
        <v>75</v>
      </c>
      <c r="AY756" s="170" t="s">
        <v>143</v>
      </c>
      <c r="BK756" s="179">
        <f>BK757</f>
        <v>0</v>
      </c>
    </row>
    <row r="757" spans="1:65" s="12" customFormat="1" ht="22.9" customHeight="1">
      <c r="B757" s="169"/>
      <c r="D757" s="170" t="s">
        <v>74</v>
      </c>
      <c r="E757" s="180" t="s">
        <v>1224</v>
      </c>
      <c r="F757" s="180" t="s">
        <v>1225</v>
      </c>
      <c r="I757" s="172"/>
      <c r="J757" s="181">
        <f>BK757</f>
        <v>0</v>
      </c>
      <c r="L757" s="169"/>
      <c r="M757" s="174"/>
      <c r="N757" s="175"/>
      <c r="O757" s="175"/>
      <c r="P757" s="176">
        <f>SUM(P758:P771)</f>
        <v>0</v>
      </c>
      <c r="Q757" s="175"/>
      <c r="R757" s="176">
        <f>SUM(R758:R771)</f>
        <v>0.33072000000000001</v>
      </c>
      <c r="S757" s="175"/>
      <c r="T757" s="177">
        <f>SUM(T758:T771)</f>
        <v>0</v>
      </c>
      <c r="AR757" s="170" t="s">
        <v>84</v>
      </c>
      <c r="AT757" s="178" t="s">
        <v>74</v>
      </c>
      <c r="AU757" s="178" t="s">
        <v>31</v>
      </c>
      <c r="AY757" s="170" t="s">
        <v>143</v>
      </c>
      <c r="BK757" s="179">
        <f>SUM(BK758:BK771)</f>
        <v>0</v>
      </c>
    </row>
    <row r="758" spans="1:65" s="2" customFormat="1" ht="16.5" customHeight="1">
      <c r="A758" s="34"/>
      <c r="B758" s="151"/>
      <c r="C758" s="182" t="s">
        <v>440</v>
      </c>
      <c r="D758" s="182" t="s">
        <v>145</v>
      </c>
      <c r="E758" s="183" t="s">
        <v>1226</v>
      </c>
      <c r="F758" s="184" t="s">
        <v>1227</v>
      </c>
      <c r="G758" s="185" t="s">
        <v>194</v>
      </c>
      <c r="H758" s="186">
        <v>8.48</v>
      </c>
      <c r="I758" s="187"/>
      <c r="J758" s="188">
        <f>ROUND(I758*H758,2)</f>
        <v>0</v>
      </c>
      <c r="K758" s="184" t="s">
        <v>162</v>
      </c>
      <c r="L758" s="35"/>
      <c r="M758" s="189" t="s">
        <v>1</v>
      </c>
      <c r="N758" s="190" t="s">
        <v>41</v>
      </c>
      <c r="O758" s="60"/>
      <c r="P758" s="191">
        <f>O758*H758</f>
        <v>0</v>
      </c>
      <c r="Q758" s="191">
        <v>3.9E-2</v>
      </c>
      <c r="R758" s="191">
        <f>Q758*H758</f>
        <v>0.33072000000000001</v>
      </c>
      <c r="S758" s="191">
        <v>0</v>
      </c>
      <c r="T758" s="192">
        <f>S758*H758</f>
        <v>0</v>
      </c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R758" s="193" t="s">
        <v>223</v>
      </c>
      <c r="AT758" s="193" t="s">
        <v>145</v>
      </c>
      <c r="AU758" s="193" t="s">
        <v>84</v>
      </c>
      <c r="AY758" s="17" t="s">
        <v>143</v>
      </c>
      <c r="BE758" s="100">
        <f>IF(N758="základní",J758,0)</f>
        <v>0</v>
      </c>
      <c r="BF758" s="100">
        <f>IF(N758="snížená",J758,0)</f>
        <v>0</v>
      </c>
      <c r="BG758" s="100">
        <f>IF(N758="zákl. přenesená",J758,0)</f>
        <v>0</v>
      </c>
      <c r="BH758" s="100">
        <f>IF(N758="sníž. přenesená",J758,0)</f>
        <v>0</v>
      </c>
      <c r="BI758" s="100">
        <f>IF(N758="nulová",J758,0)</f>
        <v>0</v>
      </c>
      <c r="BJ758" s="17" t="s">
        <v>31</v>
      </c>
      <c r="BK758" s="100">
        <f>ROUND(I758*H758,2)</f>
        <v>0</v>
      </c>
      <c r="BL758" s="17" t="s">
        <v>223</v>
      </c>
      <c r="BM758" s="193" t="s">
        <v>1228</v>
      </c>
    </row>
    <row r="759" spans="1:65" s="13" customFormat="1">
      <c r="B759" s="194"/>
      <c r="D759" s="195" t="s">
        <v>151</v>
      </c>
      <c r="E759" s="196" t="s">
        <v>1</v>
      </c>
      <c r="F759" s="197" t="s">
        <v>898</v>
      </c>
      <c r="H759" s="196" t="s">
        <v>1</v>
      </c>
      <c r="I759" s="198"/>
      <c r="L759" s="194"/>
      <c r="M759" s="199"/>
      <c r="N759" s="200"/>
      <c r="O759" s="200"/>
      <c r="P759" s="200"/>
      <c r="Q759" s="200"/>
      <c r="R759" s="200"/>
      <c r="S759" s="200"/>
      <c r="T759" s="201"/>
      <c r="AT759" s="196" t="s">
        <v>151</v>
      </c>
      <c r="AU759" s="196" t="s">
        <v>84</v>
      </c>
      <c r="AV759" s="13" t="s">
        <v>31</v>
      </c>
      <c r="AW759" s="13" t="s">
        <v>30</v>
      </c>
      <c r="AX759" s="13" t="s">
        <v>75</v>
      </c>
      <c r="AY759" s="196" t="s">
        <v>143</v>
      </c>
    </row>
    <row r="760" spans="1:65" s="13" customFormat="1">
      <c r="B760" s="194"/>
      <c r="D760" s="195" t="s">
        <v>151</v>
      </c>
      <c r="E760" s="196" t="s">
        <v>1</v>
      </c>
      <c r="F760" s="197" t="s">
        <v>1026</v>
      </c>
      <c r="H760" s="196" t="s">
        <v>1</v>
      </c>
      <c r="I760" s="198"/>
      <c r="L760" s="194"/>
      <c r="M760" s="199"/>
      <c r="N760" s="200"/>
      <c r="O760" s="200"/>
      <c r="P760" s="200"/>
      <c r="Q760" s="200"/>
      <c r="R760" s="200"/>
      <c r="S760" s="200"/>
      <c r="T760" s="201"/>
      <c r="AT760" s="196" t="s">
        <v>151</v>
      </c>
      <c r="AU760" s="196" t="s">
        <v>84</v>
      </c>
      <c r="AV760" s="13" t="s">
        <v>31</v>
      </c>
      <c r="AW760" s="13" t="s">
        <v>30</v>
      </c>
      <c r="AX760" s="13" t="s">
        <v>75</v>
      </c>
      <c r="AY760" s="196" t="s">
        <v>143</v>
      </c>
    </row>
    <row r="761" spans="1:65" s="14" customFormat="1">
      <c r="B761" s="202"/>
      <c r="D761" s="195" t="s">
        <v>151</v>
      </c>
      <c r="E761" s="203" t="s">
        <v>1</v>
      </c>
      <c r="F761" s="204" t="s">
        <v>1229</v>
      </c>
      <c r="H761" s="205">
        <v>7.3739999999999997</v>
      </c>
      <c r="I761" s="206"/>
      <c r="L761" s="202"/>
      <c r="M761" s="207"/>
      <c r="N761" s="208"/>
      <c r="O761" s="208"/>
      <c r="P761" s="208"/>
      <c r="Q761" s="208"/>
      <c r="R761" s="208"/>
      <c r="S761" s="208"/>
      <c r="T761" s="209"/>
      <c r="AT761" s="203" t="s">
        <v>151</v>
      </c>
      <c r="AU761" s="203" t="s">
        <v>84</v>
      </c>
      <c r="AV761" s="14" t="s">
        <v>84</v>
      </c>
      <c r="AW761" s="14" t="s">
        <v>30</v>
      </c>
      <c r="AX761" s="14" t="s">
        <v>75</v>
      </c>
      <c r="AY761" s="203" t="s">
        <v>143</v>
      </c>
    </row>
    <row r="762" spans="1:65" s="14" customFormat="1">
      <c r="B762" s="202"/>
      <c r="D762" s="195" t="s">
        <v>151</v>
      </c>
      <c r="E762" s="203" t="s">
        <v>1</v>
      </c>
      <c r="F762" s="204" t="s">
        <v>1230</v>
      </c>
      <c r="H762" s="205">
        <v>1.1060000000000001</v>
      </c>
      <c r="I762" s="206"/>
      <c r="L762" s="202"/>
      <c r="M762" s="207"/>
      <c r="N762" s="208"/>
      <c r="O762" s="208"/>
      <c r="P762" s="208"/>
      <c r="Q762" s="208"/>
      <c r="R762" s="208"/>
      <c r="S762" s="208"/>
      <c r="T762" s="209"/>
      <c r="AT762" s="203" t="s">
        <v>151</v>
      </c>
      <c r="AU762" s="203" t="s">
        <v>84</v>
      </c>
      <c r="AV762" s="14" t="s">
        <v>84</v>
      </c>
      <c r="AW762" s="14" t="s">
        <v>30</v>
      </c>
      <c r="AX762" s="14" t="s">
        <v>75</v>
      </c>
      <c r="AY762" s="203" t="s">
        <v>143</v>
      </c>
    </row>
    <row r="763" spans="1:65" s="15" customFormat="1">
      <c r="B763" s="210"/>
      <c r="D763" s="195" t="s">
        <v>151</v>
      </c>
      <c r="E763" s="211" t="s">
        <v>1</v>
      </c>
      <c r="F763" s="212" t="s">
        <v>158</v>
      </c>
      <c r="H763" s="213">
        <v>8.48</v>
      </c>
      <c r="I763" s="214"/>
      <c r="L763" s="210"/>
      <c r="M763" s="215"/>
      <c r="N763" s="216"/>
      <c r="O763" s="216"/>
      <c r="P763" s="216"/>
      <c r="Q763" s="216"/>
      <c r="R763" s="216"/>
      <c r="S763" s="216"/>
      <c r="T763" s="217"/>
      <c r="AT763" s="211" t="s">
        <v>151</v>
      </c>
      <c r="AU763" s="211" t="s">
        <v>84</v>
      </c>
      <c r="AV763" s="15" t="s">
        <v>149</v>
      </c>
      <c r="AW763" s="15" t="s">
        <v>30</v>
      </c>
      <c r="AX763" s="15" t="s">
        <v>31</v>
      </c>
      <c r="AY763" s="211" t="s">
        <v>143</v>
      </c>
    </row>
    <row r="764" spans="1:65" s="2" customFormat="1" ht="16.5" customHeight="1">
      <c r="A764" s="34"/>
      <c r="B764" s="151"/>
      <c r="C764" s="218" t="s">
        <v>1231</v>
      </c>
      <c r="D764" s="218" t="s">
        <v>231</v>
      </c>
      <c r="E764" s="219" t="s">
        <v>1232</v>
      </c>
      <c r="F764" s="220" t="s">
        <v>1233</v>
      </c>
      <c r="G764" s="221" t="s">
        <v>194</v>
      </c>
      <c r="H764" s="222">
        <v>8.9039999999999999</v>
      </c>
      <c r="I764" s="223"/>
      <c r="J764" s="224">
        <f>ROUND(I764*H764,2)</f>
        <v>0</v>
      </c>
      <c r="K764" s="220" t="s">
        <v>1</v>
      </c>
      <c r="L764" s="225"/>
      <c r="M764" s="226" t="s">
        <v>1</v>
      </c>
      <c r="N764" s="227" t="s">
        <v>41</v>
      </c>
      <c r="O764" s="60"/>
      <c r="P764" s="191">
        <f>O764*H764</f>
        <v>0</v>
      </c>
      <c r="Q764" s="191">
        <v>0</v>
      </c>
      <c r="R764" s="191">
        <f>Q764*H764</f>
        <v>0</v>
      </c>
      <c r="S764" s="191">
        <v>0</v>
      </c>
      <c r="T764" s="192">
        <f>S764*H764</f>
        <v>0</v>
      </c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R764" s="193" t="s">
        <v>308</v>
      </c>
      <c r="AT764" s="193" t="s">
        <v>231</v>
      </c>
      <c r="AU764" s="193" t="s">
        <v>84</v>
      </c>
      <c r="AY764" s="17" t="s">
        <v>143</v>
      </c>
      <c r="BE764" s="100">
        <f>IF(N764="základní",J764,0)</f>
        <v>0</v>
      </c>
      <c r="BF764" s="100">
        <f>IF(N764="snížená",J764,0)</f>
        <v>0</v>
      </c>
      <c r="BG764" s="100">
        <f>IF(N764="zákl. přenesená",J764,0)</f>
        <v>0</v>
      </c>
      <c r="BH764" s="100">
        <f>IF(N764="sníž. přenesená",J764,0)</f>
        <v>0</v>
      </c>
      <c r="BI764" s="100">
        <f>IF(N764="nulová",J764,0)</f>
        <v>0</v>
      </c>
      <c r="BJ764" s="17" t="s">
        <v>31</v>
      </c>
      <c r="BK764" s="100">
        <f>ROUND(I764*H764,2)</f>
        <v>0</v>
      </c>
      <c r="BL764" s="17" t="s">
        <v>223</v>
      </c>
      <c r="BM764" s="193" t="s">
        <v>1234</v>
      </c>
    </row>
    <row r="765" spans="1:65" s="13" customFormat="1">
      <c r="B765" s="194"/>
      <c r="D765" s="195" t="s">
        <v>151</v>
      </c>
      <c r="E765" s="196" t="s">
        <v>1</v>
      </c>
      <c r="F765" s="197" t="s">
        <v>898</v>
      </c>
      <c r="H765" s="196" t="s">
        <v>1</v>
      </c>
      <c r="I765" s="198"/>
      <c r="L765" s="194"/>
      <c r="M765" s="199"/>
      <c r="N765" s="200"/>
      <c r="O765" s="200"/>
      <c r="P765" s="200"/>
      <c r="Q765" s="200"/>
      <c r="R765" s="200"/>
      <c r="S765" s="200"/>
      <c r="T765" s="201"/>
      <c r="AT765" s="196" t="s">
        <v>151</v>
      </c>
      <c r="AU765" s="196" t="s">
        <v>84</v>
      </c>
      <c r="AV765" s="13" t="s">
        <v>31</v>
      </c>
      <c r="AW765" s="13" t="s">
        <v>30</v>
      </c>
      <c r="AX765" s="13" t="s">
        <v>75</v>
      </c>
      <c r="AY765" s="196" t="s">
        <v>143</v>
      </c>
    </row>
    <row r="766" spans="1:65" s="13" customFormat="1">
      <c r="B766" s="194"/>
      <c r="D766" s="195" t="s">
        <v>151</v>
      </c>
      <c r="E766" s="196" t="s">
        <v>1</v>
      </c>
      <c r="F766" s="197" t="s">
        <v>1026</v>
      </c>
      <c r="H766" s="196" t="s">
        <v>1</v>
      </c>
      <c r="I766" s="198"/>
      <c r="L766" s="194"/>
      <c r="M766" s="199"/>
      <c r="N766" s="200"/>
      <c r="O766" s="200"/>
      <c r="P766" s="200"/>
      <c r="Q766" s="200"/>
      <c r="R766" s="200"/>
      <c r="S766" s="200"/>
      <c r="T766" s="201"/>
      <c r="AT766" s="196" t="s">
        <v>151</v>
      </c>
      <c r="AU766" s="196" t="s">
        <v>84</v>
      </c>
      <c r="AV766" s="13" t="s">
        <v>31</v>
      </c>
      <c r="AW766" s="13" t="s">
        <v>30</v>
      </c>
      <c r="AX766" s="13" t="s">
        <v>75</v>
      </c>
      <c r="AY766" s="196" t="s">
        <v>143</v>
      </c>
    </row>
    <row r="767" spans="1:65" s="14" customFormat="1">
      <c r="B767" s="202"/>
      <c r="D767" s="195" t="s">
        <v>151</v>
      </c>
      <c r="E767" s="203" t="s">
        <v>1</v>
      </c>
      <c r="F767" s="204" t="s">
        <v>1229</v>
      </c>
      <c r="H767" s="205">
        <v>7.3739999999999997</v>
      </c>
      <c r="I767" s="206"/>
      <c r="L767" s="202"/>
      <c r="M767" s="207"/>
      <c r="N767" s="208"/>
      <c r="O767" s="208"/>
      <c r="P767" s="208"/>
      <c r="Q767" s="208"/>
      <c r="R767" s="208"/>
      <c r="S767" s="208"/>
      <c r="T767" s="209"/>
      <c r="AT767" s="203" t="s">
        <v>151</v>
      </c>
      <c r="AU767" s="203" t="s">
        <v>84</v>
      </c>
      <c r="AV767" s="14" t="s">
        <v>84</v>
      </c>
      <c r="AW767" s="14" t="s">
        <v>30</v>
      </c>
      <c r="AX767" s="14" t="s">
        <v>75</v>
      </c>
      <c r="AY767" s="203" t="s">
        <v>143</v>
      </c>
    </row>
    <row r="768" spans="1:65" s="14" customFormat="1">
      <c r="B768" s="202"/>
      <c r="D768" s="195" t="s">
        <v>151</v>
      </c>
      <c r="E768" s="203" t="s">
        <v>1</v>
      </c>
      <c r="F768" s="204" t="s">
        <v>1230</v>
      </c>
      <c r="H768" s="205">
        <v>1.1060000000000001</v>
      </c>
      <c r="I768" s="206"/>
      <c r="L768" s="202"/>
      <c r="M768" s="207"/>
      <c r="N768" s="208"/>
      <c r="O768" s="208"/>
      <c r="P768" s="208"/>
      <c r="Q768" s="208"/>
      <c r="R768" s="208"/>
      <c r="S768" s="208"/>
      <c r="T768" s="209"/>
      <c r="AT768" s="203" t="s">
        <v>151</v>
      </c>
      <c r="AU768" s="203" t="s">
        <v>84</v>
      </c>
      <c r="AV768" s="14" t="s">
        <v>84</v>
      </c>
      <c r="AW768" s="14" t="s">
        <v>30</v>
      </c>
      <c r="AX768" s="14" t="s">
        <v>75</v>
      </c>
      <c r="AY768" s="203" t="s">
        <v>143</v>
      </c>
    </row>
    <row r="769" spans="1:65" s="14" customFormat="1">
      <c r="B769" s="202"/>
      <c r="D769" s="195" t="s">
        <v>151</v>
      </c>
      <c r="E769" s="203" t="s">
        <v>1</v>
      </c>
      <c r="F769" s="204" t="s">
        <v>1235</v>
      </c>
      <c r="H769" s="205">
        <v>0.42399999999999999</v>
      </c>
      <c r="I769" s="206"/>
      <c r="L769" s="202"/>
      <c r="M769" s="207"/>
      <c r="N769" s="208"/>
      <c r="O769" s="208"/>
      <c r="P769" s="208"/>
      <c r="Q769" s="208"/>
      <c r="R769" s="208"/>
      <c r="S769" s="208"/>
      <c r="T769" s="209"/>
      <c r="AT769" s="203" t="s">
        <v>151</v>
      </c>
      <c r="AU769" s="203" t="s">
        <v>84</v>
      </c>
      <c r="AV769" s="14" t="s">
        <v>84</v>
      </c>
      <c r="AW769" s="14" t="s">
        <v>30</v>
      </c>
      <c r="AX769" s="14" t="s">
        <v>75</v>
      </c>
      <c r="AY769" s="203" t="s">
        <v>143</v>
      </c>
    </row>
    <row r="770" spans="1:65" s="15" customFormat="1">
      <c r="B770" s="210"/>
      <c r="D770" s="195" t="s">
        <v>151</v>
      </c>
      <c r="E770" s="211" t="s">
        <v>1</v>
      </c>
      <c r="F770" s="212" t="s">
        <v>158</v>
      </c>
      <c r="H770" s="213">
        <v>8.9039999999999999</v>
      </c>
      <c r="I770" s="214"/>
      <c r="L770" s="210"/>
      <c r="M770" s="215"/>
      <c r="N770" s="216"/>
      <c r="O770" s="216"/>
      <c r="P770" s="216"/>
      <c r="Q770" s="216"/>
      <c r="R770" s="216"/>
      <c r="S770" s="216"/>
      <c r="T770" s="217"/>
      <c r="AT770" s="211" t="s">
        <v>151</v>
      </c>
      <c r="AU770" s="211" t="s">
        <v>84</v>
      </c>
      <c r="AV770" s="15" t="s">
        <v>149</v>
      </c>
      <c r="AW770" s="15" t="s">
        <v>30</v>
      </c>
      <c r="AX770" s="15" t="s">
        <v>31</v>
      </c>
      <c r="AY770" s="211" t="s">
        <v>143</v>
      </c>
    </row>
    <row r="771" spans="1:65" s="2" customFormat="1" ht="16.5" customHeight="1">
      <c r="A771" s="34"/>
      <c r="B771" s="151"/>
      <c r="C771" s="182" t="s">
        <v>445</v>
      </c>
      <c r="D771" s="182" t="s">
        <v>145</v>
      </c>
      <c r="E771" s="183" t="s">
        <v>1236</v>
      </c>
      <c r="F771" s="184" t="s">
        <v>1237</v>
      </c>
      <c r="G771" s="185" t="s">
        <v>233</v>
      </c>
      <c r="H771" s="186">
        <v>0.33100000000000002</v>
      </c>
      <c r="I771" s="187"/>
      <c r="J771" s="188">
        <f>ROUND(I771*H771,2)</f>
        <v>0</v>
      </c>
      <c r="K771" s="184" t="s">
        <v>162</v>
      </c>
      <c r="L771" s="35"/>
      <c r="M771" s="189" t="s">
        <v>1</v>
      </c>
      <c r="N771" s="190" t="s">
        <v>41</v>
      </c>
      <c r="O771" s="60"/>
      <c r="P771" s="191">
        <f>O771*H771</f>
        <v>0</v>
      </c>
      <c r="Q771" s="191">
        <v>0</v>
      </c>
      <c r="R771" s="191">
        <f>Q771*H771</f>
        <v>0</v>
      </c>
      <c r="S771" s="191">
        <v>0</v>
      </c>
      <c r="T771" s="192">
        <f>S771*H771</f>
        <v>0</v>
      </c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R771" s="193" t="s">
        <v>223</v>
      </c>
      <c r="AT771" s="193" t="s">
        <v>145</v>
      </c>
      <c r="AU771" s="193" t="s">
        <v>84</v>
      </c>
      <c r="AY771" s="17" t="s">
        <v>143</v>
      </c>
      <c r="BE771" s="100">
        <f>IF(N771="základní",J771,0)</f>
        <v>0</v>
      </c>
      <c r="BF771" s="100">
        <f>IF(N771="snížená",J771,0)</f>
        <v>0</v>
      </c>
      <c r="BG771" s="100">
        <f>IF(N771="zákl. přenesená",J771,0)</f>
        <v>0</v>
      </c>
      <c r="BH771" s="100">
        <f>IF(N771="sníž. přenesená",J771,0)</f>
        <v>0</v>
      </c>
      <c r="BI771" s="100">
        <f>IF(N771="nulová",J771,0)</f>
        <v>0</v>
      </c>
      <c r="BJ771" s="17" t="s">
        <v>31</v>
      </c>
      <c r="BK771" s="100">
        <f>ROUND(I771*H771,2)</f>
        <v>0</v>
      </c>
      <c r="BL771" s="17" t="s">
        <v>223</v>
      </c>
      <c r="BM771" s="193" t="s">
        <v>1238</v>
      </c>
    </row>
    <row r="772" spans="1:65" s="12" customFormat="1" ht="25.9" customHeight="1">
      <c r="B772" s="169"/>
      <c r="D772" s="170" t="s">
        <v>74</v>
      </c>
      <c r="E772" s="171" t="s">
        <v>231</v>
      </c>
      <c r="F772" s="171" t="s">
        <v>312</v>
      </c>
      <c r="I772" s="172"/>
      <c r="J772" s="173">
        <f>BK772</f>
        <v>0</v>
      </c>
      <c r="L772" s="169"/>
      <c r="M772" s="174"/>
      <c r="N772" s="175"/>
      <c r="O772" s="175"/>
      <c r="P772" s="176">
        <f>P773</f>
        <v>0</v>
      </c>
      <c r="Q772" s="175"/>
      <c r="R772" s="176">
        <f>R773</f>
        <v>3.0515100000000004</v>
      </c>
      <c r="S772" s="175"/>
      <c r="T772" s="177">
        <f>T773</f>
        <v>0</v>
      </c>
      <c r="AR772" s="170" t="s">
        <v>159</v>
      </c>
      <c r="AT772" s="178" t="s">
        <v>74</v>
      </c>
      <c r="AU772" s="178" t="s">
        <v>75</v>
      </c>
      <c r="AY772" s="170" t="s">
        <v>143</v>
      </c>
      <c r="BK772" s="179">
        <f>BK773</f>
        <v>0</v>
      </c>
    </row>
    <row r="773" spans="1:65" s="12" customFormat="1" ht="22.9" customHeight="1">
      <c r="B773" s="169"/>
      <c r="D773" s="170" t="s">
        <v>74</v>
      </c>
      <c r="E773" s="180" t="s">
        <v>491</v>
      </c>
      <c r="F773" s="180" t="s">
        <v>492</v>
      </c>
      <c r="I773" s="172"/>
      <c r="J773" s="181">
        <f>BK773</f>
        <v>0</v>
      </c>
      <c r="L773" s="169"/>
      <c r="M773" s="174"/>
      <c r="N773" s="175"/>
      <c r="O773" s="175"/>
      <c r="P773" s="176">
        <f>SUM(P774:P782)</f>
        <v>0</v>
      </c>
      <c r="Q773" s="175"/>
      <c r="R773" s="176">
        <f>SUM(R774:R782)</f>
        <v>3.0515100000000004</v>
      </c>
      <c r="S773" s="175"/>
      <c r="T773" s="177">
        <f>SUM(T774:T782)</f>
        <v>0</v>
      </c>
      <c r="AR773" s="170" t="s">
        <v>159</v>
      </c>
      <c r="AT773" s="178" t="s">
        <v>74</v>
      </c>
      <c r="AU773" s="178" t="s">
        <v>31</v>
      </c>
      <c r="AY773" s="170" t="s">
        <v>143</v>
      </c>
      <c r="BK773" s="179">
        <f>SUM(BK774:BK782)</f>
        <v>0</v>
      </c>
    </row>
    <row r="774" spans="1:65" s="2" customFormat="1" ht="16.5" customHeight="1">
      <c r="A774" s="34"/>
      <c r="B774" s="151"/>
      <c r="C774" s="182" t="s">
        <v>1239</v>
      </c>
      <c r="D774" s="182" t="s">
        <v>145</v>
      </c>
      <c r="E774" s="183" t="s">
        <v>163</v>
      </c>
      <c r="F774" s="184" t="s">
        <v>164</v>
      </c>
      <c r="G774" s="185" t="s">
        <v>156</v>
      </c>
      <c r="H774" s="186">
        <v>38.5</v>
      </c>
      <c r="I774" s="187"/>
      <c r="J774" s="188">
        <f>ROUND(I774*H774,2)</f>
        <v>0</v>
      </c>
      <c r="K774" s="184" t="s">
        <v>162</v>
      </c>
      <c r="L774" s="35"/>
      <c r="M774" s="189" t="s">
        <v>1</v>
      </c>
      <c r="N774" s="190" t="s">
        <v>41</v>
      </c>
      <c r="O774" s="60"/>
      <c r="P774" s="191">
        <f>O774*H774</f>
        <v>0</v>
      </c>
      <c r="Q774" s="191">
        <v>6.0000000000000002E-5</v>
      </c>
      <c r="R774" s="191">
        <f>Q774*H774</f>
        <v>2.31E-3</v>
      </c>
      <c r="S774" s="191">
        <v>0</v>
      </c>
      <c r="T774" s="192">
        <f>S774*H774</f>
        <v>0</v>
      </c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R774" s="193" t="s">
        <v>165</v>
      </c>
      <c r="AT774" s="193" t="s">
        <v>145</v>
      </c>
      <c r="AU774" s="193" t="s">
        <v>84</v>
      </c>
      <c r="AY774" s="17" t="s">
        <v>143</v>
      </c>
      <c r="BE774" s="100">
        <f>IF(N774="základní",J774,0)</f>
        <v>0</v>
      </c>
      <c r="BF774" s="100">
        <f>IF(N774="snížená",J774,0)</f>
        <v>0</v>
      </c>
      <c r="BG774" s="100">
        <f>IF(N774="zákl. přenesená",J774,0)</f>
        <v>0</v>
      </c>
      <c r="BH774" s="100">
        <f>IF(N774="sníž. přenesená",J774,0)</f>
        <v>0</v>
      </c>
      <c r="BI774" s="100">
        <f>IF(N774="nulová",J774,0)</f>
        <v>0</v>
      </c>
      <c r="BJ774" s="17" t="s">
        <v>31</v>
      </c>
      <c r="BK774" s="100">
        <f>ROUND(I774*H774,2)</f>
        <v>0</v>
      </c>
      <c r="BL774" s="17" t="s">
        <v>165</v>
      </c>
      <c r="BM774" s="193" t="s">
        <v>1240</v>
      </c>
    </row>
    <row r="775" spans="1:65" s="13" customFormat="1">
      <c r="B775" s="194"/>
      <c r="D775" s="195" t="s">
        <v>151</v>
      </c>
      <c r="E775" s="196" t="s">
        <v>1</v>
      </c>
      <c r="F775" s="197" t="s">
        <v>715</v>
      </c>
      <c r="H775" s="196" t="s">
        <v>1</v>
      </c>
      <c r="I775" s="198"/>
      <c r="L775" s="194"/>
      <c r="M775" s="199"/>
      <c r="N775" s="200"/>
      <c r="O775" s="200"/>
      <c r="P775" s="200"/>
      <c r="Q775" s="200"/>
      <c r="R775" s="200"/>
      <c r="S775" s="200"/>
      <c r="T775" s="201"/>
      <c r="AT775" s="196" t="s">
        <v>151</v>
      </c>
      <c r="AU775" s="196" t="s">
        <v>84</v>
      </c>
      <c r="AV775" s="13" t="s">
        <v>31</v>
      </c>
      <c r="AW775" s="13" t="s">
        <v>30</v>
      </c>
      <c r="AX775" s="13" t="s">
        <v>75</v>
      </c>
      <c r="AY775" s="196" t="s">
        <v>143</v>
      </c>
    </row>
    <row r="776" spans="1:65" s="14" customFormat="1">
      <c r="B776" s="202"/>
      <c r="D776" s="195" t="s">
        <v>151</v>
      </c>
      <c r="E776" s="203" t="s">
        <v>1</v>
      </c>
      <c r="F776" s="204" t="s">
        <v>716</v>
      </c>
      <c r="H776" s="205">
        <v>3.5</v>
      </c>
      <c r="I776" s="206"/>
      <c r="L776" s="202"/>
      <c r="M776" s="207"/>
      <c r="N776" s="208"/>
      <c r="O776" s="208"/>
      <c r="P776" s="208"/>
      <c r="Q776" s="208"/>
      <c r="R776" s="208"/>
      <c r="S776" s="208"/>
      <c r="T776" s="209"/>
      <c r="AT776" s="203" t="s">
        <v>151</v>
      </c>
      <c r="AU776" s="203" t="s">
        <v>84</v>
      </c>
      <c r="AV776" s="14" t="s">
        <v>84</v>
      </c>
      <c r="AW776" s="14" t="s">
        <v>30</v>
      </c>
      <c r="AX776" s="14" t="s">
        <v>75</v>
      </c>
      <c r="AY776" s="203" t="s">
        <v>143</v>
      </c>
    </row>
    <row r="777" spans="1:65" s="14" customFormat="1">
      <c r="B777" s="202"/>
      <c r="D777" s="195" t="s">
        <v>151</v>
      </c>
      <c r="E777" s="203" t="s">
        <v>1</v>
      </c>
      <c r="F777" s="204" t="s">
        <v>717</v>
      </c>
      <c r="H777" s="205">
        <v>3.5</v>
      </c>
      <c r="I777" s="206"/>
      <c r="L777" s="202"/>
      <c r="M777" s="207"/>
      <c r="N777" s="208"/>
      <c r="O777" s="208"/>
      <c r="P777" s="208"/>
      <c r="Q777" s="208"/>
      <c r="R777" s="208"/>
      <c r="S777" s="208"/>
      <c r="T777" s="209"/>
      <c r="AT777" s="203" t="s">
        <v>151</v>
      </c>
      <c r="AU777" s="203" t="s">
        <v>84</v>
      </c>
      <c r="AV777" s="14" t="s">
        <v>84</v>
      </c>
      <c r="AW777" s="14" t="s">
        <v>30</v>
      </c>
      <c r="AX777" s="14" t="s">
        <v>75</v>
      </c>
      <c r="AY777" s="203" t="s">
        <v>143</v>
      </c>
    </row>
    <row r="778" spans="1:65" s="14" customFormat="1">
      <c r="B778" s="202"/>
      <c r="D778" s="195" t="s">
        <v>151</v>
      </c>
      <c r="E778" s="203" t="s">
        <v>1</v>
      </c>
      <c r="F778" s="204" t="s">
        <v>718</v>
      </c>
      <c r="H778" s="205">
        <v>14</v>
      </c>
      <c r="I778" s="206"/>
      <c r="L778" s="202"/>
      <c r="M778" s="207"/>
      <c r="N778" s="208"/>
      <c r="O778" s="208"/>
      <c r="P778" s="208"/>
      <c r="Q778" s="208"/>
      <c r="R778" s="208"/>
      <c r="S778" s="208"/>
      <c r="T778" s="209"/>
      <c r="AT778" s="203" t="s">
        <v>151</v>
      </c>
      <c r="AU778" s="203" t="s">
        <v>84</v>
      </c>
      <c r="AV778" s="14" t="s">
        <v>84</v>
      </c>
      <c r="AW778" s="14" t="s">
        <v>30</v>
      </c>
      <c r="AX778" s="14" t="s">
        <v>75</v>
      </c>
      <c r="AY778" s="203" t="s">
        <v>143</v>
      </c>
    </row>
    <row r="779" spans="1:65" s="14" customFormat="1">
      <c r="B779" s="202"/>
      <c r="D779" s="195" t="s">
        <v>151</v>
      </c>
      <c r="E779" s="203" t="s">
        <v>1</v>
      </c>
      <c r="F779" s="204" t="s">
        <v>719</v>
      </c>
      <c r="H779" s="205">
        <v>17.5</v>
      </c>
      <c r="I779" s="206"/>
      <c r="L779" s="202"/>
      <c r="M779" s="207"/>
      <c r="N779" s="208"/>
      <c r="O779" s="208"/>
      <c r="P779" s="208"/>
      <c r="Q779" s="208"/>
      <c r="R779" s="208"/>
      <c r="S779" s="208"/>
      <c r="T779" s="209"/>
      <c r="AT779" s="203" t="s">
        <v>151</v>
      </c>
      <c r="AU779" s="203" t="s">
        <v>84</v>
      </c>
      <c r="AV779" s="14" t="s">
        <v>84</v>
      </c>
      <c r="AW779" s="14" t="s">
        <v>30</v>
      </c>
      <c r="AX779" s="14" t="s">
        <v>75</v>
      </c>
      <c r="AY779" s="203" t="s">
        <v>143</v>
      </c>
    </row>
    <row r="780" spans="1:65" s="15" customFormat="1">
      <c r="B780" s="210"/>
      <c r="D780" s="195" t="s">
        <v>151</v>
      </c>
      <c r="E780" s="211" t="s">
        <v>1</v>
      </c>
      <c r="F780" s="212" t="s">
        <v>158</v>
      </c>
      <c r="H780" s="213">
        <v>38.5</v>
      </c>
      <c r="I780" s="214"/>
      <c r="L780" s="210"/>
      <c r="M780" s="215"/>
      <c r="N780" s="216"/>
      <c r="O780" s="216"/>
      <c r="P780" s="216"/>
      <c r="Q780" s="216"/>
      <c r="R780" s="216"/>
      <c r="S780" s="216"/>
      <c r="T780" s="217"/>
      <c r="AT780" s="211" t="s">
        <v>151</v>
      </c>
      <c r="AU780" s="211" t="s">
        <v>84</v>
      </c>
      <c r="AV780" s="15" t="s">
        <v>149</v>
      </c>
      <c r="AW780" s="15" t="s">
        <v>30</v>
      </c>
      <c r="AX780" s="15" t="s">
        <v>31</v>
      </c>
      <c r="AY780" s="211" t="s">
        <v>143</v>
      </c>
    </row>
    <row r="781" spans="1:65" s="2" customFormat="1" ht="16.5" customHeight="1">
      <c r="A781" s="34"/>
      <c r="B781" s="151"/>
      <c r="C781" s="182" t="s">
        <v>449</v>
      </c>
      <c r="D781" s="182" t="s">
        <v>145</v>
      </c>
      <c r="E781" s="183" t="s">
        <v>168</v>
      </c>
      <c r="F781" s="184" t="s">
        <v>169</v>
      </c>
      <c r="G781" s="185" t="s">
        <v>156</v>
      </c>
      <c r="H781" s="186">
        <v>38.5</v>
      </c>
      <c r="I781" s="187"/>
      <c r="J781" s="188">
        <f>ROUND(I781*H781,2)</f>
        <v>0</v>
      </c>
      <c r="K781" s="184" t="s">
        <v>162</v>
      </c>
      <c r="L781" s="35"/>
      <c r="M781" s="189" t="s">
        <v>1</v>
      </c>
      <c r="N781" s="190" t="s">
        <v>41</v>
      </c>
      <c r="O781" s="60"/>
      <c r="P781" s="191">
        <f>O781*H781</f>
        <v>0</v>
      </c>
      <c r="Q781" s="191">
        <v>7.9200000000000007E-2</v>
      </c>
      <c r="R781" s="191">
        <f>Q781*H781</f>
        <v>3.0492000000000004</v>
      </c>
      <c r="S781" s="191">
        <v>0</v>
      </c>
      <c r="T781" s="192">
        <f>S781*H781</f>
        <v>0</v>
      </c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R781" s="193" t="s">
        <v>165</v>
      </c>
      <c r="AT781" s="193" t="s">
        <v>145</v>
      </c>
      <c r="AU781" s="193" t="s">
        <v>84</v>
      </c>
      <c r="AY781" s="17" t="s">
        <v>143</v>
      </c>
      <c r="BE781" s="100">
        <f>IF(N781="základní",J781,0)</f>
        <v>0</v>
      </c>
      <c r="BF781" s="100">
        <f>IF(N781="snížená",J781,0)</f>
        <v>0</v>
      </c>
      <c r="BG781" s="100">
        <f>IF(N781="zákl. přenesená",J781,0)</f>
        <v>0</v>
      </c>
      <c r="BH781" s="100">
        <f>IF(N781="sníž. přenesená",J781,0)</f>
        <v>0</v>
      </c>
      <c r="BI781" s="100">
        <f>IF(N781="nulová",J781,0)</f>
        <v>0</v>
      </c>
      <c r="BJ781" s="17" t="s">
        <v>31</v>
      </c>
      <c r="BK781" s="100">
        <f>ROUND(I781*H781,2)</f>
        <v>0</v>
      </c>
      <c r="BL781" s="17" t="s">
        <v>165</v>
      </c>
      <c r="BM781" s="193" t="s">
        <v>1241</v>
      </c>
    </row>
    <row r="782" spans="1:65" s="14" customFormat="1">
      <c r="B782" s="202"/>
      <c r="D782" s="195" t="s">
        <v>151</v>
      </c>
      <c r="E782" s="203" t="s">
        <v>1</v>
      </c>
      <c r="F782" s="204" t="s">
        <v>1242</v>
      </c>
      <c r="H782" s="205">
        <v>38.5</v>
      </c>
      <c r="I782" s="206"/>
      <c r="L782" s="202"/>
      <c r="M782" s="236"/>
      <c r="N782" s="237"/>
      <c r="O782" s="237"/>
      <c r="P782" s="237"/>
      <c r="Q782" s="237"/>
      <c r="R782" s="237"/>
      <c r="S782" s="237"/>
      <c r="T782" s="238"/>
      <c r="AT782" s="203" t="s">
        <v>151</v>
      </c>
      <c r="AU782" s="203" t="s">
        <v>84</v>
      </c>
      <c r="AV782" s="14" t="s">
        <v>84</v>
      </c>
      <c r="AW782" s="14" t="s">
        <v>30</v>
      </c>
      <c r="AX782" s="14" t="s">
        <v>31</v>
      </c>
      <c r="AY782" s="203" t="s">
        <v>143</v>
      </c>
    </row>
    <row r="783" spans="1:65" s="2" customFormat="1" ht="6.95" customHeight="1">
      <c r="A783" s="34"/>
      <c r="B783" s="49"/>
      <c r="C783" s="50"/>
      <c r="D783" s="50"/>
      <c r="E783" s="50"/>
      <c r="F783" s="50"/>
      <c r="G783" s="50"/>
      <c r="H783" s="50"/>
      <c r="I783" s="133"/>
      <c r="J783" s="50"/>
      <c r="K783" s="50"/>
      <c r="L783" s="35"/>
      <c r="M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</row>
  </sheetData>
  <autoFilter ref="C145:K782"/>
  <mergeCells count="14">
    <mergeCell ref="D124:F124"/>
    <mergeCell ref="E136:H136"/>
    <mergeCell ref="E138:H138"/>
    <mergeCell ref="L2:V2"/>
    <mergeCell ref="E87:H87"/>
    <mergeCell ref="D120:F120"/>
    <mergeCell ref="D121:F121"/>
    <mergeCell ref="D122:F122"/>
    <mergeCell ref="D123:F12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6"/>
  <sheetViews>
    <sheetView showGridLines="0" workbookViewId="0">
      <selection activeCell="F187" sqref="F18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93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1243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J106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ROUND((SUM(BE106:BE113) + SUM(BE133:BE345)),  0)</f>
        <v>0</v>
      </c>
      <c r="G35" s="34"/>
      <c r="H35" s="34"/>
      <c r="I35" s="121">
        <v>0.21</v>
      </c>
      <c r="J35" s="120">
        <f>ROUND(((SUM(BE106:BE113) + SUM(BE133:BE345))*I35),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ROUND((SUM(BF106:BF113) + SUM(BF133:BF345)),  0)</f>
        <v>0</v>
      </c>
      <c r="G36" s="34"/>
      <c r="H36" s="34"/>
      <c r="I36" s="121">
        <v>0.15</v>
      </c>
      <c r="J36" s="120">
        <f>ROUND(((SUM(BF106:BF113) + SUM(BF133:BF345))*I36),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ROUND((SUM(BG106:BG113) + SUM(BG133:BG345)),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ROUND((SUM(BH106:BH113) + SUM(BH133:BH345)),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ROUND((SUM(BI106:BI113) + SUM(BI133:BI345)),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SO 01,2 - Kanalizace dešťová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2246</v>
      </c>
      <c r="D96" s="34"/>
      <c r="E96" s="34"/>
      <c r="F96" s="34"/>
      <c r="G96" s="34"/>
      <c r="H96" s="34"/>
      <c r="I96" s="110"/>
      <c r="J96" s="73">
        <f>J133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1:65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J134</f>
        <v>0</v>
      </c>
      <c r="L97" s="139"/>
    </row>
    <row r="98" spans="1:65" s="10" customFormat="1" ht="19.899999999999999" customHeight="1">
      <c r="B98" s="144"/>
      <c r="D98" s="145" t="s">
        <v>118</v>
      </c>
      <c r="E98" s="146"/>
      <c r="F98" s="146"/>
      <c r="G98" s="146"/>
      <c r="H98" s="146"/>
      <c r="I98" s="147"/>
      <c r="J98" s="148">
        <f>J135</f>
        <v>0</v>
      </c>
      <c r="L98" s="144"/>
    </row>
    <row r="99" spans="1:65" s="10" customFormat="1" ht="19.899999999999999" customHeight="1">
      <c r="B99" s="144"/>
      <c r="D99" s="145" t="s">
        <v>652</v>
      </c>
      <c r="E99" s="146"/>
      <c r="F99" s="146"/>
      <c r="G99" s="146"/>
      <c r="H99" s="146"/>
      <c r="I99" s="147"/>
      <c r="J99" s="148">
        <f>J209</f>
        <v>0</v>
      </c>
      <c r="L99" s="144"/>
    </row>
    <row r="100" spans="1:65" s="9" customFormat="1" ht="24.95" customHeight="1">
      <c r="B100" s="139"/>
      <c r="D100" s="140" t="s">
        <v>1244</v>
      </c>
      <c r="E100" s="141"/>
      <c r="F100" s="141"/>
      <c r="G100" s="141"/>
      <c r="H100" s="141"/>
      <c r="I100" s="142"/>
      <c r="J100" s="143">
        <f>J238</f>
        <v>0</v>
      </c>
      <c r="L100" s="139"/>
    </row>
    <row r="101" spans="1:65" s="9" customFormat="1" ht="24.95" customHeight="1">
      <c r="B101" s="139"/>
      <c r="D101" s="140" t="s">
        <v>1245</v>
      </c>
      <c r="E101" s="141"/>
      <c r="F101" s="141"/>
      <c r="G101" s="141"/>
      <c r="H101" s="141"/>
      <c r="I101" s="142"/>
      <c r="J101" s="143">
        <f>J259</f>
        <v>0</v>
      </c>
      <c r="L101" s="139"/>
    </row>
    <row r="102" spans="1:65" s="9" customFormat="1" ht="24.95" customHeight="1">
      <c r="B102" s="139"/>
      <c r="D102" s="140" t="s">
        <v>1246</v>
      </c>
      <c r="E102" s="141"/>
      <c r="F102" s="141"/>
      <c r="G102" s="141"/>
      <c r="H102" s="141"/>
      <c r="I102" s="142"/>
      <c r="J102" s="143">
        <f>J275</f>
        <v>0</v>
      </c>
      <c r="L102" s="139"/>
    </row>
    <row r="103" spans="1:65" s="9" customFormat="1" ht="24.95" customHeight="1">
      <c r="B103" s="139"/>
      <c r="D103" s="140" t="s">
        <v>1247</v>
      </c>
      <c r="E103" s="141"/>
      <c r="F103" s="141"/>
      <c r="G103" s="141"/>
      <c r="H103" s="141"/>
      <c r="I103" s="142"/>
      <c r="J103" s="143">
        <f>J344</f>
        <v>0</v>
      </c>
      <c r="L103" s="139"/>
    </row>
    <row r="104" spans="1:65" s="2" customFormat="1" ht="21.75" customHeight="1">
      <c r="A104" s="34"/>
      <c r="B104" s="35"/>
      <c r="C104" s="34"/>
      <c r="D104" s="34"/>
      <c r="E104" s="34"/>
      <c r="F104" s="34"/>
      <c r="G104" s="34"/>
      <c r="H104" s="34"/>
      <c r="I104" s="110"/>
      <c r="J104" s="34"/>
      <c r="K104" s="34"/>
      <c r="L104" s="4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65" s="2" customFormat="1" ht="6.95" customHeight="1">
      <c r="A105" s="34"/>
      <c r="B105" s="35"/>
      <c r="C105" s="34"/>
      <c r="D105" s="34"/>
      <c r="E105" s="34"/>
      <c r="F105" s="34"/>
      <c r="G105" s="34"/>
      <c r="H105" s="34"/>
      <c r="I105" s="110"/>
      <c r="J105" s="34"/>
      <c r="K105" s="34"/>
      <c r="L105" s="4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65" s="2" customFormat="1" ht="29.25" customHeight="1">
      <c r="A106" s="34"/>
      <c r="B106" s="35"/>
      <c r="C106" s="138"/>
      <c r="D106" s="34"/>
      <c r="E106" s="34"/>
      <c r="F106" s="34"/>
      <c r="G106" s="34"/>
      <c r="H106" s="34"/>
      <c r="I106" s="110"/>
      <c r="J106" s="149"/>
      <c r="K106" s="34"/>
      <c r="L106" s="44"/>
      <c r="N106" s="150" t="s">
        <v>40</v>
      </c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65" s="2" customFormat="1" ht="18" customHeight="1">
      <c r="A107" s="34"/>
      <c r="B107" s="151"/>
      <c r="C107" s="110"/>
      <c r="D107" s="284"/>
      <c r="E107" s="286"/>
      <c r="F107" s="286"/>
      <c r="G107" s="110"/>
      <c r="H107" s="110"/>
      <c r="I107" s="110"/>
      <c r="J107" s="96"/>
      <c r="K107" s="110"/>
      <c r="L107" s="153"/>
      <c r="M107" s="154"/>
      <c r="N107" s="155" t="s">
        <v>41</v>
      </c>
      <c r="O107" s="154"/>
      <c r="P107" s="154"/>
      <c r="Q107" s="154"/>
      <c r="R107" s="154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6" t="s">
        <v>126</v>
      </c>
      <c r="AZ107" s="154"/>
      <c r="BA107" s="154"/>
      <c r="BB107" s="154"/>
      <c r="BC107" s="154"/>
      <c r="BD107" s="154"/>
      <c r="BE107" s="157">
        <f t="shared" ref="BE107:BE112" si="0">IF(N107="základní",J107,0)</f>
        <v>0</v>
      </c>
      <c r="BF107" s="157">
        <f t="shared" ref="BF107:BF112" si="1">IF(N107="snížená",J107,0)</f>
        <v>0</v>
      </c>
      <c r="BG107" s="157">
        <f t="shared" ref="BG107:BG112" si="2">IF(N107="zákl. přenesená",J107,0)</f>
        <v>0</v>
      </c>
      <c r="BH107" s="157">
        <f t="shared" ref="BH107:BH112" si="3">IF(N107="sníž. přenesená",J107,0)</f>
        <v>0</v>
      </c>
      <c r="BI107" s="157">
        <f t="shared" ref="BI107:BI112" si="4">IF(N107="nulová",J107,0)</f>
        <v>0</v>
      </c>
      <c r="BJ107" s="156" t="s">
        <v>31</v>
      </c>
      <c r="BK107" s="154"/>
      <c r="BL107" s="154"/>
      <c r="BM107" s="154"/>
    </row>
    <row r="108" spans="1:65" s="2" customFormat="1" ht="18" customHeight="1">
      <c r="A108" s="34"/>
      <c r="B108" s="151"/>
      <c r="C108" s="110"/>
      <c r="D108" s="284"/>
      <c r="E108" s="286"/>
      <c r="F108" s="286"/>
      <c r="G108" s="110"/>
      <c r="H108" s="110"/>
      <c r="I108" s="110"/>
      <c r="J108" s="96"/>
      <c r="K108" s="110"/>
      <c r="L108" s="153"/>
      <c r="M108" s="154"/>
      <c r="N108" s="155" t="s">
        <v>41</v>
      </c>
      <c r="O108" s="154"/>
      <c r="P108" s="154"/>
      <c r="Q108" s="154"/>
      <c r="R108" s="154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6" t="s">
        <v>126</v>
      </c>
      <c r="AZ108" s="154"/>
      <c r="BA108" s="154"/>
      <c r="BB108" s="154"/>
      <c r="BC108" s="154"/>
      <c r="BD108" s="154"/>
      <c r="BE108" s="157">
        <f t="shared" si="0"/>
        <v>0</v>
      </c>
      <c r="BF108" s="157">
        <f t="shared" si="1"/>
        <v>0</v>
      </c>
      <c r="BG108" s="157">
        <f t="shared" si="2"/>
        <v>0</v>
      </c>
      <c r="BH108" s="157">
        <f t="shared" si="3"/>
        <v>0</v>
      </c>
      <c r="BI108" s="157">
        <f t="shared" si="4"/>
        <v>0</v>
      </c>
      <c r="BJ108" s="156" t="s">
        <v>31</v>
      </c>
      <c r="BK108" s="154"/>
      <c r="BL108" s="154"/>
      <c r="BM108" s="154"/>
    </row>
    <row r="109" spans="1:65" s="2" customFormat="1" ht="18" customHeight="1">
      <c r="A109" s="34"/>
      <c r="B109" s="151"/>
      <c r="C109" s="110"/>
      <c r="D109" s="284"/>
      <c r="E109" s="286"/>
      <c r="F109" s="286"/>
      <c r="G109" s="110"/>
      <c r="H109" s="110"/>
      <c r="I109" s="110"/>
      <c r="J109" s="96"/>
      <c r="K109" s="110"/>
      <c r="L109" s="153"/>
      <c r="M109" s="154"/>
      <c r="N109" s="155" t="s">
        <v>41</v>
      </c>
      <c r="O109" s="154"/>
      <c r="P109" s="154"/>
      <c r="Q109" s="154"/>
      <c r="R109" s="154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6" t="s">
        <v>126</v>
      </c>
      <c r="AZ109" s="154"/>
      <c r="BA109" s="154"/>
      <c r="BB109" s="154"/>
      <c r="BC109" s="154"/>
      <c r="BD109" s="154"/>
      <c r="BE109" s="157">
        <f t="shared" si="0"/>
        <v>0</v>
      </c>
      <c r="BF109" s="157">
        <f t="shared" si="1"/>
        <v>0</v>
      </c>
      <c r="BG109" s="157">
        <f t="shared" si="2"/>
        <v>0</v>
      </c>
      <c r="BH109" s="157">
        <f t="shared" si="3"/>
        <v>0</v>
      </c>
      <c r="BI109" s="157">
        <f t="shared" si="4"/>
        <v>0</v>
      </c>
      <c r="BJ109" s="156" t="s">
        <v>31</v>
      </c>
      <c r="BK109" s="154"/>
      <c r="BL109" s="154"/>
      <c r="BM109" s="154"/>
    </row>
    <row r="110" spans="1:65" s="2" customFormat="1" ht="18" customHeight="1">
      <c r="A110" s="34"/>
      <c r="B110" s="151"/>
      <c r="C110" s="110"/>
      <c r="D110" s="284"/>
      <c r="E110" s="286"/>
      <c r="F110" s="286"/>
      <c r="G110" s="110"/>
      <c r="H110" s="110"/>
      <c r="I110" s="110"/>
      <c r="J110" s="96"/>
      <c r="K110" s="110"/>
      <c r="L110" s="153"/>
      <c r="M110" s="154"/>
      <c r="N110" s="155" t="s">
        <v>41</v>
      </c>
      <c r="O110" s="154"/>
      <c r="P110" s="154"/>
      <c r="Q110" s="154"/>
      <c r="R110" s="154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6" t="s">
        <v>126</v>
      </c>
      <c r="AZ110" s="154"/>
      <c r="BA110" s="154"/>
      <c r="BB110" s="154"/>
      <c r="BC110" s="154"/>
      <c r="BD110" s="154"/>
      <c r="BE110" s="157">
        <f t="shared" si="0"/>
        <v>0</v>
      </c>
      <c r="BF110" s="157">
        <f t="shared" si="1"/>
        <v>0</v>
      </c>
      <c r="BG110" s="157">
        <f t="shared" si="2"/>
        <v>0</v>
      </c>
      <c r="BH110" s="157">
        <f t="shared" si="3"/>
        <v>0</v>
      </c>
      <c r="BI110" s="157">
        <f t="shared" si="4"/>
        <v>0</v>
      </c>
      <c r="BJ110" s="156" t="s">
        <v>31</v>
      </c>
      <c r="BK110" s="154"/>
      <c r="BL110" s="154"/>
      <c r="BM110" s="154"/>
    </row>
    <row r="111" spans="1:65" s="2" customFormat="1" ht="18" customHeight="1">
      <c r="A111" s="34"/>
      <c r="B111" s="151"/>
      <c r="C111" s="110"/>
      <c r="D111" s="284"/>
      <c r="E111" s="286"/>
      <c r="F111" s="286"/>
      <c r="G111" s="110"/>
      <c r="H111" s="110"/>
      <c r="I111" s="110"/>
      <c r="J111" s="96"/>
      <c r="K111" s="110"/>
      <c r="L111" s="153"/>
      <c r="M111" s="154"/>
      <c r="N111" s="155" t="s">
        <v>41</v>
      </c>
      <c r="O111" s="154"/>
      <c r="P111" s="154"/>
      <c r="Q111" s="154"/>
      <c r="R111" s="154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6" t="s">
        <v>126</v>
      </c>
      <c r="AZ111" s="154"/>
      <c r="BA111" s="154"/>
      <c r="BB111" s="154"/>
      <c r="BC111" s="154"/>
      <c r="BD111" s="154"/>
      <c r="BE111" s="157">
        <f t="shared" si="0"/>
        <v>0</v>
      </c>
      <c r="BF111" s="157">
        <f t="shared" si="1"/>
        <v>0</v>
      </c>
      <c r="BG111" s="157">
        <f t="shared" si="2"/>
        <v>0</v>
      </c>
      <c r="BH111" s="157">
        <f t="shared" si="3"/>
        <v>0</v>
      </c>
      <c r="BI111" s="157">
        <f t="shared" si="4"/>
        <v>0</v>
      </c>
      <c r="BJ111" s="156" t="s">
        <v>31</v>
      </c>
      <c r="BK111" s="154"/>
      <c r="BL111" s="154"/>
      <c r="BM111" s="154"/>
    </row>
    <row r="112" spans="1:65" s="2" customFormat="1" ht="18" customHeight="1">
      <c r="A112" s="34"/>
      <c r="B112" s="151"/>
      <c r="C112" s="110"/>
      <c r="D112" s="152"/>
      <c r="E112" s="110"/>
      <c r="F112" s="110"/>
      <c r="G112" s="110"/>
      <c r="H112" s="110"/>
      <c r="I112" s="110"/>
      <c r="J112" s="96"/>
      <c r="K112" s="110"/>
      <c r="L112" s="153"/>
      <c r="M112" s="154"/>
      <c r="N112" s="155" t="s">
        <v>42</v>
      </c>
      <c r="O112" s="154"/>
      <c r="P112" s="154"/>
      <c r="Q112" s="154"/>
      <c r="R112" s="154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6" t="s">
        <v>127</v>
      </c>
      <c r="AZ112" s="154"/>
      <c r="BA112" s="154"/>
      <c r="BB112" s="154"/>
      <c r="BC112" s="154"/>
      <c r="BD112" s="154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84</v>
      </c>
      <c r="BK112" s="154"/>
      <c r="BL112" s="154"/>
      <c r="BM112" s="154"/>
    </row>
    <row r="113" spans="1:31" s="2" customFormat="1">
      <c r="A113" s="34"/>
      <c r="B113" s="35"/>
      <c r="C113" s="34"/>
      <c r="D113" s="34"/>
      <c r="E113" s="34"/>
      <c r="F113" s="34"/>
      <c r="G113" s="34"/>
      <c r="H113" s="34"/>
      <c r="I113" s="110"/>
      <c r="J113" s="34"/>
      <c r="K113" s="34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31" s="2" customFormat="1" ht="29.25" customHeight="1">
      <c r="A114" s="34"/>
      <c r="B114" s="35"/>
      <c r="C114" s="104" t="s">
        <v>2244</v>
      </c>
      <c r="D114" s="105"/>
      <c r="E114" s="105"/>
      <c r="F114" s="105"/>
      <c r="G114" s="105"/>
      <c r="H114" s="105"/>
      <c r="I114" s="136"/>
      <c r="J114" s="106">
        <f>ROUND(J96+J106,0)</f>
        <v>0</v>
      </c>
      <c r="K114" s="105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31" s="2" customFormat="1" ht="6.95" customHeight="1">
      <c r="A115" s="34"/>
      <c r="B115" s="49"/>
      <c r="C115" s="50"/>
      <c r="D115" s="50"/>
      <c r="E115" s="50"/>
      <c r="F115" s="50"/>
      <c r="G115" s="50"/>
      <c r="H115" s="50"/>
      <c r="I115" s="133"/>
      <c r="J115" s="50"/>
      <c r="K115" s="50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9" spans="1:31" s="2" customFormat="1" ht="6.95" customHeight="1">
      <c r="A119" s="34"/>
      <c r="B119" s="51"/>
      <c r="C119" s="52"/>
      <c r="D119" s="52"/>
      <c r="E119" s="52"/>
      <c r="F119" s="52"/>
      <c r="G119" s="52"/>
      <c r="H119" s="52"/>
      <c r="I119" s="134"/>
      <c r="J119" s="52"/>
      <c r="K119" s="52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24.95" customHeight="1">
      <c r="A120" s="34"/>
      <c r="B120" s="35"/>
      <c r="C120" s="21" t="s">
        <v>128</v>
      </c>
      <c r="D120" s="34"/>
      <c r="E120" s="34"/>
      <c r="F120" s="34"/>
      <c r="G120" s="34"/>
      <c r="H120" s="34"/>
      <c r="I120" s="110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6.95" customHeight="1">
      <c r="A121" s="34"/>
      <c r="B121" s="35"/>
      <c r="C121" s="34"/>
      <c r="D121" s="34"/>
      <c r="E121" s="34"/>
      <c r="F121" s="34"/>
      <c r="G121" s="34"/>
      <c r="H121" s="34"/>
      <c r="I121" s="110"/>
      <c r="J121" s="34"/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7" t="s">
        <v>16</v>
      </c>
      <c r="D122" s="34"/>
      <c r="E122" s="34"/>
      <c r="F122" s="34"/>
      <c r="G122" s="34"/>
      <c r="H122" s="34"/>
      <c r="I122" s="110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>
      <c r="A123" s="34"/>
      <c r="B123" s="35"/>
      <c r="C123" s="34"/>
      <c r="D123" s="34"/>
      <c r="E123" s="287" t="str">
        <f>E7</f>
        <v>Brno, Bratří Mrštíků - rekonstrukce kanalizace</v>
      </c>
      <c r="F123" s="288"/>
      <c r="G123" s="288"/>
      <c r="H123" s="288"/>
      <c r="I123" s="110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2" customHeight="1">
      <c r="A124" s="34"/>
      <c r="B124" s="35"/>
      <c r="C124" s="27" t="s">
        <v>110</v>
      </c>
      <c r="D124" s="34"/>
      <c r="E124" s="34"/>
      <c r="F124" s="34"/>
      <c r="G124" s="34"/>
      <c r="H124" s="34"/>
      <c r="I124" s="110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6.5" customHeight="1">
      <c r="A125" s="34"/>
      <c r="B125" s="35"/>
      <c r="C125" s="34"/>
      <c r="D125" s="34"/>
      <c r="E125" s="280" t="str">
        <f>E9</f>
        <v>SO 01,2 - Kanalizace dešťová</v>
      </c>
      <c r="F125" s="289"/>
      <c r="G125" s="289"/>
      <c r="H125" s="289"/>
      <c r="I125" s="110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4"/>
      <c r="D126" s="34"/>
      <c r="E126" s="34"/>
      <c r="F126" s="34"/>
      <c r="G126" s="34"/>
      <c r="H126" s="34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2" customHeight="1">
      <c r="A127" s="34"/>
      <c r="B127" s="35"/>
      <c r="C127" s="27" t="s">
        <v>20</v>
      </c>
      <c r="D127" s="34"/>
      <c r="E127" s="34"/>
      <c r="F127" s="25" t="str">
        <f>F12</f>
        <v xml:space="preserve"> </v>
      </c>
      <c r="G127" s="34"/>
      <c r="H127" s="34"/>
      <c r="I127" s="111" t="s">
        <v>22</v>
      </c>
      <c r="J127" s="57" t="str">
        <f>IF(J12="","",J12)</f>
        <v>15. 5. 2020</v>
      </c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6.95" customHeight="1">
      <c r="A128" s="34"/>
      <c r="B128" s="35"/>
      <c r="C128" s="34"/>
      <c r="D128" s="34"/>
      <c r="E128" s="34"/>
      <c r="F128" s="34"/>
      <c r="G128" s="34"/>
      <c r="H128" s="34"/>
      <c r="I128" s="110"/>
      <c r="J128" s="34"/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5.2" customHeight="1">
      <c r="A129" s="34"/>
      <c r="B129" s="35"/>
      <c r="C129" s="27" t="s">
        <v>24</v>
      </c>
      <c r="D129" s="34"/>
      <c r="E129" s="34"/>
      <c r="F129" s="25" t="str">
        <f>E15</f>
        <v xml:space="preserve"> </v>
      </c>
      <c r="G129" s="34"/>
      <c r="H129" s="34"/>
      <c r="I129" s="111" t="s">
        <v>29</v>
      </c>
      <c r="J129" s="30" t="str">
        <f>E21</f>
        <v xml:space="preserve"> </v>
      </c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5.2" customHeight="1">
      <c r="A130" s="34"/>
      <c r="B130" s="35"/>
      <c r="C130" s="27" t="s">
        <v>27</v>
      </c>
      <c r="D130" s="34"/>
      <c r="E130" s="34"/>
      <c r="F130" s="25" t="str">
        <f>IF(E18="","",E18)</f>
        <v>Vyplň údaj</v>
      </c>
      <c r="G130" s="34"/>
      <c r="H130" s="34"/>
      <c r="I130" s="111" t="s">
        <v>32</v>
      </c>
      <c r="J130" s="30" t="str">
        <f>E24</f>
        <v xml:space="preserve"> </v>
      </c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0.35" customHeight="1">
      <c r="A131" s="34"/>
      <c r="B131" s="35"/>
      <c r="C131" s="34"/>
      <c r="D131" s="34"/>
      <c r="E131" s="34"/>
      <c r="F131" s="34"/>
      <c r="G131" s="34"/>
      <c r="H131" s="34"/>
      <c r="I131" s="110"/>
      <c r="J131" s="34"/>
      <c r="K131" s="34"/>
      <c r="L131" s="4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11" customFormat="1" ht="29.25" customHeight="1">
      <c r="A132" s="158"/>
      <c r="B132" s="159"/>
      <c r="C132" s="160" t="s">
        <v>129</v>
      </c>
      <c r="D132" s="161" t="s">
        <v>61</v>
      </c>
      <c r="E132" s="161" t="s">
        <v>57</v>
      </c>
      <c r="F132" s="161" t="s">
        <v>58</v>
      </c>
      <c r="G132" s="161" t="s">
        <v>130</v>
      </c>
      <c r="H132" s="161" t="s">
        <v>131</v>
      </c>
      <c r="I132" s="162" t="s">
        <v>132</v>
      </c>
      <c r="J132" s="161" t="s">
        <v>115</v>
      </c>
      <c r="K132" s="163" t="s">
        <v>133</v>
      </c>
      <c r="L132" s="164"/>
      <c r="M132" s="64" t="s">
        <v>1</v>
      </c>
      <c r="N132" s="65" t="s">
        <v>40</v>
      </c>
      <c r="O132" s="65" t="s">
        <v>134</v>
      </c>
      <c r="P132" s="65" t="s">
        <v>135</v>
      </c>
      <c r="Q132" s="65" t="s">
        <v>136</v>
      </c>
      <c r="R132" s="65" t="s">
        <v>137</v>
      </c>
      <c r="S132" s="65" t="s">
        <v>138</v>
      </c>
      <c r="T132" s="66" t="s">
        <v>139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pans="1:65" s="2" customFormat="1" ht="22.9" customHeight="1">
      <c r="A133" s="34"/>
      <c r="B133" s="35"/>
      <c r="C133" s="71" t="s">
        <v>140</v>
      </c>
      <c r="D133" s="34"/>
      <c r="E133" s="34"/>
      <c r="F133" s="34"/>
      <c r="G133" s="34"/>
      <c r="H133" s="34"/>
      <c r="I133" s="110"/>
      <c r="J133" s="165">
        <f>BK133</f>
        <v>0</v>
      </c>
      <c r="K133" s="34"/>
      <c r="L133" s="35"/>
      <c r="M133" s="67"/>
      <c r="N133" s="58"/>
      <c r="O133" s="68"/>
      <c r="P133" s="166">
        <f>P134+P238+P259+P275+P344</f>
        <v>0</v>
      </c>
      <c r="Q133" s="68"/>
      <c r="R133" s="166">
        <f>R134+R238+R259+R275+R344</f>
        <v>118.50148924999999</v>
      </c>
      <c r="S133" s="68"/>
      <c r="T133" s="167">
        <f>T134+T238+T259+T275+T344</f>
        <v>46.086455999999998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74</v>
      </c>
      <c r="AU133" s="17" t="s">
        <v>116</v>
      </c>
      <c r="BK133" s="168">
        <f>BK134+BK238+BK259+BK275+BK344</f>
        <v>0</v>
      </c>
    </row>
    <row r="134" spans="1:65" s="12" customFormat="1" ht="25.9" customHeight="1">
      <c r="B134" s="169"/>
      <c r="D134" s="170" t="s">
        <v>74</v>
      </c>
      <c r="E134" s="171" t="s">
        <v>141</v>
      </c>
      <c r="F134" s="171" t="s">
        <v>142</v>
      </c>
      <c r="I134" s="172"/>
      <c r="J134" s="173">
        <f>BK134</f>
        <v>0</v>
      </c>
      <c r="L134" s="169"/>
      <c r="M134" s="174"/>
      <c r="N134" s="175"/>
      <c r="O134" s="175"/>
      <c r="P134" s="176">
        <f>P135+P209</f>
        <v>0</v>
      </c>
      <c r="Q134" s="175"/>
      <c r="R134" s="176">
        <f>R135+R209</f>
        <v>0.46896590999999999</v>
      </c>
      <c r="S134" s="175"/>
      <c r="T134" s="177">
        <f>T135+T209</f>
        <v>46.009656</v>
      </c>
      <c r="AR134" s="170" t="s">
        <v>31</v>
      </c>
      <c r="AT134" s="178" t="s">
        <v>74</v>
      </c>
      <c r="AU134" s="178" t="s">
        <v>75</v>
      </c>
      <c r="AY134" s="170" t="s">
        <v>143</v>
      </c>
      <c r="BK134" s="179">
        <f>BK135+BK209</f>
        <v>0</v>
      </c>
    </row>
    <row r="135" spans="1:65" s="12" customFormat="1" ht="22.9" customHeight="1">
      <c r="B135" s="169"/>
      <c r="D135" s="170" t="s">
        <v>74</v>
      </c>
      <c r="E135" s="180" t="s">
        <v>31</v>
      </c>
      <c r="F135" s="180" t="s">
        <v>144</v>
      </c>
      <c r="I135" s="172"/>
      <c r="J135" s="181">
        <f>BK135</f>
        <v>0</v>
      </c>
      <c r="L135" s="169"/>
      <c r="M135" s="174"/>
      <c r="N135" s="175"/>
      <c r="O135" s="175"/>
      <c r="P135" s="176">
        <f>SUM(P136:P208)</f>
        <v>0</v>
      </c>
      <c r="Q135" s="175"/>
      <c r="R135" s="176">
        <f>SUM(R136:R208)</f>
        <v>0.46260191000000001</v>
      </c>
      <c r="S135" s="175"/>
      <c r="T135" s="177">
        <f>SUM(T136:T208)</f>
        <v>0</v>
      </c>
      <c r="AR135" s="170" t="s">
        <v>31</v>
      </c>
      <c r="AT135" s="178" t="s">
        <v>74</v>
      </c>
      <c r="AU135" s="178" t="s">
        <v>31</v>
      </c>
      <c r="AY135" s="170" t="s">
        <v>143</v>
      </c>
      <c r="BK135" s="179">
        <f>SUM(BK136:BK208)</f>
        <v>0</v>
      </c>
    </row>
    <row r="136" spans="1:65" s="2" customFormat="1" ht="16.5" customHeight="1">
      <c r="A136" s="34"/>
      <c r="B136" s="151"/>
      <c r="C136" s="182" t="s">
        <v>31</v>
      </c>
      <c r="D136" s="182" t="s">
        <v>145</v>
      </c>
      <c r="E136" s="183" t="s">
        <v>1248</v>
      </c>
      <c r="F136" s="184" t="s">
        <v>696</v>
      </c>
      <c r="G136" s="185" t="s">
        <v>148</v>
      </c>
      <c r="H136" s="186">
        <v>10</v>
      </c>
      <c r="I136" s="187"/>
      <c r="J136" s="188">
        <f>ROUND(I136*H136,2)</f>
        <v>0</v>
      </c>
      <c r="K136" s="184" t="s">
        <v>1</v>
      </c>
      <c r="L136" s="35"/>
      <c r="M136" s="189" t="s">
        <v>1</v>
      </c>
      <c r="N136" s="190" t="s">
        <v>41</v>
      </c>
      <c r="O136" s="60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3" t="s">
        <v>149</v>
      </c>
      <c r="AT136" s="193" t="s">
        <v>145</v>
      </c>
      <c r="AU136" s="193" t="s">
        <v>84</v>
      </c>
      <c r="AY136" s="17" t="s">
        <v>143</v>
      </c>
      <c r="BE136" s="100">
        <f>IF(N136="základní",J136,0)</f>
        <v>0</v>
      </c>
      <c r="BF136" s="100">
        <f>IF(N136="snížená",J136,0)</f>
        <v>0</v>
      </c>
      <c r="BG136" s="100">
        <f>IF(N136="zákl. přenesená",J136,0)</f>
        <v>0</v>
      </c>
      <c r="BH136" s="100">
        <f>IF(N136="sníž. přenesená",J136,0)</f>
        <v>0</v>
      </c>
      <c r="BI136" s="100">
        <f>IF(N136="nulová",J136,0)</f>
        <v>0</v>
      </c>
      <c r="BJ136" s="17" t="s">
        <v>31</v>
      </c>
      <c r="BK136" s="100">
        <f>ROUND(I136*H136,2)</f>
        <v>0</v>
      </c>
      <c r="BL136" s="17" t="s">
        <v>149</v>
      </c>
      <c r="BM136" s="193" t="s">
        <v>1249</v>
      </c>
    </row>
    <row r="137" spans="1:65" s="13" customFormat="1">
      <c r="B137" s="194"/>
      <c r="D137" s="195" t="s">
        <v>151</v>
      </c>
      <c r="E137" s="196" t="s">
        <v>1</v>
      </c>
      <c r="F137" s="197" t="s">
        <v>1250</v>
      </c>
      <c r="H137" s="196" t="s">
        <v>1</v>
      </c>
      <c r="I137" s="198"/>
      <c r="L137" s="194"/>
      <c r="M137" s="199"/>
      <c r="N137" s="200"/>
      <c r="O137" s="200"/>
      <c r="P137" s="200"/>
      <c r="Q137" s="200"/>
      <c r="R137" s="200"/>
      <c r="S137" s="200"/>
      <c r="T137" s="201"/>
      <c r="AT137" s="196" t="s">
        <v>151</v>
      </c>
      <c r="AU137" s="196" t="s">
        <v>84</v>
      </c>
      <c r="AV137" s="13" t="s">
        <v>31</v>
      </c>
      <c r="AW137" s="13" t="s">
        <v>30</v>
      </c>
      <c r="AX137" s="13" t="s">
        <v>75</v>
      </c>
      <c r="AY137" s="196" t="s">
        <v>143</v>
      </c>
    </row>
    <row r="138" spans="1:65" s="13" customFormat="1">
      <c r="B138" s="194"/>
      <c r="D138" s="195" t="s">
        <v>151</v>
      </c>
      <c r="E138" s="196" t="s">
        <v>1</v>
      </c>
      <c r="F138" s="197" t="s">
        <v>1251</v>
      </c>
      <c r="H138" s="196" t="s">
        <v>1</v>
      </c>
      <c r="I138" s="198"/>
      <c r="L138" s="194"/>
      <c r="M138" s="199"/>
      <c r="N138" s="200"/>
      <c r="O138" s="200"/>
      <c r="P138" s="200"/>
      <c r="Q138" s="200"/>
      <c r="R138" s="200"/>
      <c r="S138" s="200"/>
      <c r="T138" s="201"/>
      <c r="AT138" s="196" t="s">
        <v>151</v>
      </c>
      <c r="AU138" s="196" t="s">
        <v>84</v>
      </c>
      <c r="AV138" s="13" t="s">
        <v>31</v>
      </c>
      <c r="AW138" s="13" t="s">
        <v>30</v>
      </c>
      <c r="AX138" s="13" t="s">
        <v>75</v>
      </c>
      <c r="AY138" s="196" t="s">
        <v>143</v>
      </c>
    </row>
    <row r="139" spans="1:65" s="13" customFormat="1">
      <c r="B139" s="194"/>
      <c r="D139" s="195" t="s">
        <v>151</v>
      </c>
      <c r="E139" s="196" t="s">
        <v>1</v>
      </c>
      <c r="F139" s="197" t="s">
        <v>1252</v>
      </c>
      <c r="H139" s="196" t="s">
        <v>1</v>
      </c>
      <c r="I139" s="198"/>
      <c r="L139" s="194"/>
      <c r="M139" s="199"/>
      <c r="N139" s="200"/>
      <c r="O139" s="200"/>
      <c r="P139" s="200"/>
      <c r="Q139" s="200"/>
      <c r="R139" s="200"/>
      <c r="S139" s="200"/>
      <c r="T139" s="201"/>
      <c r="AT139" s="196" t="s">
        <v>151</v>
      </c>
      <c r="AU139" s="196" t="s">
        <v>84</v>
      </c>
      <c r="AV139" s="13" t="s">
        <v>31</v>
      </c>
      <c r="AW139" s="13" t="s">
        <v>30</v>
      </c>
      <c r="AX139" s="13" t="s">
        <v>75</v>
      </c>
      <c r="AY139" s="196" t="s">
        <v>143</v>
      </c>
    </row>
    <row r="140" spans="1:65" s="13" customFormat="1">
      <c r="B140" s="194"/>
      <c r="D140" s="195" t="s">
        <v>151</v>
      </c>
      <c r="E140" s="196" t="s">
        <v>1</v>
      </c>
      <c r="F140" s="197" t="s">
        <v>1253</v>
      </c>
      <c r="H140" s="196" t="s">
        <v>1</v>
      </c>
      <c r="I140" s="198"/>
      <c r="L140" s="194"/>
      <c r="M140" s="199"/>
      <c r="N140" s="200"/>
      <c r="O140" s="200"/>
      <c r="P140" s="200"/>
      <c r="Q140" s="200"/>
      <c r="R140" s="200"/>
      <c r="S140" s="200"/>
      <c r="T140" s="201"/>
      <c r="AT140" s="196" t="s">
        <v>151</v>
      </c>
      <c r="AU140" s="196" t="s">
        <v>84</v>
      </c>
      <c r="AV140" s="13" t="s">
        <v>31</v>
      </c>
      <c r="AW140" s="13" t="s">
        <v>30</v>
      </c>
      <c r="AX140" s="13" t="s">
        <v>75</v>
      </c>
      <c r="AY140" s="196" t="s">
        <v>143</v>
      </c>
    </row>
    <row r="141" spans="1:65" s="13" customFormat="1">
      <c r="B141" s="194"/>
      <c r="D141" s="195" t="s">
        <v>151</v>
      </c>
      <c r="E141" s="196" t="s">
        <v>1</v>
      </c>
      <c r="F141" s="197" t="s">
        <v>1254</v>
      </c>
      <c r="H141" s="196" t="s">
        <v>1</v>
      </c>
      <c r="I141" s="198"/>
      <c r="L141" s="194"/>
      <c r="M141" s="199"/>
      <c r="N141" s="200"/>
      <c r="O141" s="200"/>
      <c r="P141" s="200"/>
      <c r="Q141" s="200"/>
      <c r="R141" s="200"/>
      <c r="S141" s="200"/>
      <c r="T141" s="201"/>
      <c r="AT141" s="196" t="s">
        <v>151</v>
      </c>
      <c r="AU141" s="196" t="s">
        <v>84</v>
      </c>
      <c r="AV141" s="13" t="s">
        <v>31</v>
      </c>
      <c r="AW141" s="13" t="s">
        <v>30</v>
      </c>
      <c r="AX141" s="13" t="s">
        <v>75</v>
      </c>
      <c r="AY141" s="196" t="s">
        <v>143</v>
      </c>
    </row>
    <row r="142" spans="1:65" s="13" customFormat="1">
      <c r="B142" s="194"/>
      <c r="D142" s="195" t="s">
        <v>151</v>
      </c>
      <c r="E142" s="196" t="s">
        <v>1</v>
      </c>
      <c r="F142" s="197" t="s">
        <v>1255</v>
      </c>
      <c r="H142" s="196" t="s">
        <v>1</v>
      </c>
      <c r="I142" s="198"/>
      <c r="L142" s="194"/>
      <c r="M142" s="199"/>
      <c r="N142" s="200"/>
      <c r="O142" s="200"/>
      <c r="P142" s="200"/>
      <c r="Q142" s="200"/>
      <c r="R142" s="200"/>
      <c r="S142" s="200"/>
      <c r="T142" s="201"/>
      <c r="AT142" s="196" t="s">
        <v>151</v>
      </c>
      <c r="AU142" s="196" t="s">
        <v>84</v>
      </c>
      <c r="AV142" s="13" t="s">
        <v>31</v>
      </c>
      <c r="AW142" s="13" t="s">
        <v>30</v>
      </c>
      <c r="AX142" s="13" t="s">
        <v>75</v>
      </c>
      <c r="AY142" s="196" t="s">
        <v>143</v>
      </c>
    </row>
    <row r="143" spans="1:65" s="13" customFormat="1">
      <c r="B143" s="194"/>
      <c r="D143" s="195" t="s">
        <v>151</v>
      </c>
      <c r="E143" s="196" t="s">
        <v>1</v>
      </c>
      <c r="F143" s="197" t="s">
        <v>1256</v>
      </c>
      <c r="H143" s="196" t="s">
        <v>1</v>
      </c>
      <c r="I143" s="198"/>
      <c r="L143" s="194"/>
      <c r="M143" s="199"/>
      <c r="N143" s="200"/>
      <c r="O143" s="200"/>
      <c r="P143" s="200"/>
      <c r="Q143" s="200"/>
      <c r="R143" s="200"/>
      <c r="S143" s="200"/>
      <c r="T143" s="201"/>
      <c r="AT143" s="196" t="s">
        <v>151</v>
      </c>
      <c r="AU143" s="196" t="s">
        <v>84</v>
      </c>
      <c r="AV143" s="13" t="s">
        <v>31</v>
      </c>
      <c r="AW143" s="13" t="s">
        <v>30</v>
      </c>
      <c r="AX143" s="13" t="s">
        <v>75</v>
      </c>
      <c r="AY143" s="196" t="s">
        <v>143</v>
      </c>
    </row>
    <row r="144" spans="1:65" s="13" customFormat="1">
      <c r="B144" s="194"/>
      <c r="D144" s="195" t="s">
        <v>151</v>
      </c>
      <c r="E144" s="196" t="s">
        <v>1</v>
      </c>
      <c r="F144" s="197" t="s">
        <v>1257</v>
      </c>
      <c r="H144" s="196" t="s">
        <v>1</v>
      </c>
      <c r="I144" s="198"/>
      <c r="L144" s="194"/>
      <c r="M144" s="199"/>
      <c r="N144" s="200"/>
      <c r="O144" s="200"/>
      <c r="P144" s="200"/>
      <c r="Q144" s="200"/>
      <c r="R144" s="200"/>
      <c r="S144" s="200"/>
      <c r="T144" s="201"/>
      <c r="AT144" s="196" t="s">
        <v>151</v>
      </c>
      <c r="AU144" s="196" t="s">
        <v>84</v>
      </c>
      <c r="AV144" s="13" t="s">
        <v>31</v>
      </c>
      <c r="AW144" s="13" t="s">
        <v>30</v>
      </c>
      <c r="AX144" s="13" t="s">
        <v>75</v>
      </c>
      <c r="AY144" s="196" t="s">
        <v>143</v>
      </c>
    </row>
    <row r="145" spans="1:65" s="13" customFormat="1">
      <c r="B145" s="194"/>
      <c r="D145" s="195" t="s">
        <v>151</v>
      </c>
      <c r="E145" s="196" t="s">
        <v>1</v>
      </c>
      <c r="F145" s="197" t="s">
        <v>1258</v>
      </c>
      <c r="H145" s="196" t="s">
        <v>1</v>
      </c>
      <c r="I145" s="198"/>
      <c r="L145" s="194"/>
      <c r="M145" s="199"/>
      <c r="N145" s="200"/>
      <c r="O145" s="200"/>
      <c r="P145" s="200"/>
      <c r="Q145" s="200"/>
      <c r="R145" s="200"/>
      <c r="S145" s="200"/>
      <c r="T145" s="201"/>
      <c r="AT145" s="196" t="s">
        <v>151</v>
      </c>
      <c r="AU145" s="196" t="s">
        <v>84</v>
      </c>
      <c r="AV145" s="13" t="s">
        <v>31</v>
      </c>
      <c r="AW145" s="13" t="s">
        <v>30</v>
      </c>
      <c r="AX145" s="13" t="s">
        <v>75</v>
      </c>
      <c r="AY145" s="196" t="s">
        <v>143</v>
      </c>
    </row>
    <row r="146" spans="1:65" s="13" customFormat="1">
      <c r="B146" s="194"/>
      <c r="D146" s="195" t="s">
        <v>151</v>
      </c>
      <c r="E146" s="196" t="s">
        <v>1</v>
      </c>
      <c r="F146" s="197" t="s">
        <v>1259</v>
      </c>
      <c r="H146" s="196" t="s">
        <v>1</v>
      </c>
      <c r="I146" s="198"/>
      <c r="L146" s="194"/>
      <c r="M146" s="199"/>
      <c r="N146" s="200"/>
      <c r="O146" s="200"/>
      <c r="P146" s="200"/>
      <c r="Q146" s="200"/>
      <c r="R146" s="200"/>
      <c r="S146" s="200"/>
      <c r="T146" s="201"/>
      <c r="AT146" s="196" t="s">
        <v>151</v>
      </c>
      <c r="AU146" s="196" t="s">
        <v>84</v>
      </c>
      <c r="AV146" s="13" t="s">
        <v>31</v>
      </c>
      <c r="AW146" s="13" t="s">
        <v>30</v>
      </c>
      <c r="AX146" s="13" t="s">
        <v>75</v>
      </c>
      <c r="AY146" s="196" t="s">
        <v>143</v>
      </c>
    </row>
    <row r="147" spans="1:65" s="13" customFormat="1">
      <c r="B147" s="194"/>
      <c r="D147" s="195" t="s">
        <v>151</v>
      </c>
      <c r="E147" s="196" t="s">
        <v>1</v>
      </c>
      <c r="F147" s="197" t="s">
        <v>1260</v>
      </c>
      <c r="H147" s="196" t="s">
        <v>1</v>
      </c>
      <c r="I147" s="198"/>
      <c r="L147" s="194"/>
      <c r="M147" s="199"/>
      <c r="N147" s="200"/>
      <c r="O147" s="200"/>
      <c r="P147" s="200"/>
      <c r="Q147" s="200"/>
      <c r="R147" s="200"/>
      <c r="S147" s="200"/>
      <c r="T147" s="201"/>
      <c r="AT147" s="196" t="s">
        <v>151</v>
      </c>
      <c r="AU147" s="196" t="s">
        <v>84</v>
      </c>
      <c r="AV147" s="13" t="s">
        <v>31</v>
      </c>
      <c r="AW147" s="13" t="s">
        <v>30</v>
      </c>
      <c r="AX147" s="13" t="s">
        <v>75</v>
      </c>
      <c r="AY147" s="196" t="s">
        <v>143</v>
      </c>
    </row>
    <row r="148" spans="1:65" s="13" customFormat="1">
      <c r="B148" s="194"/>
      <c r="D148" s="195" t="s">
        <v>151</v>
      </c>
      <c r="E148" s="196" t="s">
        <v>1</v>
      </c>
      <c r="F148" s="197" t="s">
        <v>1261</v>
      </c>
      <c r="H148" s="196" t="s">
        <v>1</v>
      </c>
      <c r="I148" s="198"/>
      <c r="L148" s="194"/>
      <c r="M148" s="199"/>
      <c r="N148" s="200"/>
      <c r="O148" s="200"/>
      <c r="P148" s="200"/>
      <c r="Q148" s="200"/>
      <c r="R148" s="200"/>
      <c r="S148" s="200"/>
      <c r="T148" s="201"/>
      <c r="AT148" s="196" t="s">
        <v>151</v>
      </c>
      <c r="AU148" s="196" t="s">
        <v>84</v>
      </c>
      <c r="AV148" s="13" t="s">
        <v>31</v>
      </c>
      <c r="AW148" s="13" t="s">
        <v>30</v>
      </c>
      <c r="AX148" s="13" t="s">
        <v>75</v>
      </c>
      <c r="AY148" s="196" t="s">
        <v>143</v>
      </c>
    </row>
    <row r="149" spans="1:65" s="13" customFormat="1">
      <c r="B149" s="194"/>
      <c r="D149" s="195" t="s">
        <v>151</v>
      </c>
      <c r="E149" s="196" t="s">
        <v>1</v>
      </c>
      <c r="F149" s="197" t="s">
        <v>1262</v>
      </c>
      <c r="H149" s="196" t="s">
        <v>1</v>
      </c>
      <c r="I149" s="198"/>
      <c r="L149" s="194"/>
      <c r="M149" s="199"/>
      <c r="N149" s="200"/>
      <c r="O149" s="200"/>
      <c r="P149" s="200"/>
      <c r="Q149" s="200"/>
      <c r="R149" s="200"/>
      <c r="S149" s="200"/>
      <c r="T149" s="201"/>
      <c r="AT149" s="196" t="s">
        <v>151</v>
      </c>
      <c r="AU149" s="196" t="s">
        <v>84</v>
      </c>
      <c r="AV149" s="13" t="s">
        <v>31</v>
      </c>
      <c r="AW149" s="13" t="s">
        <v>30</v>
      </c>
      <c r="AX149" s="13" t="s">
        <v>75</v>
      </c>
      <c r="AY149" s="196" t="s">
        <v>143</v>
      </c>
    </row>
    <row r="150" spans="1:65" s="14" customFormat="1">
      <c r="B150" s="202"/>
      <c r="D150" s="195" t="s">
        <v>151</v>
      </c>
      <c r="E150" s="203" t="s">
        <v>1</v>
      </c>
      <c r="F150" s="204" t="s">
        <v>153</v>
      </c>
      <c r="H150" s="205">
        <v>10</v>
      </c>
      <c r="I150" s="206"/>
      <c r="L150" s="202"/>
      <c r="M150" s="207"/>
      <c r="N150" s="208"/>
      <c r="O150" s="208"/>
      <c r="P150" s="208"/>
      <c r="Q150" s="208"/>
      <c r="R150" s="208"/>
      <c r="S150" s="208"/>
      <c r="T150" s="209"/>
      <c r="AT150" s="203" t="s">
        <v>151</v>
      </c>
      <c r="AU150" s="203" t="s">
        <v>84</v>
      </c>
      <c r="AV150" s="14" t="s">
        <v>84</v>
      </c>
      <c r="AW150" s="14" t="s">
        <v>30</v>
      </c>
      <c r="AX150" s="14" t="s">
        <v>31</v>
      </c>
      <c r="AY150" s="203" t="s">
        <v>143</v>
      </c>
    </row>
    <row r="151" spans="1:65" s="2" customFormat="1" ht="16.5" customHeight="1">
      <c r="A151" s="34"/>
      <c r="B151" s="151"/>
      <c r="C151" s="182" t="s">
        <v>84</v>
      </c>
      <c r="D151" s="182" t="s">
        <v>145</v>
      </c>
      <c r="E151" s="183" t="s">
        <v>146</v>
      </c>
      <c r="F151" s="184" t="s">
        <v>147</v>
      </c>
      <c r="G151" s="185" t="s">
        <v>148</v>
      </c>
      <c r="H151" s="186">
        <v>10</v>
      </c>
      <c r="I151" s="187"/>
      <c r="J151" s="188">
        <f>ROUND(I151*H151,2)</f>
        <v>0</v>
      </c>
      <c r="K151" s="184" t="s">
        <v>1</v>
      </c>
      <c r="L151" s="35"/>
      <c r="M151" s="189" t="s">
        <v>1</v>
      </c>
      <c r="N151" s="190" t="s">
        <v>41</v>
      </c>
      <c r="O151" s="60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3" t="s">
        <v>149</v>
      </c>
      <c r="AT151" s="193" t="s">
        <v>145</v>
      </c>
      <c r="AU151" s="193" t="s">
        <v>84</v>
      </c>
      <c r="AY151" s="17" t="s">
        <v>143</v>
      </c>
      <c r="BE151" s="100">
        <f>IF(N151="základní",J151,0)</f>
        <v>0</v>
      </c>
      <c r="BF151" s="100">
        <f>IF(N151="snížená",J151,0)</f>
        <v>0</v>
      </c>
      <c r="BG151" s="100">
        <f>IF(N151="zákl. přenesená",J151,0)</f>
        <v>0</v>
      </c>
      <c r="BH151" s="100">
        <f>IF(N151="sníž. přenesená",J151,0)</f>
        <v>0</v>
      </c>
      <c r="BI151" s="100">
        <f>IF(N151="nulová",J151,0)</f>
        <v>0</v>
      </c>
      <c r="BJ151" s="17" t="s">
        <v>31</v>
      </c>
      <c r="BK151" s="100">
        <f>ROUND(I151*H151,2)</f>
        <v>0</v>
      </c>
      <c r="BL151" s="17" t="s">
        <v>149</v>
      </c>
      <c r="BM151" s="193" t="s">
        <v>1263</v>
      </c>
    </row>
    <row r="152" spans="1:65" s="13" customFormat="1" ht="22.5">
      <c r="B152" s="194"/>
      <c r="D152" s="195" t="s">
        <v>151</v>
      </c>
      <c r="E152" s="196" t="s">
        <v>1</v>
      </c>
      <c r="F152" s="197" t="s">
        <v>1264</v>
      </c>
      <c r="H152" s="196" t="s">
        <v>1</v>
      </c>
      <c r="I152" s="198"/>
      <c r="L152" s="194"/>
      <c r="M152" s="199"/>
      <c r="N152" s="200"/>
      <c r="O152" s="200"/>
      <c r="P152" s="200"/>
      <c r="Q152" s="200"/>
      <c r="R152" s="200"/>
      <c r="S152" s="200"/>
      <c r="T152" s="201"/>
      <c r="AT152" s="196" t="s">
        <v>151</v>
      </c>
      <c r="AU152" s="196" t="s">
        <v>84</v>
      </c>
      <c r="AV152" s="13" t="s">
        <v>31</v>
      </c>
      <c r="AW152" s="13" t="s">
        <v>30</v>
      </c>
      <c r="AX152" s="13" t="s">
        <v>75</v>
      </c>
      <c r="AY152" s="196" t="s">
        <v>143</v>
      </c>
    </row>
    <row r="153" spans="1:65" s="14" customFormat="1">
      <c r="B153" s="202"/>
      <c r="D153" s="195" t="s">
        <v>151</v>
      </c>
      <c r="E153" s="203" t="s">
        <v>1</v>
      </c>
      <c r="F153" s="204" t="s">
        <v>153</v>
      </c>
      <c r="H153" s="205">
        <v>10</v>
      </c>
      <c r="I153" s="206"/>
      <c r="L153" s="202"/>
      <c r="M153" s="207"/>
      <c r="N153" s="208"/>
      <c r="O153" s="208"/>
      <c r="P153" s="208"/>
      <c r="Q153" s="208"/>
      <c r="R153" s="208"/>
      <c r="S153" s="208"/>
      <c r="T153" s="209"/>
      <c r="AT153" s="203" t="s">
        <v>151</v>
      </c>
      <c r="AU153" s="203" t="s">
        <v>84</v>
      </c>
      <c r="AV153" s="14" t="s">
        <v>84</v>
      </c>
      <c r="AW153" s="14" t="s">
        <v>30</v>
      </c>
      <c r="AX153" s="14" t="s">
        <v>31</v>
      </c>
      <c r="AY153" s="203" t="s">
        <v>143</v>
      </c>
    </row>
    <row r="154" spans="1:65" s="2" customFormat="1" ht="21.75" customHeight="1">
      <c r="A154" s="34"/>
      <c r="B154" s="151"/>
      <c r="C154" s="182" t="s">
        <v>159</v>
      </c>
      <c r="D154" s="182" t="s">
        <v>145</v>
      </c>
      <c r="E154" s="183" t="s">
        <v>180</v>
      </c>
      <c r="F154" s="184" t="s">
        <v>181</v>
      </c>
      <c r="G154" s="185" t="s">
        <v>174</v>
      </c>
      <c r="H154" s="186">
        <v>130.66200000000001</v>
      </c>
      <c r="I154" s="187"/>
      <c r="J154" s="188">
        <f>ROUND(I154*H154,2)</f>
        <v>0</v>
      </c>
      <c r="K154" s="184" t="s">
        <v>162</v>
      </c>
      <c r="L154" s="35"/>
      <c r="M154" s="189" t="s">
        <v>1</v>
      </c>
      <c r="N154" s="190" t="s">
        <v>41</v>
      </c>
      <c r="O154" s="60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3" t="s">
        <v>149</v>
      </c>
      <c r="AT154" s="193" t="s">
        <v>145</v>
      </c>
      <c r="AU154" s="193" t="s">
        <v>84</v>
      </c>
      <c r="AY154" s="17" t="s">
        <v>143</v>
      </c>
      <c r="BE154" s="100">
        <f>IF(N154="základní",J154,0)</f>
        <v>0</v>
      </c>
      <c r="BF154" s="100">
        <f>IF(N154="snížená",J154,0)</f>
        <v>0</v>
      </c>
      <c r="BG154" s="100">
        <f>IF(N154="zákl. přenesená",J154,0)</f>
        <v>0</v>
      </c>
      <c r="BH154" s="100">
        <f>IF(N154="sníž. přenesená",J154,0)</f>
        <v>0</v>
      </c>
      <c r="BI154" s="100">
        <f>IF(N154="nulová",J154,0)</f>
        <v>0</v>
      </c>
      <c r="BJ154" s="17" t="s">
        <v>31</v>
      </c>
      <c r="BK154" s="100">
        <f>ROUND(I154*H154,2)</f>
        <v>0</v>
      </c>
      <c r="BL154" s="17" t="s">
        <v>149</v>
      </c>
      <c r="BM154" s="193" t="s">
        <v>1265</v>
      </c>
    </row>
    <row r="155" spans="1:65" s="13" customFormat="1">
      <c r="B155" s="194"/>
      <c r="D155" s="195" t="s">
        <v>151</v>
      </c>
      <c r="E155" s="196" t="s">
        <v>1</v>
      </c>
      <c r="F155" s="197" t="s">
        <v>715</v>
      </c>
      <c r="H155" s="196" t="s">
        <v>1</v>
      </c>
      <c r="I155" s="198"/>
      <c r="L155" s="194"/>
      <c r="M155" s="199"/>
      <c r="N155" s="200"/>
      <c r="O155" s="200"/>
      <c r="P155" s="200"/>
      <c r="Q155" s="200"/>
      <c r="R155" s="200"/>
      <c r="S155" s="200"/>
      <c r="T155" s="201"/>
      <c r="AT155" s="196" t="s">
        <v>151</v>
      </c>
      <c r="AU155" s="196" t="s">
        <v>84</v>
      </c>
      <c r="AV155" s="13" t="s">
        <v>31</v>
      </c>
      <c r="AW155" s="13" t="s">
        <v>30</v>
      </c>
      <c r="AX155" s="13" t="s">
        <v>75</v>
      </c>
      <c r="AY155" s="196" t="s">
        <v>143</v>
      </c>
    </row>
    <row r="156" spans="1:65" s="14" customFormat="1">
      <c r="B156" s="202"/>
      <c r="D156" s="195" t="s">
        <v>151</v>
      </c>
      <c r="E156" s="203" t="s">
        <v>1</v>
      </c>
      <c r="F156" s="204" t="s">
        <v>1266</v>
      </c>
      <c r="H156" s="205">
        <v>12.337999999999999</v>
      </c>
      <c r="I156" s="206"/>
      <c r="L156" s="202"/>
      <c r="M156" s="207"/>
      <c r="N156" s="208"/>
      <c r="O156" s="208"/>
      <c r="P156" s="208"/>
      <c r="Q156" s="208"/>
      <c r="R156" s="208"/>
      <c r="S156" s="208"/>
      <c r="T156" s="209"/>
      <c r="AT156" s="203" t="s">
        <v>151</v>
      </c>
      <c r="AU156" s="203" t="s">
        <v>84</v>
      </c>
      <c r="AV156" s="14" t="s">
        <v>84</v>
      </c>
      <c r="AW156" s="14" t="s">
        <v>30</v>
      </c>
      <c r="AX156" s="14" t="s">
        <v>75</v>
      </c>
      <c r="AY156" s="203" t="s">
        <v>143</v>
      </c>
    </row>
    <row r="157" spans="1:65" s="14" customFormat="1">
      <c r="B157" s="202"/>
      <c r="D157" s="195" t="s">
        <v>151</v>
      </c>
      <c r="E157" s="203" t="s">
        <v>1</v>
      </c>
      <c r="F157" s="204" t="s">
        <v>1267</v>
      </c>
      <c r="H157" s="205">
        <v>105.01900000000001</v>
      </c>
      <c r="I157" s="206"/>
      <c r="L157" s="202"/>
      <c r="M157" s="207"/>
      <c r="N157" s="208"/>
      <c r="O157" s="208"/>
      <c r="P157" s="208"/>
      <c r="Q157" s="208"/>
      <c r="R157" s="208"/>
      <c r="S157" s="208"/>
      <c r="T157" s="209"/>
      <c r="AT157" s="203" t="s">
        <v>151</v>
      </c>
      <c r="AU157" s="203" t="s">
        <v>84</v>
      </c>
      <c r="AV157" s="14" t="s">
        <v>84</v>
      </c>
      <c r="AW157" s="14" t="s">
        <v>30</v>
      </c>
      <c r="AX157" s="14" t="s">
        <v>75</v>
      </c>
      <c r="AY157" s="203" t="s">
        <v>143</v>
      </c>
    </row>
    <row r="158" spans="1:65" s="14" customFormat="1">
      <c r="B158" s="202"/>
      <c r="D158" s="195" t="s">
        <v>151</v>
      </c>
      <c r="E158" s="203" t="s">
        <v>1</v>
      </c>
      <c r="F158" s="204" t="s">
        <v>1268</v>
      </c>
      <c r="H158" s="205">
        <v>23.363</v>
      </c>
      <c r="I158" s="206"/>
      <c r="L158" s="202"/>
      <c r="M158" s="207"/>
      <c r="N158" s="208"/>
      <c r="O158" s="208"/>
      <c r="P158" s="208"/>
      <c r="Q158" s="208"/>
      <c r="R158" s="208"/>
      <c r="S158" s="208"/>
      <c r="T158" s="209"/>
      <c r="AT158" s="203" t="s">
        <v>151</v>
      </c>
      <c r="AU158" s="203" t="s">
        <v>84</v>
      </c>
      <c r="AV158" s="14" t="s">
        <v>84</v>
      </c>
      <c r="AW158" s="14" t="s">
        <v>30</v>
      </c>
      <c r="AX158" s="14" t="s">
        <v>75</v>
      </c>
      <c r="AY158" s="203" t="s">
        <v>143</v>
      </c>
    </row>
    <row r="159" spans="1:65" s="14" customFormat="1">
      <c r="B159" s="202"/>
      <c r="D159" s="195" t="s">
        <v>151</v>
      </c>
      <c r="E159" s="203" t="s">
        <v>1</v>
      </c>
      <c r="F159" s="204" t="s">
        <v>1269</v>
      </c>
      <c r="H159" s="205">
        <v>13</v>
      </c>
      <c r="I159" s="206"/>
      <c r="L159" s="202"/>
      <c r="M159" s="207"/>
      <c r="N159" s="208"/>
      <c r="O159" s="208"/>
      <c r="P159" s="208"/>
      <c r="Q159" s="208"/>
      <c r="R159" s="208"/>
      <c r="S159" s="208"/>
      <c r="T159" s="209"/>
      <c r="AT159" s="203" t="s">
        <v>151</v>
      </c>
      <c r="AU159" s="203" t="s">
        <v>84</v>
      </c>
      <c r="AV159" s="14" t="s">
        <v>84</v>
      </c>
      <c r="AW159" s="14" t="s">
        <v>30</v>
      </c>
      <c r="AX159" s="14" t="s">
        <v>75</v>
      </c>
      <c r="AY159" s="203" t="s">
        <v>143</v>
      </c>
    </row>
    <row r="160" spans="1:65" s="15" customFormat="1">
      <c r="B160" s="210"/>
      <c r="D160" s="195" t="s">
        <v>151</v>
      </c>
      <c r="E160" s="211" t="s">
        <v>1</v>
      </c>
      <c r="F160" s="212" t="s">
        <v>158</v>
      </c>
      <c r="H160" s="213">
        <v>153.72</v>
      </c>
      <c r="I160" s="214"/>
      <c r="L160" s="210"/>
      <c r="M160" s="215"/>
      <c r="N160" s="216"/>
      <c r="O160" s="216"/>
      <c r="P160" s="216"/>
      <c r="Q160" s="216"/>
      <c r="R160" s="216"/>
      <c r="S160" s="216"/>
      <c r="T160" s="217"/>
      <c r="AT160" s="211" t="s">
        <v>151</v>
      </c>
      <c r="AU160" s="211" t="s">
        <v>84</v>
      </c>
      <c r="AV160" s="15" t="s">
        <v>149</v>
      </c>
      <c r="AW160" s="15" t="s">
        <v>30</v>
      </c>
      <c r="AX160" s="15" t="s">
        <v>75</v>
      </c>
      <c r="AY160" s="211" t="s">
        <v>143</v>
      </c>
    </row>
    <row r="161" spans="1:65" s="14" customFormat="1">
      <c r="B161" s="202"/>
      <c r="D161" s="195" t="s">
        <v>151</v>
      </c>
      <c r="E161" s="203" t="s">
        <v>1</v>
      </c>
      <c r="F161" s="204" t="s">
        <v>1270</v>
      </c>
      <c r="H161" s="205">
        <v>130.66200000000001</v>
      </c>
      <c r="I161" s="206"/>
      <c r="L161" s="202"/>
      <c r="M161" s="207"/>
      <c r="N161" s="208"/>
      <c r="O161" s="208"/>
      <c r="P161" s="208"/>
      <c r="Q161" s="208"/>
      <c r="R161" s="208"/>
      <c r="S161" s="208"/>
      <c r="T161" s="209"/>
      <c r="AT161" s="203" t="s">
        <v>151</v>
      </c>
      <c r="AU161" s="203" t="s">
        <v>84</v>
      </c>
      <c r="AV161" s="14" t="s">
        <v>84</v>
      </c>
      <c r="AW161" s="14" t="s">
        <v>30</v>
      </c>
      <c r="AX161" s="14" t="s">
        <v>31</v>
      </c>
      <c r="AY161" s="203" t="s">
        <v>143</v>
      </c>
    </row>
    <row r="162" spans="1:65" s="2" customFormat="1" ht="21.75" customHeight="1">
      <c r="A162" s="34"/>
      <c r="B162" s="151"/>
      <c r="C162" s="182" t="s">
        <v>149</v>
      </c>
      <c r="D162" s="182" t="s">
        <v>145</v>
      </c>
      <c r="E162" s="183" t="s">
        <v>187</v>
      </c>
      <c r="F162" s="184" t="s">
        <v>188</v>
      </c>
      <c r="G162" s="185" t="s">
        <v>174</v>
      </c>
      <c r="H162" s="186">
        <v>23.058</v>
      </c>
      <c r="I162" s="187"/>
      <c r="J162" s="188">
        <f>ROUND(I162*H162,2)</f>
        <v>0</v>
      </c>
      <c r="K162" s="184" t="s">
        <v>162</v>
      </c>
      <c r="L162" s="35"/>
      <c r="M162" s="189" t="s">
        <v>1</v>
      </c>
      <c r="N162" s="190" t="s">
        <v>41</v>
      </c>
      <c r="O162" s="60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3" t="s">
        <v>149</v>
      </c>
      <c r="AT162" s="193" t="s">
        <v>145</v>
      </c>
      <c r="AU162" s="193" t="s">
        <v>84</v>
      </c>
      <c r="AY162" s="17" t="s">
        <v>143</v>
      </c>
      <c r="BE162" s="100">
        <f>IF(N162="základní",J162,0)</f>
        <v>0</v>
      </c>
      <c r="BF162" s="100">
        <f>IF(N162="snížená",J162,0)</f>
        <v>0</v>
      </c>
      <c r="BG162" s="100">
        <f>IF(N162="zákl. přenesená",J162,0)</f>
        <v>0</v>
      </c>
      <c r="BH162" s="100">
        <f>IF(N162="sníž. přenesená",J162,0)</f>
        <v>0</v>
      </c>
      <c r="BI162" s="100">
        <f>IF(N162="nulová",J162,0)</f>
        <v>0</v>
      </c>
      <c r="BJ162" s="17" t="s">
        <v>31</v>
      </c>
      <c r="BK162" s="100">
        <f>ROUND(I162*H162,2)</f>
        <v>0</v>
      </c>
      <c r="BL162" s="17" t="s">
        <v>149</v>
      </c>
      <c r="BM162" s="193" t="s">
        <v>1271</v>
      </c>
    </row>
    <row r="163" spans="1:65" s="14" customFormat="1">
      <c r="B163" s="202"/>
      <c r="D163" s="195" t="s">
        <v>151</v>
      </c>
      <c r="E163" s="203" t="s">
        <v>1</v>
      </c>
      <c r="F163" s="204" t="s">
        <v>1272</v>
      </c>
      <c r="H163" s="205">
        <v>23.058</v>
      </c>
      <c r="I163" s="206"/>
      <c r="L163" s="202"/>
      <c r="M163" s="207"/>
      <c r="N163" s="208"/>
      <c r="O163" s="208"/>
      <c r="P163" s="208"/>
      <c r="Q163" s="208"/>
      <c r="R163" s="208"/>
      <c r="S163" s="208"/>
      <c r="T163" s="209"/>
      <c r="AT163" s="203" t="s">
        <v>151</v>
      </c>
      <c r="AU163" s="203" t="s">
        <v>84</v>
      </c>
      <c r="AV163" s="14" t="s">
        <v>84</v>
      </c>
      <c r="AW163" s="14" t="s">
        <v>30</v>
      </c>
      <c r="AX163" s="14" t="s">
        <v>31</v>
      </c>
      <c r="AY163" s="203" t="s">
        <v>143</v>
      </c>
    </row>
    <row r="164" spans="1:65" s="2" customFormat="1" ht="16.5" customHeight="1">
      <c r="A164" s="34"/>
      <c r="B164" s="151"/>
      <c r="C164" s="182" t="s">
        <v>167</v>
      </c>
      <c r="D164" s="182" t="s">
        <v>145</v>
      </c>
      <c r="E164" s="183" t="s">
        <v>1273</v>
      </c>
      <c r="F164" s="184" t="s">
        <v>1274</v>
      </c>
      <c r="G164" s="185" t="s">
        <v>194</v>
      </c>
      <c r="H164" s="186">
        <v>48.32</v>
      </c>
      <c r="I164" s="187"/>
      <c r="J164" s="188">
        <f>ROUND(I164*H164,2)</f>
        <v>0</v>
      </c>
      <c r="K164" s="184" t="s">
        <v>162</v>
      </c>
      <c r="L164" s="35"/>
      <c r="M164" s="189" t="s">
        <v>1</v>
      </c>
      <c r="N164" s="190" t="s">
        <v>41</v>
      </c>
      <c r="O164" s="60"/>
      <c r="P164" s="191">
        <f>O164*H164</f>
        <v>0</v>
      </c>
      <c r="Q164" s="191">
        <v>1.99E-3</v>
      </c>
      <c r="R164" s="191">
        <f>Q164*H164</f>
        <v>9.6156800000000001E-2</v>
      </c>
      <c r="S164" s="191">
        <v>0</v>
      </c>
      <c r="T164" s="192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3" t="s">
        <v>149</v>
      </c>
      <c r="AT164" s="193" t="s">
        <v>145</v>
      </c>
      <c r="AU164" s="193" t="s">
        <v>84</v>
      </c>
      <c r="AY164" s="17" t="s">
        <v>143</v>
      </c>
      <c r="BE164" s="100">
        <f>IF(N164="základní",J164,0)</f>
        <v>0</v>
      </c>
      <c r="BF164" s="100">
        <f>IF(N164="snížená",J164,0)</f>
        <v>0</v>
      </c>
      <c r="BG164" s="100">
        <f>IF(N164="zákl. přenesená",J164,0)</f>
        <v>0</v>
      </c>
      <c r="BH164" s="100">
        <f>IF(N164="sníž. přenesená",J164,0)</f>
        <v>0</v>
      </c>
      <c r="BI164" s="100">
        <f>IF(N164="nulová",J164,0)</f>
        <v>0</v>
      </c>
      <c r="BJ164" s="17" t="s">
        <v>31</v>
      </c>
      <c r="BK164" s="100">
        <f>ROUND(I164*H164,2)</f>
        <v>0</v>
      </c>
      <c r="BL164" s="17" t="s">
        <v>149</v>
      </c>
      <c r="BM164" s="193" t="s">
        <v>171</v>
      </c>
    </row>
    <row r="165" spans="1:65" s="13" customFormat="1">
      <c r="B165" s="194"/>
      <c r="D165" s="195" t="s">
        <v>151</v>
      </c>
      <c r="E165" s="196" t="s">
        <v>1</v>
      </c>
      <c r="F165" s="197" t="s">
        <v>715</v>
      </c>
      <c r="H165" s="196" t="s">
        <v>1</v>
      </c>
      <c r="I165" s="198"/>
      <c r="L165" s="194"/>
      <c r="M165" s="199"/>
      <c r="N165" s="200"/>
      <c r="O165" s="200"/>
      <c r="P165" s="200"/>
      <c r="Q165" s="200"/>
      <c r="R165" s="200"/>
      <c r="S165" s="200"/>
      <c r="T165" s="201"/>
      <c r="AT165" s="196" t="s">
        <v>151</v>
      </c>
      <c r="AU165" s="196" t="s">
        <v>84</v>
      </c>
      <c r="AV165" s="13" t="s">
        <v>31</v>
      </c>
      <c r="AW165" s="13" t="s">
        <v>30</v>
      </c>
      <c r="AX165" s="13" t="s">
        <v>75</v>
      </c>
      <c r="AY165" s="196" t="s">
        <v>143</v>
      </c>
    </row>
    <row r="166" spans="1:65" s="14" customFormat="1">
      <c r="B166" s="202"/>
      <c r="D166" s="195" t="s">
        <v>151</v>
      </c>
      <c r="E166" s="203" t="s">
        <v>1</v>
      </c>
      <c r="F166" s="204" t="s">
        <v>1275</v>
      </c>
      <c r="H166" s="205">
        <v>37.92</v>
      </c>
      <c r="I166" s="206"/>
      <c r="L166" s="202"/>
      <c r="M166" s="207"/>
      <c r="N166" s="208"/>
      <c r="O166" s="208"/>
      <c r="P166" s="208"/>
      <c r="Q166" s="208"/>
      <c r="R166" s="208"/>
      <c r="S166" s="208"/>
      <c r="T166" s="209"/>
      <c r="AT166" s="203" t="s">
        <v>151</v>
      </c>
      <c r="AU166" s="203" t="s">
        <v>84</v>
      </c>
      <c r="AV166" s="14" t="s">
        <v>84</v>
      </c>
      <c r="AW166" s="14" t="s">
        <v>30</v>
      </c>
      <c r="AX166" s="14" t="s">
        <v>75</v>
      </c>
      <c r="AY166" s="203" t="s">
        <v>143</v>
      </c>
    </row>
    <row r="167" spans="1:65" s="14" customFormat="1">
      <c r="B167" s="202"/>
      <c r="D167" s="195" t="s">
        <v>151</v>
      </c>
      <c r="E167" s="203" t="s">
        <v>1</v>
      </c>
      <c r="F167" s="204" t="s">
        <v>1276</v>
      </c>
      <c r="H167" s="205">
        <v>10.4</v>
      </c>
      <c r="I167" s="206"/>
      <c r="L167" s="202"/>
      <c r="M167" s="207"/>
      <c r="N167" s="208"/>
      <c r="O167" s="208"/>
      <c r="P167" s="208"/>
      <c r="Q167" s="208"/>
      <c r="R167" s="208"/>
      <c r="S167" s="208"/>
      <c r="T167" s="209"/>
      <c r="AT167" s="203" t="s">
        <v>151</v>
      </c>
      <c r="AU167" s="203" t="s">
        <v>84</v>
      </c>
      <c r="AV167" s="14" t="s">
        <v>84</v>
      </c>
      <c r="AW167" s="14" t="s">
        <v>30</v>
      </c>
      <c r="AX167" s="14" t="s">
        <v>75</v>
      </c>
      <c r="AY167" s="203" t="s">
        <v>143</v>
      </c>
    </row>
    <row r="168" spans="1:65" s="15" customFormat="1">
      <c r="B168" s="210"/>
      <c r="D168" s="195" t="s">
        <v>151</v>
      </c>
      <c r="E168" s="211" t="s">
        <v>1</v>
      </c>
      <c r="F168" s="212" t="s">
        <v>158</v>
      </c>
      <c r="H168" s="213">
        <v>48.32</v>
      </c>
      <c r="I168" s="214"/>
      <c r="L168" s="210"/>
      <c r="M168" s="215"/>
      <c r="N168" s="216"/>
      <c r="O168" s="216"/>
      <c r="P168" s="216"/>
      <c r="Q168" s="216"/>
      <c r="R168" s="216"/>
      <c r="S168" s="216"/>
      <c r="T168" s="217"/>
      <c r="AT168" s="211" t="s">
        <v>151</v>
      </c>
      <c r="AU168" s="211" t="s">
        <v>84</v>
      </c>
      <c r="AV168" s="15" t="s">
        <v>149</v>
      </c>
      <c r="AW168" s="15" t="s">
        <v>30</v>
      </c>
      <c r="AX168" s="15" t="s">
        <v>31</v>
      </c>
      <c r="AY168" s="211" t="s">
        <v>143</v>
      </c>
    </row>
    <row r="169" spans="1:65" s="2" customFormat="1" ht="16.5" customHeight="1">
      <c r="A169" s="34"/>
      <c r="B169" s="151"/>
      <c r="C169" s="182" t="s">
        <v>171</v>
      </c>
      <c r="D169" s="182" t="s">
        <v>145</v>
      </c>
      <c r="E169" s="183" t="s">
        <v>1277</v>
      </c>
      <c r="F169" s="184" t="s">
        <v>1278</v>
      </c>
      <c r="G169" s="185" t="s">
        <v>194</v>
      </c>
      <c r="H169" s="186">
        <v>182.31100000000001</v>
      </c>
      <c r="I169" s="187"/>
      <c r="J169" s="188">
        <f>ROUND(I169*H169,2)</f>
        <v>0</v>
      </c>
      <c r="K169" s="184" t="s">
        <v>162</v>
      </c>
      <c r="L169" s="35"/>
      <c r="M169" s="189" t="s">
        <v>1</v>
      </c>
      <c r="N169" s="190" t="s">
        <v>41</v>
      </c>
      <c r="O169" s="60"/>
      <c r="P169" s="191">
        <f>O169*H169</f>
        <v>0</v>
      </c>
      <c r="Q169" s="191">
        <v>2.0100000000000001E-3</v>
      </c>
      <c r="R169" s="191">
        <f>Q169*H169</f>
        <v>0.36644511000000002</v>
      </c>
      <c r="S169" s="191">
        <v>0</v>
      </c>
      <c r="T169" s="192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3" t="s">
        <v>149</v>
      </c>
      <c r="AT169" s="193" t="s">
        <v>145</v>
      </c>
      <c r="AU169" s="193" t="s">
        <v>84</v>
      </c>
      <c r="AY169" s="17" t="s">
        <v>143</v>
      </c>
      <c r="BE169" s="100">
        <f>IF(N169="základní",J169,0)</f>
        <v>0</v>
      </c>
      <c r="BF169" s="100">
        <f>IF(N169="snížená",J169,0)</f>
        <v>0</v>
      </c>
      <c r="BG169" s="100">
        <f>IF(N169="zákl. přenesená",J169,0)</f>
        <v>0</v>
      </c>
      <c r="BH169" s="100">
        <f>IF(N169="sníž. přenesená",J169,0)</f>
        <v>0</v>
      </c>
      <c r="BI169" s="100">
        <f>IF(N169="nulová",J169,0)</f>
        <v>0</v>
      </c>
      <c r="BJ169" s="17" t="s">
        <v>31</v>
      </c>
      <c r="BK169" s="100">
        <f>ROUND(I169*H169,2)</f>
        <v>0</v>
      </c>
      <c r="BL169" s="17" t="s">
        <v>149</v>
      </c>
      <c r="BM169" s="193" t="s">
        <v>186</v>
      </c>
    </row>
    <row r="170" spans="1:65" s="13" customFormat="1">
      <c r="B170" s="194"/>
      <c r="D170" s="195" t="s">
        <v>151</v>
      </c>
      <c r="E170" s="196" t="s">
        <v>1</v>
      </c>
      <c r="F170" s="197" t="s">
        <v>715</v>
      </c>
      <c r="H170" s="196" t="s">
        <v>1</v>
      </c>
      <c r="I170" s="198"/>
      <c r="L170" s="194"/>
      <c r="M170" s="199"/>
      <c r="N170" s="200"/>
      <c r="O170" s="200"/>
      <c r="P170" s="200"/>
      <c r="Q170" s="200"/>
      <c r="R170" s="200"/>
      <c r="S170" s="200"/>
      <c r="T170" s="201"/>
      <c r="AT170" s="196" t="s">
        <v>151</v>
      </c>
      <c r="AU170" s="196" t="s">
        <v>84</v>
      </c>
      <c r="AV170" s="13" t="s">
        <v>31</v>
      </c>
      <c r="AW170" s="13" t="s">
        <v>30</v>
      </c>
      <c r="AX170" s="13" t="s">
        <v>75</v>
      </c>
      <c r="AY170" s="196" t="s">
        <v>143</v>
      </c>
    </row>
    <row r="171" spans="1:65" s="14" customFormat="1">
      <c r="B171" s="202"/>
      <c r="D171" s="195" t="s">
        <v>151</v>
      </c>
      <c r="E171" s="203" t="s">
        <v>1</v>
      </c>
      <c r="F171" s="204" t="s">
        <v>1279</v>
      </c>
      <c r="H171" s="205">
        <v>23.190999999999999</v>
      </c>
      <c r="I171" s="206"/>
      <c r="L171" s="202"/>
      <c r="M171" s="207"/>
      <c r="N171" s="208"/>
      <c r="O171" s="208"/>
      <c r="P171" s="208"/>
      <c r="Q171" s="208"/>
      <c r="R171" s="208"/>
      <c r="S171" s="208"/>
      <c r="T171" s="209"/>
      <c r="AT171" s="203" t="s">
        <v>151</v>
      </c>
      <c r="AU171" s="203" t="s">
        <v>84</v>
      </c>
      <c r="AV171" s="14" t="s">
        <v>84</v>
      </c>
      <c r="AW171" s="14" t="s">
        <v>30</v>
      </c>
      <c r="AX171" s="14" t="s">
        <v>75</v>
      </c>
      <c r="AY171" s="203" t="s">
        <v>143</v>
      </c>
    </row>
    <row r="172" spans="1:65" s="14" customFormat="1">
      <c r="B172" s="202"/>
      <c r="D172" s="195" t="s">
        <v>151</v>
      </c>
      <c r="E172" s="203" t="s">
        <v>1</v>
      </c>
      <c r="F172" s="204" t="s">
        <v>1280</v>
      </c>
      <c r="H172" s="205">
        <v>159.12</v>
      </c>
      <c r="I172" s="206"/>
      <c r="L172" s="202"/>
      <c r="M172" s="207"/>
      <c r="N172" s="208"/>
      <c r="O172" s="208"/>
      <c r="P172" s="208"/>
      <c r="Q172" s="208"/>
      <c r="R172" s="208"/>
      <c r="S172" s="208"/>
      <c r="T172" s="209"/>
      <c r="AT172" s="203" t="s">
        <v>151</v>
      </c>
      <c r="AU172" s="203" t="s">
        <v>84</v>
      </c>
      <c r="AV172" s="14" t="s">
        <v>84</v>
      </c>
      <c r="AW172" s="14" t="s">
        <v>30</v>
      </c>
      <c r="AX172" s="14" t="s">
        <v>75</v>
      </c>
      <c r="AY172" s="203" t="s">
        <v>143</v>
      </c>
    </row>
    <row r="173" spans="1:65" s="15" customFormat="1">
      <c r="B173" s="210"/>
      <c r="D173" s="195" t="s">
        <v>151</v>
      </c>
      <c r="E173" s="211" t="s">
        <v>1</v>
      </c>
      <c r="F173" s="212" t="s">
        <v>158</v>
      </c>
      <c r="H173" s="213">
        <v>182.31100000000001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151</v>
      </c>
      <c r="AU173" s="211" t="s">
        <v>84</v>
      </c>
      <c r="AV173" s="15" t="s">
        <v>149</v>
      </c>
      <c r="AW173" s="15" t="s">
        <v>30</v>
      </c>
      <c r="AX173" s="15" t="s">
        <v>31</v>
      </c>
      <c r="AY173" s="211" t="s">
        <v>143</v>
      </c>
    </row>
    <row r="174" spans="1:65" s="2" customFormat="1" ht="16.5" customHeight="1">
      <c r="A174" s="34"/>
      <c r="B174" s="151"/>
      <c r="C174" s="182" t="s">
        <v>179</v>
      </c>
      <c r="D174" s="182" t="s">
        <v>145</v>
      </c>
      <c r="E174" s="183" t="s">
        <v>1281</v>
      </c>
      <c r="F174" s="184" t="s">
        <v>1282</v>
      </c>
      <c r="G174" s="185" t="s">
        <v>194</v>
      </c>
      <c r="H174" s="186">
        <v>48.32</v>
      </c>
      <c r="I174" s="187"/>
      <c r="J174" s="188">
        <f>ROUND(I174*H174,2)</f>
        <v>0</v>
      </c>
      <c r="K174" s="184" t="s">
        <v>162</v>
      </c>
      <c r="L174" s="35"/>
      <c r="M174" s="189" t="s">
        <v>1</v>
      </c>
      <c r="N174" s="190" t="s">
        <v>41</v>
      </c>
      <c r="O174" s="60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3" t="s">
        <v>149</v>
      </c>
      <c r="AT174" s="193" t="s">
        <v>145</v>
      </c>
      <c r="AU174" s="193" t="s">
        <v>84</v>
      </c>
      <c r="AY174" s="17" t="s">
        <v>143</v>
      </c>
      <c r="BE174" s="100">
        <f>IF(N174="základní",J174,0)</f>
        <v>0</v>
      </c>
      <c r="BF174" s="100">
        <f>IF(N174="snížená",J174,0)</f>
        <v>0</v>
      </c>
      <c r="BG174" s="100">
        <f>IF(N174="zákl. přenesená",J174,0)</f>
        <v>0</v>
      </c>
      <c r="BH174" s="100">
        <f>IF(N174="sníž. přenesená",J174,0)</f>
        <v>0</v>
      </c>
      <c r="BI174" s="100">
        <f>IF(N174="nulová",J174,0)</f>
        <v>0</v>
      </c>
      <c r="BJ174" s="17" t="s">
        <v>31</v>
      </c>
      <c r="BK174" s="100">
        <f>ROUND(I174*H174,2)</f>
        <v>0</v>
      </c>
      <c r="BL174" s="17" t="s">
        <v>149</v>
      </c>
      <c r="BM174" s="193" t="s">
        <v>153</v>
      </c>
    </row>
    <row r="175" spans="1:65" s="13" customFormat="1">
      <c r="B175" s="194"/>
      <c r="D175" s="195" t="s">
        <v>151</v>
      </c>
      <c r="E175" s="196" t="s">
        <v>1</v>
      </c>
      <c r="F175" s="197" t="s">
        <v>715</v>
      </c>
      <c r="H175" s="196" t="s">
        <v>1</v>
      </c>
      <c r="I175" s="198"/>
      <c r="L175" s="194"/>
      <c r="M175" s="199"/>
      <c r="N175" s="200"/>
      <c r="O175" s="200"/>
      <c r="P175" s="200"/>
      <c r="Q175" s="200"/>
      <c r="R175" s="200"/>
      <c r="S175" s="200"/>
      <c r="T175" s="201"/>
      <c r="AT175" s="196" t="s">
        <v>151</v>
      </c>
      <c r="AU175" s="196" t="s">
        <v>84</v>
      </c>
      <c r="AV175" s="13" t="s">
        <v>31</v>
      </c>
      <c r="AW175" s="13" t="s">
        <v>30</v>
      </c>
      <c r="AX175" s="13" t="s">
        <v>75</v>
      </c>
      <c r="AY175" s="196" t="s">
        <v>143</v>
      </c>
    </row>
    <row r="176" spans="1:65" s="14" customFormat="1">
      <c r="B176" s="202"/>
      <c r="D176" s="195" t="s">
        <v>151</v>
      </c>
      <c r="E176" s="203" t="s">
        <v>1</v>
      </c>
      <c r="F176" s="204" t="s">
        <v>1283</v>
      </c>
      <c r="H176" s="205">
        <v>48.32</v>
      </c>
      <c r="I176" s="206"/>
      <c r="L176" s="202"/>
      <c r="M176" s="207"/>
      <c r="N176" s="208"/>
      <c r="O176" s="208"/>
      <c r="P176" s="208"/>
      <c r="Q176" s="208"/>
      <c r="R176" s="208"/>
      <c r="S176" s="208"/>
      <c r="T176" s="209"/>
      <c r="AT176" s="203" t="s">
        <v>151</v>
      </c>
      <c r="AU176" s="203" t="s">
        <v>84</v>
      </c>
      <c r="AV176" s="14" t="s">
        <v>84</v>
      </c>
      <c r="AW176" s="14" t="s">
        <v>30</v>
      </c>
      <c r="AX176" s="14" t="s">
        <v>75</v>
      </c>
      <c r="AY176" s="203" t="s">
        <v>143</v>
      </c>
    </row>
    <row r="177" spans="1:65" s="15" customFormat="1">
      <c r="B177" s="210"/>
      <c r="D177" s="195" t="s">
        <v>151</v>
      </c>
      <c r="E177" s="211" t="s">
        <v>1</v>
      </c>
      <c r="F177" s="212" t="s">
        <v>158</v>
      </c>
      <c r="H177" s="213">
        <v>48.32</v>
      </c>
      <c r="I177" s="214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151</v>
      </c>
      <c r="AU177" s="211" t="s">
        <v>84</v>
      </c>
      <c r="AV177" s="15" t="s">
        <v>149</v>
      </c>
      <c r="AW177" s="15" t="s">
        <v>30</v>
      </c>
      <c r="AX177" s="15" t="s">
        <v>31</v>
      </c>
      <c r="AY177" s="211" t="s">
        <v>143</v>
      </c>
    </row>
    <row r="178" spans="1:65" s="2" customFormat="1" ht="16.5" customHeight="1">
      <c r="A178" s="34"/>
      <c r="B178" s="151"/>
      <c r="C178" s="182" t="s">
        <v>186</v>
      </c>
      <c r="D178" s="182" t="s">
        <v>145</v>
      </c>
      <c r="E178" s="183" t="s">
        <v>1284</v>
      </c>
      <c r="F178" s="184" t="s">
        <v>1285</v>
      </c>
      <c r="G178" s="185" t="s">
        <v>194</v>
      </c>
      <c r="H178" s="186">
        <v>182.31100000000001</v>
      </c>
      <c r="I178" s="187"/>
      <c r="J178" s="188">
        <f>ROUND(I178*H178,2)</f>
        <v>0</v>
      </c>
      <c r="K178" s="184" t="s">
        <v>162</v>
      </c>
      <c r="L178" s="35"/>
      <c r="M178" s="189" t="s">
        <v>1</v>
      </c>
      <c r="N178" s="190" t="s">
        <v>41</v>
      </c>
      <c r="O178" s="60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3" t="s">
        <v>149</v>
      </c>
      <c r="AT178" s="193" t="s">
        <v>145</v>
      </c>
      <c r="AU178" s="193" t="s">
        <v>84</v>
      </c>
      <c r="AY178" s="17" t="s">
        <v>143</v>
      </c>
      <c r="BE178" s="100">
        <f>IF(N178="základní",J178,0)</f>
        <v>0</v>
      </c>
      <c r="BF178" s="100">
        <f>IF(N178="snížená",J178,0)</f>
        <v>0</v>
      </c>
      <c r="BG178" s="100">
        <f>IF(N178="zákl. přenesená",J178,0)</f>
        <v>0</v>
      </c>
      <c r="BH178" s="100">
        <f>IF(N178="sníž. přenesená",J178,0)</f>
        <v>0</v>
      </c>
      <c r="BI178" s="100">
        <f>IF(N178="nulová",J178,0)</f>
        <v>0</v>
      </c>
      <c r="BJ178" s="17" t="s">
        <v>31</v>
      </c>
      <c r="BK178" s="100">
        <f>ROUND(I178*H178,2)</f>
        <v>0</v>
      </c>
      <c r="BL178" s="17" t="s">
        <v>149</v>
      </c>
      <c r="BM178" s="193" t="s">
        <v>195</v>
      </c>
    </row>
    <row r="179" spans="1:65" s="13" customFormat="1">
      <c r="B179" s="194"/>
      <c r="D179" s="195" t="s">
        <v>151</v>
      </c>
      <c r="E179" s="196" t="s">
        <v>1</v>
      </c>
      <c r="F179" s="197" t="s">
        <v>715</v>
      </c>
      <c r="H179" s="196" t="s">
        <v>1</v>
      </c>
      <c r="I179" s="198"/>
      <c r="L179" s="194"/>
      <c r="M179" s="199"/>
      <c r="N179" s="200"/>
      <c r="O179" s="200"/>
      <c r="P179" s="200"/>
      <c r="Q179" s="200"/>
      <c r="R179" s="200"/>
      <c r="S179" s="200"/>
      <c r="T179" s="201"/>
      <c r="AT179" s="196" t="s">
        <v>151</v>
      </c>
      <c r="AU179" s="196" t="s">
        <v>84</v>
      </c>
      <c r="AV179" s="13" t="s">
        <v>31</v>
      </c>
      <c r="AW179" s="13" t="s">
        <v>30</v>
      </c>
      <c r="AX179" s="13" t="s">
        <v>75</v>
      </c>
      <c r="AY179" s="196" t="s">
        <v>143</v>
      </c>
    </row>
    <row r="180" spans="1:65" s="14" customFormat="1">
      <c r="B180" s="202"/>
      <c r="D180" s="195" t="s">
        <v>151</v>
      </c>
      <c r="E180" s="203" t="s">
        <v>1</v>
      </c>
      <c r="F180" s="204" t="s">
        <v>1286</v>
      </c>
      <c r="H180" s="205">
        <v>182.31100000000001</v>
      </c>
      <c r="I180" s="206"/>
      <c r="L180" s="202"/>
      <c r="M180" s="207"/>
      <c r="N180" s="208"/>
      <c r="O180" s="208"/>
      <c r="P180" s="208"/>
      <c r="Q180" s="208"/>
      <c r="R180" s="208"/>
      <c r="S180" s="208"/>
      <c r="T180" s="209"/>
      <c r="AT180" s="203" t="s">
        <v>151</v>
      </c>
      <c r="AU180" s="203" t="s">
        <v>84</v>
      </c>
      <c r="AV180" s="14" t="s">
        <v>84</v>
      </c>
      <c r="AW180" s="14" t="s">
        <v>30</v>
      </c>
      <c r="AX180" s="14" t="s">
        <v>75</v>
      </c>
      <c r="AY180" s="203" t="s">
        <v>143</v>
      </c>
    </row>
    <row r="181" spans="1:65" s="15" customFormat="1">
      <c r="B181" s="210"/>
      <c r="D181" s="195" t="s">
        <v>151</v>
      </c>
      <c r="E181" s="211" t="s">
        <v>1</v>
      </c>
      <c r="F181" s="212" t="s">
        <v>158</v>
      </c>
      <c r="H181" s="213">
        <v>182.31100000000001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151</v>
      </c>
      <c r="AU181" s="211" t="s">
        <v>84</v>
      </c>
      <c r="AV181" s="15" t="s">
        <v>149</v>
      </c>
      <c r="AW181" s="15" t="s">
        <v>30</v>
      </c>
      <c r="AX181" s="15" t="s">
        <v>31</v>
      </c>
      <c r="AY181" s="211" t="s">
        <v>143</v>
      </c>
    </row>
    <row r="182" spans="1:65" s="2" customFormat="1" ht="16.5" customHeight="1">
      <c r="A182" s="34"/>
      <c r="B182" s="151"/>
      <c r="C182" s="182" t="s">
        <v>191</v>
      </c>
      <c r="D182" s="182" t="s">
        <v>145</v>
      </c>
      <c r="E182" s="183" t="s">
        <v>203</v>
      </c>
      <c r="F182" s="184" t="s">
        <v>204</v>
      </c>
      <c r="G182" s="185" t="s">
        <v>174</v>
      </c>
      <c r="H182" s="186">
        <v>130.66200000000001</v>
      </c>
      <c r="I182" s="187"/>
      <c r="J182" s="188">
        <f>ROUND(I182*H182,2)</f>
        <v>0</v>
      </c>
      <c r="K182" s="184" t="s">
        <v>162</v>
      </c>
      <c r="L182" s="35"/>
      <c r="M182" s="189" t="s">
        <v>1</v>
      </c>
      <c r="N182" s="190" t="s">
        <v>41</v>
      </c>
      <c r="O182" s="60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3" t="s">
        <v>149</v>
      </c>
      <c r="AT182" s="193" t="s">
        <v>145</v>
      </c>
      <c r="AU182" s="193" t="s">
        <v>84</v>
      </c>
      <c r="AY182" s="17" t="s">
        <v>143</v>
      </c>
      <c r="BE182" s="100">
        <f>IF(N182="základní",J182,0)</f>
        <v>0</v>
      </c>
      <c r="BF182" s="100">
        <f>IF(N182="snížená",J182,0)</f>
        <v>0</v>
      </c>
      <c r="BG182" s="100">
        <f>IF(N182="zákl. přenesená",J182,0)</f>
        <v>0</v>
      </c>
      <c r="BH182" s="100">
        <f>IF(N182="sníž. přenesená",J182,0)</f>
        <v>0</v>
      </c>
      <c r="BI182" s="100">
        <f>IF(N182="nulová",J182,0)</f>
        <v>0</v>
      </c>
      <c r="BJ182" s="17" t="s">
        <v>31</v>
      </c>
      <c r="BK182" s="100">
        <f>ROUND(I182*H182,2)</f>
        <v>0</v>
      </c>
      <c r="BL182" s="17" t="s">
        <v>149</v>
      </c>
      <c r="BM182" s="193" t="s">
        <v>1287</v>
      </c>
    </row>
    <row r="183" spans="1:65" s="14" customFormat="1">
      <c r="B183" s="202"/>
      <c r="D183" s="195" t="s">
        <v>151</v>
      </c>
      <c r="E183" s="203" t="s">
        <v>1</v>
      </c>
      <c r="F183" s="204" t="s">
        <v>1288</v>
      </c>
      <c r="H183" s="205">
        <v>130.66200000000001</v>
      </c>
      <c r="I183" s="206"/>
      <c r="L183" s="202"/>
      <c r="M183" s="207"/>
      <c r="N183" s="208"/>
      <c r="O183" s="208"/>
      <c r="P183" s="208"/>
      <c r="Q183" s="208"/>
      <c r="R183" s="208"/>
      <c r="S183" s="208"/>
      <c r="T183" s="209"/>
      <c r="AT183" s="203" t="s">
        <v>151</v>
      </c>
      <c r="AU183" s="203" t="s">
        <v>84</v>
      </c>
      <c r="AV183" s="14" t="s">
        <v>84</v>
      </c>
      <c r="AW183" s="14" t="s">
        <v>30</v>
      </c>
      <c r="AX183" s="14" t="s">
        <v>31</v>
      </c>
      <c r="AY183" s="203" t="s">
        <v>143</v>
      </c>
    </row>
    <row r="184" spans="1:65" s="2" customFormat="1" ht="16.5" customHeight="1">
      <c r="A184" s="34"/>
      <c r="B184" s="151"/>
      <c r="C184" s="182" t="s">
        <v>153</v>
      </c>
      <c r="D184" s="182" t="s">
        <v>145</v>
      </c>
      <c r="E184" s="183" t="s">
        <v>207</v>
      </c>
      <c r="F184" s="184" t="s">
        <v>208</v>
      </c>
      <c r="G184" s="185" t="s">
        <v>174</v>
      </c>
      <c r="H184" s="186">
        <v>23.058</v>
      </c>
      <c r="I184" s="187"/>
      <c r="J184" s="188">
        <f>ROUND(I184*H184,2)</f>
        <v>0</v>
      </c>
      <c r="K184" s="184" t="s">
        <v>162</v>
      </c>
      <c r="L184" s="35"/>
      <c r="M184" s="189" t="s">
        <v>1</v>
      </c>
      <c r="N184" s="190" t="s">
        <v>41</v>
      </c>
      <c r="O184" s="60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3" t="s">
        <v>149</v>
      </c>
      <c r="AT184" s="193" t="s">
        <v>145</v>
      </c>
      <c r="AU184" s="193" t="s">
        <v>84</v>
      </c>
      <c r="AY184" s="17" t="s">
        <v>143</v>
      </c>
      <c r="BE184" s="100">
        <f>IF(N184="základní",J184,0)</f>
        <v>0</v>
      </c>
      <c r="BF184" s="100">
        <f>IF(N184="snížená",J184,0)</f>
        <v>0</v>
      </c>
      <c r="BG184" s="100">
        <f>IF(N184="zákl. přenesená",J184,0)</f>
        <v>0</v>
      </c>
      <c r="BH184" s="100">
        <f>IF(N184="sníž. přenesená",J184,0)</f>
        <v>0</v>
      </c>
      <c r="BI184" s="100">
        <f>IF(N184="nulová",J184,0)</f>
        <v>0</v>
      </c>
      <c r="BJ184" s="17" t="s">
        <v>31</v>
      </c>
      <c r="BK184" s="100">
        <f>ROUND(I184*H184,2)</f>
        <v>0</v>
      </c>
      <c r="BL184" s="17" t="s">
        <v>149</v>
      </c>
      <c r="BM184" s="193" t="s">
        <v>1289</v>
      </c>
    </row>
    <row r="185" spans="1:65" s="14" customFormat="1">
      <c r="B185" s="202"/>
      <c r="D185" s="195" t="s">
        <v>151</v>
      </c>
      <c r="E185" s="203" t="s">
        <v>1</v>
      </c>
      <c r="F185" s="204" t="s">
        <v>1290</v>
      </c>
      <c r="H185" s="205">
        <v>23.058</v>
      </c>
      <c r="I185" s="206"/>
      <c r="L185" s="202"/>
      <c r="M185" s="207"/>
      <c r="N185" s="208"/>
      <c r="O185" s="208"/>
      <c r="P185" s="208"/>
      <c r="Q185" s="208"/>
      <c r="R185" s="208"/>
      <c r="S185" s="208"/>
      <c r="T185" s="209"/>
      <c r="AT185" s="203" t="s">
        <v>151</v>
      </c>
      <c r="AU185" s="203" t="s">
        <v>84</v>
      </c>
      <c r="AV185" s="14" t="s">
        <v>84</v>
      </c>
      <c r="AW185" s="14" t="s">
        <v>30</v>
      </c>
      <c r="AX185" s="14" t="s">
        <v>31</v>
      </c>
      <c r="AY185" s="203" t="s">
        <v>143</v>
      </c>
    </row>
    <row r="186" spans="1:65" s="2" customFormat="1" ht="16.5" customHeight="1">
      <c r="A186" s="34"/>
      <c r="B186" s="151"/>
      <c r="C186" s="182" t="s">
        <v>202</v>
      </c>
      <c r="D186" s="182" t="s">
        <v>145</v>
      </c>
      <c r="E186" s="183" t="s">
        <v>212</v>
      </c>
      <c r="F186" s="184" t="s">
        <v>213</v>
      </c>
      <c r="G186" s="185" t="s">
        <v>174</v>
      </c>
      <c r="H186" s="186">
        <v>153.72</v>
      </c>
      <c r="I186" s="187"/>
      <c r="J186" s="188">
        <f>ROUND(I186*H186,2)</f>
        <v>0</v>
      </c>
      <c r="K186" s="184" t="s">
        <v>162</v>
      </c>
      <c r="L186" s="35"/>
      <c r="M186" s="189" t="s">
        <v>1</v>
      </c>
      <c r="N186" s="190" t="s">
        <v>41</v>
      </c>
      <c r="O186" s="60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3" t="s">
        <v>149</v>
      </c>
      <c r="AT186" s="193" t="s">
        <v>145</v>
      </c>
      <c r="AU186" s="193" t="s">
        <v>84</v>
      </c>
      <c r="AY186" s="17" t="s">
        <v>143</v>
      </c>
      <c r="BE186" s="100">
        <f>IF(N186="základní",J186,0)</f>
        <v>0</v>
      </c>
      <c r="BF186" s="100">
        <f>IF(N186="snížená",J186,0)</f>
        <v>0</v>
      </c>
      <c r="BG186" s="100">
        <f>IF(N186="zákl. přenesená",J186,0)</f>
        <v>0</v>
      </c>
      <c r="BH186" s="100">
        <f>IF(N186="sníž. přenesená",J186,0)</f>
        <v>0</v>
      </c>
      <c r="BI186" s="100">
        <f>IF(N186="nulová",J186,0)</f>
        <v>0</v>
      </c>
      <c r="BJ186" s="17" t="s">
        <v>31</v>
      </c>
      <c r="BK186" s="100">
        <f>ROUND(I186*H186,2)</f>
        <v>0</v>
      </c>
      <c r="BL186" s="17" t="s">
        <v>149</v>
      </c>
      <c r="BM186" s="193" t="s">
        <v>1291</v>
      </c>
    </row>
    <row r="187" spans="1:65" s="14" customFormat="1">
      <c r="B187" s="202"/>
      <c r="D187" s="195" t="s">
        <v>151</v>
      </c>
      <c r="E187" s="203" t="s">
        <v>1</v>
      </c>
      <c r="F187" s="204" t="s">
        <v>1288</v>
      </c>
      <c r="H187" s="205">
        <v>130.66200000000001</v>
      </c>
      <c r="I187" s="206"/>
      <c r="L187" s="202"/>
      <c r="M187" s="207"/>
      <c r="N187" s="208"/>
      <c r="O187" s="208"/>
      <c r="P187" s="208"/>
      <c r="Q187" s="208"/>
      <c r="R187" s="208"/>
      <c r="S187" s="208"/>
      <c r="T187" s="209"/>
      <c r="AT187" s="203" t="s">
        <v>151</v>
      </c>
      <c r="AU187" s="203" t="s">
        <v>84</v>
      </c>
      <c r="AV187" s="14" t="s">
        <v>84</v>
      </c>
      <c r="AW187" s="14" t="s">
        <v>30</v>
      </c>
      <c r="AX187" s="14" t="s">
        <v>75</v>
      </c>
      <c r="AY187" s="203" t="s">
        <v>143</v>
      </c>
    </row>
    <row r="188" spans="1:65" s="14" customFormat="1">
      <c r="B188" s="202"/>
      <c r="D188" s="195" t="s">
        <v>151</v>
      </c>
      <c r="E188" s="203" t="s">
        <v>1</v>
      </c>
      <c r="F188" s="204" t="s">
        <v>1290</v>
      </c>
      <c r="H188" s="205">
        <v>23.058</v>
      </c>
      <c r="I188" s="206"/>
      <c r="L188" s="202"/>
      <c r="M188" s="207"/>
      <c r="N188" s="208"/>
      <c r="O188" s="208"/>
      <c r="P188" s="208"/>
      <c r="Q188" s="208"/>
      <c r="R188" s="208"/>
      <c r="S188" s="208"/>
      <c r="T188" s="209"/>
      <c r="AT188" s="203" t="s">
        <v>151</v>
      </c>
      <c r="AU188" s="203" t="s">
        <v>84</v>
      </c>
      <c r="AV188" s="14" t="s">
        <v>84</v>
      </c>
      <c r="AW188" s="14" t="s">
        <v>30</v>
      </c>
      <c r="AX188" s="14" t="s">
        <v>75</v>
      </c>
      <c r="AY188" s="203" t="s">
        <v>143</v>
      </c>
    </row>
    <row r="189" spans="1:65" s="15" customFormat="1">
      <c r="B189" s="210"/>
      <c r="D189" s="195" t="s">
        <v>151</v>
      </c>
      <c r="E189" s="211" t="s">
        <v>1</v>
      </c>
      <c r="F189" s="212" t="s">
        <v>158</v>
      </c>
      <c r="H189" s="213">
        <v>153.72</v>
      </c>
      <c r="I189" s="214"/>
      <c r="L189" s="210"/>
      <c r="M189" s="215"/>
      <c r="N189" s="216"/>
      <c r="O189" s="216"/>
      <c r="P189" s="216"/>
      <c r="Q189" s="216"/>
      <c r="R189" s="216"/>
      <c r="S189" s="216"/>
      <c r="T189" s="217"/>
      <c r="AT189" s="211" t="s">
        <v>151</v>
      </c>
      <c r="AU189" s="211" t="s">
        <v>84</v>
      </c>
      <c r="AV189" s="15" t="s">
        <v>149</v>
      </c>
      <c r="AW189" s="15" t="s">
        <v>30</v>
      </c>
      <c r="AX189" s="15" t="s">
        <v>31</v>
      </c>
      <c r="AY189" s="211" t="s">
        <v>143</v>
      </c>
    </row>
    <row r="190" spans="1:65" s="2" customFormat="1" ht="16.5" customHeight="1">
      <c r="A190" s="34"/>
      <c r="B190" s="151"/>
      <c r="C190" s="182" t="s">
        <v>195</v>
      </c>
      <c r="D190" s="182" t="s">
        <v>145</v>
      </c>
      <c r="E190" s="183" t="s">
        <v>216</v>
      </c>
      <c r="F190" s="184" t="s">
        <v>217</v>
      </c>
      <c r="G190" s="185" t="s">
        <v>174</v>
      </c>
      <c r="H190" s="186">
        <v>15.372</v>
      </c>
      <c r="I190" s="187"/>
      <c r="J190" s="188">
        <f>ROUND(I190*H190,2)</f>
        <v>0</v>
      </c>
      <c r="K190" s="184" t="s">
        <v>1</v>
      </c>
      <c r="L190" s="35"/>
      <c r="M190" s="189" t="s">
        <v>1</v>
      </c>
      <c r="N190" s="190" t="s">
        <v>41</v>
      </c>
      <c r="O190" s="60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3" t="s">
        <v>149</v>
      </c>
      <c r="AT190" s="193" t="s">
        <v>145</v>
      </c>
      <c r="AU190" s="193" t="s">
        <v>84</v>
      </c>
      <c r="AY190" s="17" t="s">
        <v>143</v>
      </c>
      <c r="BE190" s="100">
        <f>IF(N190="základní",J190,0)</f>
        <v>0</v>
      </c>
      <c r="BF190" s="100">
        <f>IF(N190="snížená",J190,0)</f>
        <v>0</v>
      </c>
      <c r="BG190" s="100">
        <f>IF(N190="zákl. přenesená",J190,0)</f>
        <v>0</v>
      </c>
      <c r="BH190" s="100">
        <f>IF(N190="sníž. přenesená",J190,0)</f>
        <v>0</v>
      </c>
      <c r="BI190" s="100">
        <f>IF(N190="nulová",J190,0)</f>
        <v>0</v>
      </c>
      <c r="BJ190" s="17" t="s">
        <v>31</v>
      </c>
      <c r="BK190" s="100">
        <f>ROUND(I190*H190,2)</f>
        <v>0</v>
      </c>
      <c r="BL190" s="17" t="s">
        <v>149</v>
      </c>
      <c r="BM190" s="193" t="s">
        <v>1292</v>
      </c>
    </row>
    <row r="191" spans="1:65" s="14" customFormat="1">
      <c r="B191" s="202"/>
      <c r="D191" s="195" t="s">
        <v>151</v>
      </c>
      <c r="E191" s="203" t="s">
        <v>1</v>
      </c>
      <c r="F191" s="204" t="s">
        <v>1293</v>
      </c>
      <c r="H191" s="205">
        <v>15.372</v>
      </c>
      <c r="I191" s="206"/>
      <c r="L191" s="202"/>
      <c r="M191" s="207"/>
      <c r="N191" s="208"/>
      <c r="O191" s="208"/>
      <c r="P191" s="208"/>
      <c r="Q191" s="208"/>
      <c r="R191" s="208"/>
      <c r="S191" s="208"/>
      <c r="T191" s="209"/>
      <c r="AT191" s="203" t="s">
        <v>151</v>
      </c>
      <c r="AU191" s="203" t="s">
        <v>84</v>
      </c>
      <c r="AV191" s="14" t="s">
        <v>84</v>
      </c>
      <c r="AW191" s="14" t="s">
        <v>30</v>
      </c>
      <c r="AX191" s="14" t="s">
        <v>31</v>
      </c>
      <c r="AY191" s="203" t="s">
        <v>143</v>
      </c>
    </row>
    <row r="192" spans="1:65" s="2" customFormat="1" ht="16.5" customHeight="1">
      <c r="A192" s="34"/>
      <c r="B192" s="151"/>
      <c r="C192" s="182" t="s">
        <v>211</v>
      </c>
      <c r="D192" s="182" t="s">
        <v>145</v>
      </c>
      <c r="E192" s="183" t="s">
        <v>220</v>
      </c>
      <c r="F192" s="184" t="s">
        <v>221</v>
      </c>
      <c r="G192" s="185" t="s">
        <v>174</v>
      </c>
      <c r="H192" s="186">
        <v>138.34800000000001</v>
      </c>
      <c r="I192" s="187"/>
      <c r="J192" s="188">
        <f>ROUND(I192*H192,2)</f>
        <v>0</v>
      </c>
      <c r="K192" s="184" t="s">
        <v>1</v>
      </c>
      <c r="L192" s="35"/>
      <c r="M192" s="189" t="s">
        <v>1</v>
      </c>
      <c r="N192" s="190" t="s">
        <v>41</v>
      </c>
      <c r="O192" s="60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3" t="s">
        <v>149</v>
      </c>
      <c r="AT192" s="193" t="s">
        <v>145</v>
      </c>
      <c r="AU192" s="193" t="s">
        <v>84</v>
      </c>
      <c r="AY192" s="17" t="s">
        <v>143</v>
      </c>
      <c r="BE192" s="100">
        <f>IF(N192="základní",J192,0)</f>
        <v>0</v>
      </c>
      <c r="BF192" s="100">
        <f>IF(N192="snížená",J192,0)</f>
        <v>0</v>
      </c>
      <c r="BG192" s="100">
        <f>IF(N192="zákl. přenesená",J192,0)</f>
        <v>0</v>
      </c>
      <c r="BH192" s="100">
        <f>IF(N192="sníž. přenesená",J192,0)</f>
        <v>0</v>
      </c>
      <c r="BI192" s="100">
        <f>IF(N192="nulová",J192,0)</f>
        <v>0</v>
      </c>
      <c r="BJ192" s="17" t="s">
        <v>31</v>
      </c>
      <c r="BK192" s="100">
        <f>ROUND(I192*H192,2)</f>
        <v>0</v>
      </c>
      <c r="BL192" s="17" t="s">
        <v>149</v>
      </c>
      <c r="BM192" s="193" t="s">
        <v>1294</v>
      </c>
    </row>
    <row r="193" spans="1:65" s="14" customFormat="1">
      <c r="B193" s="202"/>
      <c r="D193" s="195" t="s">
        <v>151</v>
      </c>
      <c r="E193" s="203" t="s">
        <v>1</v>
      </c>
      <c r="F193" s="204" t="s">
        <v>1295</v>
      </c>
      <c r="H193" s="205">
        <v>138.34800000000001</v>
      </c>
      <c r="I193" s="206"/>
      <c r="L193" s="202"/>
      <c r="M193" s="207"/>
      <c r="N193" s="208"/>
      <c r="O193" s="208"/>
      <c r="P193" s="208"/>
      <c r="Q193" s="208"/>
      <c r="R193" s="208"/>
      <c r="S193" s="208"/>
      <c r="T193" s="209"/>
      <c r="AT193" s="203" t="s">
        <v>151</v>
      </c>
      <c r="AU193" s="203" t="s">
        <v>84</v>
      </c>
      <c r="AV193" s="14" t="s">
        <v>84</v>
      </c>
      <c r="AW193" s="14" t="s">
        <v>30</v>
      </c>
      <c r="AX193" s="14" t="s">
        <v>31</v>
      </c>
      <c r="AY193" s="203" t="s">
        <v>143</v>
      </c>
    </row>
    <row r="194" spans="1:65" s="2" customFormat="1" ht="16.5" customHeight="1">
      <c r="A194" s="34"/>
      <c r="B194" s="151"/>
      <c r="C194" s="182" t="s">
        <v>201</v>
      </c>
      <c r="D194" s="182" t="s">
        <v>145</v>
      </c>
      <c r="E194" s="183" t="s">
        <v>224</v>
      </c>
      <c r="F194" s="184" t="s">
        <v>225</v>
      </c>
      <c r="G194" s="185" t="s">
        <v>174</v>
      </c>
      <c r="H194" s="186">
        <v>119.084</v>
      </c>
      <c r="I194" s="187"/>
      <c r="J194" s="188">
        <f>ROUND(I194*H194,2)</f>
        <v>0</v>
      </c>
      <c r="K194" s="184" t="s">
        <v>162</v>
      </c>
      <c r="L194" s="35"/>
      <c r="M194" s="189" t="s">
        <v>1</v>
      </c>
      <c r="N194" s="190" t="s">
        <v>41</v>
      </c>
      <c r="O194" s="60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3" t="s">
        <v>149</v>
      </c>
      <c r="AT194" s="193" t="s">
        <v>145</v>
      </c>
      <c r="AU194" s="193" t="s">
        <v>84</v>
      </c>
      <c r="AY194" s="17" t="s">
        <v>143</v>
      </c>
      <c r="BE194" s="100">
        <f>IF(N194="základní",J194,0)</f>
        <v>0</v>
      </c>
      <c r="BF194" s="100">
        <f>IF(N194="snížená",J194,0)</f>
        <v>0</v>
      </c>
      <c r="BG194" s="100">
        <f>IF(N194="zákl. přenesená",J194,0)</f>
        <v>0</v>
      </c>
      <c r="BH194" s="100">
        <f>IF(N194="sníž. přenesená",J194,0)</f>
        <v>0</v>
      </c>
      <c r="BI194" s="100">
        <f>IF(N194="nulová",J194,0)</f>
        <v>0</v>
      </c>
      <c r="BJ194" s="17" t="s">
        <v>31</v>
      </c>
      <c r="BK194" s="100">
        <f>ROUND(I194*H194,2)</f>
        <v>0</v>
      </c>
      <c r="BL194" s="17" t="s">
        <v>149</v>
      </c>
      <c r="BM194" s="193" t="s">
        <v>269</v>
      </c>
    </row>
    <row r="195" spans="1:65" s="2" customFormat="1" ht="16.5" customHeight="1">
      <c r="A195" s="34"/>
      <c r="B195" s="151"/>
      <c r="C195" s="218" t="s">
        <v>8</v>
      </c>
      <c r="D195" s="218" t="s">
        <v>231</v>
      </c>
      <c r="E195" s="219" t="s">
        <v>232</v>
      </c>
      <c r="F195" s="220" t="s">
        <v>2249</v>
      </c>
      <c r="G195" s="221" t="s">
        <v>233</v>
      </c>
      <c r="H195" s="222">
        <v>247.57599999999999</v>
      </c>
      <c r="I195" s="223"/>
      <c r="J195" s="224">
        <f>ROUND(I195*H195,2)</f>
        <v>0</v>
      </c>
      <c r="K195" s="220" t="s">
        <v>1</v>
      </c>
      <c r="L195" s="225"/>
      <c r="M195" s="226" t="s">
        <v>1</v>
      </c>
      <c r="N195" s="227" t="s">
        <v>41</v>
      </c>
      <c r="O195" s="60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3" t="s">
        <v>186</v>
      </c>
      <c r="AT195" s="193" t="s">
        <v>231</v>
      </c>
      <c r="AU195" s="193" t="s">
        <v>84</v>
      </c>
      <c r="AY195" s="17" t="s">
        <v>143</v>
      </c>
      <c r="BE195" s="100">
        <f>IF(N195="základní",J195,0)</f>
        <v>0</v>
      </c>
      <c r="BF195" s="100">
        <f>IF(N195="snížená",J195,0)</f>
        <v>0</v>
      </c>
      <c r="BG195" s="100">
        <f>IF(N195="zákl. přenesená",J195,0)</f>
        <v>0</v>
      </c>
      <c r="BH195" s="100">
        <f>IF(N195="sníž. přenesená",J195,0)</f>
        <v>0</v>
      </c>
      <c r="BI195" s="100">
        <f>IF(N195="nulová",J195,0)</f>
        <v>0</v>
      </c>
      <c r="BJ195" s="17" t="s">
        <v>31</v>
      </c>
      <c r="BK195" s="100">
        <f>ROUND(I195*H195,2)</f>
        <v>0</v>
      </c>
      <c r="BL195" s="17" t="s">
        <v>149</v>
      </c>
      <c r="BM195" s="193" t="s">
        <v>239</v>
      </c>
    </row>
    <row r="196" spans="1:65" s="14" customFormat="1">
      <c r="B196" s="202"/>
      <c r="D196" s="195" t="s">
        <v>151</v>
      </c>
      <c r="E196" s="203" t="s">
        <v>1</v>
      </c>
      <c r="F196" s="204" t="s">
        <v>1296</v>
      </c>
      <c r="H196" s="205">
        <v>247.57599999999999</v>
      </c>
      <c r="I196" s="206"/>
      <c r="L196" s="202"/>
      <c r="M196" s="207"/>
      <c r="N196" s="208"/>
      <c r="O196" s="208"/>
      <c r="P196" s="208"/>
      <c r="Q196" s="208"/>
      <c r="R196" s="208"/>
      <c r="S196" s="208"/>
      <c r="T196" s="209"/>
      <c r="AT196" s="203" t="s">
        <v>151</v>
      </c>
      <c r="AU196" s="203" t="s">
        <v>84</v>
      </c>
      <c r="AV196" s="14" t="s">
        <v>84</v>
      </c>
      <c r="AW196" s="14" t="s">
        <v>30</v>
      </c>
      <c r="AX196" s="14" t="s">
        <v>75</v>
      </c>
      <c r="AY196" s="203" t="s">
        <v>143</v>
      </c>
    </row>
    <row r="197" spans="1:65" s="15" customFormat="1">
      <c r="B197" s="210"/>
      <c r="D197" s="195" t="s">
        <v>151</v>
      </c>
      <c r="E197" s="211" t="s">
        <v>1</v>
      </c>
      <c r="F197" s="212" t="s">
        <v>158</v>
      </c>
      <c r="H197" s="213">
        <v>247.57599999999999</v>
      </c>
      <c r="I197" s="214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151</v>
      </c>
      <c r="AU197" s="211" t="s">
        <v>84</v>
      </c>
      <c r="AV197" s="15" t="s">
        <v>149</v>
      </c>
      <c r="AW197" s="15" t="s">
        <v>30</v>
      </c>
      <c r="AX197" s="15" t="s">
        <v>31</v>
      </c>
      <c r="AY197" s="211" t="s">
        <v>143</v>
      </c>
    </row>
    <row r="198" spans="1:65" s="2" customFormat="1" ht="16.5" customHeight="1">
      <c r="A198" s="34"/>
      <c r="B198" s="151"/>
      <c r="C198" s="182" t="s">
        <v>223</v>
      </c>
      <c r="D198" s="182" t="s">
        <v>145</v>
      </c>
      <c r="E198" s="183" t="s">
        <v>247</v>
      </c>
      <c r="F198" s="184" t="s">
        <v>248</v>
      </c>
      <c r="G198" s="185" t="s">
        <v>174</v>
      </c>
      <c r="H198" s="186">
        <v>137.542</v>
      </c>
      <c r="I198" s="187"/>
      <c r="J198" s="188">
        <f>ROUND(I198*H198,2)</f>
        <v>0</v>
      </c>
      <c r="K198" s="184" t="s">
        <v>162</v>
      </c>
      <c r="L198" s="35"/>
      <c r="M198" s="189" t="s">
        <v>1</v>
      </c>
      <c r="N198" s="190" t="s">
        <v>41</v>
      </c>
      <c r="O198" s="60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3" t="s">
        <v>149</v>
      </c>
      <c r="AT198" s="193" t="s">
        <v>145</v>
      </c>
      <c r="AU198" s="193" t="s">
        <v>84</v>
      </c>
      <c r="AY198" s="17" t="s">
        <v>143</v>
      </c>
      <c r="BE198" s="100">
        <f>IF(N198="základní",J198,0)</f>
        <v>0</v>
      </c>
      <c r="BF198" s="100">
        <f>IF(N198="snížená",J198,0)</f>
        <v>0</v>
      </c>
      <c r="BG198" s="100">
        <f>IF(N198="zákl. přenesená",J198,0)</f>
        <v>0</v>
      </c>
      <c r="BH198" s="100">
        <f>IF(N198="sníž. přenesená",J198,0)</f>
        <v>0</v>
      </c>
      <c r="BI198" s="100">
        <f>IF(N198="nulová",J198,0)</f>
        <v>0</v>
      </c>
      <c r="BJ198" s="17" t="s">
        <v>31</v>
      </c>
      <c r="BK198" s="100">
        <f>ROUND(I198*H198,2)</f>
        <v>0</v>
      </c>
      <c r="BL198" s="17" t="s">
        <v>149</v>
      </c>
      <c r="BM198" s="193" t="s">
        <v>1297</v>
      </c>
    </row>
    <row r="199" spans="1:65" s="14" customFormat="1">
      <c r="B199" s="202"/>
      <c r="D199" s="195" t="s">
        <v>151</v>
      </c>
      <c r="E199" s="203" t="s">
        <v>1</v>
      </c>
      <c r="F199" s="204" t="s">
        <v>1298</v>
      </c>
      <c r="H199" s="205">
        <v>137.542</v>
      </c>
      <c r="I199" s="206"/>
      <c r="L199" s="202"/>
      <c r="M199" s="207"/>
      <c r="N199" s="208"/>
      <c r="O199" s="208"/>
      <c r="P199" s="208"/>
      <c r="Q199" s="208"/>
      <c r="R199" s="208"/>
      <c r="S199" s="208"/>
      <c r="T199" s="209"/>
      <c r="AT199" s="203" t="s">
        <v>151</v>
      </c>
      <c r="AU199" s="203" t="s">
        <v>84</v>
      </c>
      <c r="AV199" s="14" t="s">
        <v>84</v>
      </c>
      <c r="AW199" s="14" t="s">
        <v>30</v>
      </c>
      <c r="AX199" s="14" t="s">
        <v>75</v>
      </c>
      <c r="AY199" s="203" t="s">
        <v>143</v>
      </c>
    </row>
    <row r="200" spans="1:65" s="15" customFormat="1">
      <c r="B200" s="210"/>
      <c r="D200" s="195" t="s">
        <v>151</v>
      </c>
      <c r="E200" s="211" t="s">
        <v>1</v>
      </c>
      <c r="F200" s="212" t="s">
        <v>158</v>
      </c>
      <c r="H200" s="213">
        <v>137.542</v>
      </c>
      <c r="I200" s="214"/>
      <c r="L200" s="210"/>
      <c r="M200" s="215"/>
      <c r="N200" s="216"/>
      <c r="O200" s="216"/>
      <c r="P200" s="216"/>
      <c r="Q200" s="216"/>
      <c r="R200" s="216"/>
      <c r="S200" s="216"/>
      <c r="T200" s="217"/>
      <c r="AT200" s="211" t="s">
        <v>151</v>
      </c>
      <c r="AU200" s="211" t="s">
        <v>84</v>
      </c>
      <c r="AV200" s="15" t="s">
        <v>149</v>
      </c>
      <c r="AW200" s="15" t="s">
        <v>30</v>
      </c>
      <c r="AX200" s="15" t="s">
        <v>31</v>
      </c>
      <c r="AY200" s="211" t="s">
        <v>143</v>
      </c>
    </row>
    <row r="201" spans="1:65" s="2" customFormat="1" ht="16.5" customHeight="1">
      <c r="A201" s="34"/>
      <c r="B201" s="151"/>
      <c r="C201" s="182" t="s">
        <v>230</v>
      </c>
      <c r="D201" s="182" t="s">
        <v>145</v>
      </c>
      <c r="E201" s="183" t="s">
        <v>252</v>
      </c>
      <c r="F201" s="184" t="s">
        <v>253</v>
      </c>
      <c r="G201" s="185" t="s">
        <v>174</v>
      </c>
      <c r="H201" s="186">
        <v>137.542</v>
      </c>
      <c r="I201" s="187"/>
      <c r="J201" s="188">
        <f>ROUND(I201*H201,2)</f>
        <v>0</v>
      </c>
      <c r="K201" s="184" t="s">
        <v>162</v>
      </c>
      <c r="L201" s="35"/>
      <c r="M201" s="189" t="s">
        <v>1</v>
      </c>
      <c r="N201" s="190" t="s">
        <v>41</v>
      </c>
      <c r="O201" s="60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3" t="s">
        <v>149</v>
      </c>
      <c r="AT201" s="193" t="s">
        <v>145</v>
      </c>
      <c r="AU201" s="193" t="s">
        <v>84</v>
      </c>
      <c r="AY201" s="17" t="s">
        <v>143</v>
      </c>
      <c r="BE201" s="100">
        <f>IF(N201="základní",J201,0)</f>
        <v>0</v>
      </c>
      <c r="BF201" s="100">
        <f>IF(N201="snížená",J201,0)</f>
        <v>0</v>
      </c>
      <c r="BG201" s="100">
        <f>IF(N201="zákl. přenesená",J201,0)</f>
        <v>0</v>
      </c>
      <c r="BH201" s="100">
        <f>IF(N201="sníž. přenesená",J201,0)</f>
        <v>0</v>
      </c>
      <c r="BI201" s="100">
        <f>IF(N201="nulová",J201,0)</f>
        <v>0</v>
      </c>
      <c r="BJ201" s="17" t="s">
        <v>31</v>
      </c>
      <c r="BK201" s="100">
        <f>ROUND(I201*H201,2)</f>
        <v>0</v>
      </c>
      <c r="BL201" s="17" t="s">
        <v>149</v>
      </c>
      <c r="BM201" s="193" t="s">
        <v>1299</v>
      </c>
    </row>
    <row r="202" spans="1:65" s="14" customFormat="1">
      <c r="B202" s="202"/>
      <c r="D202" s="195" t="s">
        <v>151</v>
      </c>
      <c r="E202" s="203" t="s">
        <v>1</v>
      </c>
      <c r="F202" s="204" t="s">
        <v>1298</v>
      </c>
      <c r="H202" s="205">
        <v>137.542</v>
      </c>
      <c r="I202" s="206"/>
      <c r="L202" s="202"/>
      <c r="M202" s="207"/>
      <c r="N202" s="208"/>
      <c r="O202" s="208"/>
      <c r="P202" s="208"/>
      <c r="Q202" s="208"/>
      <c r="R202" s="208"/>
      <c r="S202" s="208"/>
      <c r="T202" s="209"/>
      <c r="AT202" s="203" t="s">
        <v>151</v>
      </c>
      <c r="AU202" s="203" t="s">
        <v>84</v>
      </c>
      <c r="AV202" s="14" t="s">
        <v>84</v>
      </c>
      <c r="AW202" s="14" t="s">
        <v>30</v>
      </c>
      <c r="AX202" s="14" t="s">
        <v>31</v>
      </c>
      <c r="AY202" s="203" t="s">
        <v>143</v>
      </c>
    </row>
    <row r="203" spans="1:65" s="2" customFormat="1" ht="16.5" customHeight="1">
      <c r="A203" s="34"/>
      <c r="B203" s="151"/>
      <c r="C203" s="182" t="s">
        <v>236</v>
      </c>
      <c r="D203" s="182" t="s">
        <v>145</v>
      </c>
      <c r="E203" s="183" t="s">
        <v>811</v>
      </c>
      <c r="F203" s="184" t="s">
        <v>812</v>
      </c>
      <c r="G203" s="185" t="s">
        <v>194</v>
      </c>
      <c r="H203" s="186">
        <v>53.518999999999998</v>
      </c>
      <c r="I203" s="187"/>
      <c r="J203" s="188">
        <f>ROUND(I203*H203,2)</f>
        <v>0</v>
      </c>
      <c r="K203" s="184" t="s">
        <v>162</v>
      </c>
      <c r="L203" s="35"/>
      <c r="M203" s="189" t="s">
        <v>1</v>
      </c>
      <c r="N203" s="190" t="s">
        <v>41</v>
      </c>
      <c r="O203" s="60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3" t="s">
        <v>149</v>
      </c>
      <c r="AT203" s="193" t="s">
        <v>145</v>
      </c>
      <c r="AU203" s="193" t="s">
        <v>84</v>
      </c>
      <c r="AY203" s="17" t="s">
        <v>143</v>
      </c>
      <c r="BE203" s="100">
        <f>IF(N203="základní",J203,0)</f>
        <v>0</v>
      </c>
      <c r="BF203" s="100">
        <f>IF(N203="snížená",J203,0)</f>
        <v>0</v>
      </c>
      <c r="BG203" s="100">
        <f>IF(N203="zákl. přenesená",J203,0)</f>
        <v>0</v>
      </c>
      <c r="BH203" s="100">
        <f>IF(N203="sníž. přenesená",J203,0)</f>
        <v>0</v>
      </c>
      <c r="BI203" s="100">
        <f>IF(N203="nulová",J203,0)</f>
        <v>0</v>
      </c>
      <c r="BJ203" s="17" t="s">
        <v>31</v>
      </c>
      <c r="BK203" s="100">
        <f>ROUND(I203*H203,2)</f>
        <v>0</v>
      </c>
      <c r="BL203" s="17" t="s">
        <v>149</v>
      </c>
      <c r="BM203" s="193" t="s">
        <v>1300</v>
      </c>
    </row>
    <row r="204" spans="1:65" s="14" customFormat="1">
      <c r="B204" s="202"/>
      <c r="D204" s="195" t="s">
        <v>151</v>
      </c>
      <c r="E204" s="203" t="s">
        <v>1</v>
      </c>
      <c r="F204" s="204" t="s">
        <v>1301</v>
      </c>
      <c r="H204" s="205">
        <v>53.518999999999998</v>
      </c>
      <c r="I204" s="206"/>
      <c r="L204" s="202"/>
      <c r="M204" s="207"/>
      <c r="N204" s="208"/>
      <c r="O204" s="208"/>
      <c r="P204" s="208"/>
      <c r="Q204" s="208"/>
      <c r="R204" s="208"/>
      <c r="S204" s="208"/>
      <c r="T204" s="209"/>
      <c r="AT204" s="203" t="s">
        <v>151</v>
      </c>
      <c r="AU204" s="203" t="s">
        <v>84</v>
      </c>
      <c r="AV204" s="14" t="s">
        <v>84</v>
      </c>
      <c r="AW204" s="14" t="s">
        <v>30</v>
      </c>
      <c r="AX204" s="14" t="s">
        <v>75</v>
      </c>
      <c r="AY204" s="203" t="s">
        <v>143</v>
      </c>
    </row>
    <row r="205" spans="1:65" s="15" customFormat="1">
      <c r="B205" s="210"/>
      <c r="D205" s="195" t="s">
        <v>151</v>
      </c>
      <c r="E205" s="211" t="s">
        <v>1</v>
      </c>
      <c r="F205" s="212" t="s">
        <v>158</v>
      </c>
      <c r="H205" s="213">
        <v>53.518999999999998</v>
      </c>
      <c r="I205" s="214"/>
      <c r="L205" s="210"/>
      <c r="M205" s="215"/>
      <c r="N205" s="216"/>
      <c r="O205" s="216"/>
      <c r="P205" s="216"/>
      <c r="Q205" s="216"/>
      <c r="R205" s="216"/>
      <c r="S205" s="216"/>
      <c r="T205" s="217"/>
      <c r="AT205" s="211" t="s">
        <v>151</v>
      </c>
      <c r="AU205" s="211" t="s">
        <v>84</v>
      </c>
      <c r="AV205" s="15" t="s">
        <v>149</v>
      </c>
      <c r="AW205" s="15" t="s">
        <v>30</v>
      </c>
      <c r="AX205" s="15" t="s">
        <v>31</v>
      </c>
      <c r="AY205" s="211" t="s">
        <v>143</v>
      </c>
    </row>
    <row r="206" spans="1:65" s="2" customFormat="1" ht="16.5" customHeight="1">
      <c r="A206" s="34"/>
      <c r="B206" s="151"/>
      <c r="C206" s="182" t="s">
        <v>241</v>
      </c>
      <c r="D206" s="182" t="s">
        <v>145</v>
      </c>
      <c r="E206" s="183" t="s">
        <v>821</v>
      </c>
      <c r="F206" s="184" t="s">
        <v>822</v>
      </c>
      <c r="G206" s="185" t="s">
        <v>194</v>
      </c>
      <c r="H206" s="186">
        <v>9.4450000000000003</v>
      </c>
      <c r="I206" s="187"/>
      <c r="J206" s="188">
        <f>ROUND(I206*H206,2)</f>
        <v>0</v>
      </c>
      <c r="K206" s="184" t="s">
        <v>162</v>
      </c>
      <c r="L206" s="35"/>
      <c r="M206" s="189" t="s">
        <v>1</v>
      </c>
      <c r="N206" s="190" t="s">
        <v>41</v>
      </c>
      <c r="O206" s="60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3" t="s">
        <v>149</v>
      </c>
      <c r="AT206" s="193" t="s">
        <v>145</v>
      </c>
      <c r="AU206" s="193" t="s">
        <v>84</v>
      </c>
      <c r="AY206" s="17" t="s">
        <v>143</v>
      </c>
      <c r="BE206" s="100">
        <f>IF(N206="základní",J206,0)</f>
        <v>0</v>
      </c>
      <c r="BF206" s="100">
        <f>IF(N206="snížená",J206,0)</f>
        <v>0</v>
      </c>
      <c r="BG206" s="100">
        <f>IF(N206="zákl. přenesená",J206,0)</f>
        <v>0</v>
      </c>
      <c r="BH206" s="100">
        <f>IF(N206="sníž. přenesená",J206,0)</f>
        <v>0</v>
      </c>
      <c r="BI206" s="100">
        <f>IF(N206="nulová",J206,0)</f>
        <v>0</v>
      </c>
      <c r="BJ206" s="17" t="s">
        <v>31</v>
      </c>
      <c r="BK206" s="100">
        <f>ROUND(I206*H206,2)</f>
        <v>0</v>
      </c>
      <c r="BL206" s="17" t="s">
        <v>149</v>
      </c>
      <c r="BM206" s="193" t="s">
        <v>1302</v>
      </c>
    </row>
    <row r="207" spans="1:65" s="14" customFormat="1">
      <c r="B207" s="202"/>
      <c r="D207" s="195" t="s">
        <v>151</v>
      </c>
      <c r="E207" s="203" t="s">
        <v>1</v>
      </c>
      <c r="F207" s="204" t="s">
        <v>1303</v>
      </c>
      <c r="H207" s="205">
        <v>9.4450000000000003</v>
      </c>
      <c r="I207" s="206"/>
      <c r="L207" s="202"/>
      <c r="M207" s="207"/>
      <c r="N207" s="208"/>
      <c r="O207" s="208"/>
      <c r="P207" s="208"/>
      <c r="Q207" s="208"/>
      <c r="R207" s="208"/>
      <c r="S207" s="208"/>
      <c r="T207" s="209"/>
      <c r="AT207" s="203" t="s">
        <v>151</v>
      </c>
      <c r="AU207" s="203" t="s">
        <v>84</v>
      </c>
      <c r="AV207" s="14" t="s">
        <v>84</v>
      </c>
      <c r="AW207" s="14" t="s">
        <v>30</v>
      </c>
      <c r="AX207" s="14" t="s">
        <v>75</v>
      </c>
      <c r="AY207" s="203" t="s">
        <v>143</v>
      </c>
    </row>
    <row r="208" spans="1:65" s="15" customFormat="1">
      <c r="B208" s="210"/>
      <c r="D208" s="195" t="s">
        <v>151</v>
      </c>
      <c r="E208" s="211" t="s">
        <v>1</v>
      </c>
      <c r="F208" s="212" t="s">
        <v>158</v>
      </c>
      <c r="H208" s="213">
        <v>9.4450000000000003</v>
      </c>
      <c r="I208" s="214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151</v>
      </c>
      <c r="AU208" s="211" t="s">
        <v>84</v>
      </c>
      <c r="AV208" s="15" t="s">
        <v>149</v>
      </c>
      <c r="AW208" s="15" t="s">
        <v>30</v>
      </c>
      <c r="AX208" s="15" t="s">
        <v>31</v>
      </c>
      <c r="AY208" s="211" t="s">
        <v>143</v>
      </c>
    </row>
    <row r="209" spans="1:65" s="12" customFormat="1" ht="22.9" customHeight="1">
      <c r="B209" s="169"/>
      <c r="D209" s="170" t="s">
        <v>74</v>
      </c>
      <c r="E209" s="180" t="s">
        <v>202</v>
      </c>
      <c r="F209" s="180" t="s">
        <v>825</v>
      </c>
      <c r="I209" s="172"/>
      <c r="J209" s="181">
        <f>BK209</f>
        <v>0</v>
      </c>
      <c r="L209" s="169"/>
      <c r="M209" s="174"/>
      <c r="N209" s="175"/>
      <c r="O209" s="175"/>
      <c r="P209" s="176">
        <f>SUM(P210:P237)</f>
        <v>0</v>
      </c>
      <c r="Q209" s="175"/>
      <c r="R209" s="176">
        <f>SUM(R210:R237)</f>
        <v>6.3639999999999999E-3</v>
      </c>
      <c r="S209" s="175"/>
      <c r="T209" s="177">
        <f>SUM(T210:T237)</f>
        <v>46.009656</v>
      </c>
      <c r="AR209" s="170" t="s">
        <v>31</v>
      </c>
      <c r="AT209" s="178" t="s">
        <v>74</v>
      </c>
      <c r="AU209" s="178" t="s">
        <v>31</v>
      </c>
      <c r="AY209" s="170" t="s">
        <v>143</v>
      </c>
      <c r="BK209" s="179">
        <f>SUM(BK210:BK237)</f>
        <v>0</v>
      </c>
    </row>
    <row r="210" spans="1:65" s="2" customFormat="1" ht="16.5" customHeight="1">
      <c r="A210" s="34"/>
      <c r="B210" s="151"/>
      <c r="C210" s="182" t="s">
        <v>246</v>
      </c>
      <c r="D210" s="182" t="s">
        <v>145</v>
      </c>
      <c r="E210" s="183" t="s">
        <v>836</v>
      </c>
      <c r="F210" s="184" t="s">
        <v>837</v>
      </c>
      <c r="G210" s="185" t="s">
        <v>194</v>
      </c>
      <c r="H210" s="186">
        <v>50.951999999999998</v>
      </c>
      <c r="I210" s="187"/>
      <c r="J210" s="188">
        <f>ROUND(I210*H210,2)</f>
        <v>0</v>
      </c>
      <c r="K210" s="184" t="s">
        <v>1</v>
      </c>
      <c r="L210" s="35"/>
      <c r="M210" s="189" t="s">
        <v>1</v>
      </c>
      <c r="N210" s="190" t="s">
        <v>41</v>
      </c>
      <c r="O210" s="60"/>
      <c r="P210" s="191">
        <f>O210*H210</f>
        <v>0</v>
      </c>
      <c r="Q210" s="191">
        <v>0</v>
      </c>
      <c r="R210" s="191">
        <f>Q210*H210</f>
        <v>0</v>
      </c>
      <c r="S210" s="191">
        <v>0.625</v>
      </c>
      <c r="T210" s="192">
        <f>S210*H210</f>
        <v>31.844999999999999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3" t="s">
        <v>149</v>
      </c>
      <c r="AT210" s="193" t="s">
        <v>145</v>
      </c>
      <c r="AU210" s="193" t="s">
        <v>84</v>
      </c>
      <c r="AY210" s="17" t="s">
        <v>143</v>
      </c>
      <c r="BE210" s="100">
        <f>IF(N210="základní",J210,0)</f>
        <v>0</v>
      </c>
      <c r="BF210" s="100">
        <f>IF(N210="snížená",J210,0)</f>
        <v>0</v>
      </c>
      <c r="BG210" s="100">
        <f>IF(N210="zákl. přenesená",J210,0)</f>
        <v>0</v>
      </c>
      <c r="BH210" s="100">
        <f>IF(N210="sníž. přenesená",J210,0)</f>
        <v>0</v>
      </c>
      <c r="BI210" s="100">
        <f>IF(N210="nulová",J210,0)</f>
        <v>0</v>
      </c>
      <c r="BJ210" s="17" t="s">
        <v>31</v>
      </c>
      <c r="BK210" s="100">
        <f>ROUND(I210*H210,2)</f>
        <v>0</v>
      </c>
      <c r="BL210" s="17" t="s">
        <v>149</v>
      </c>
      <c r="BM210" s="193" t="s">
        <v>296</v>
      </c>
    </row>
    <row r="211" spans="1:65" s="13" customFormat="1">
      <c r="B211" s="194"/>
      <c r="D211" s="195" t="s">
        <v>151</v>
      </c>
      <c r="E211" s="196" t="s">
        <v>1</v>
      </c>
      <c r="F211" s="197" t="s">
        <v>715</v>
      </c>
      <c r="H211" s="196" t="s">
        <v>1</v>
      </c>
      <c r="I211" s="198"/>
      <c r="L211" s="194"/>
      <c r="M211" s="199"/>
      <c r="N211" s="200"/>
      <c r="O211" s="200"/>
      <c r="P211" s="200"/>
      <c r="Q211" s="200"/>
      <c r="R211" s="200"/>
      <c r="S211" s="200"/>
      <c r="T211" s="201"/>
      <c r="AT211" s="196" t="s">
        <v>151</v>
      </c>
      <c r="AU211" s="196" t="s">
        <v>84</v>
      </c>
      <c r="AV211" s="13" t="s">
        <v>31</v>
      </c>
      <c r="AW211" s="13" t="s">
        <v>30</v>
      </c>
      <c r="AX211" s="13" t="s">
        <v>75</v>
      </c>
      <c r="AY211" s="196" t="s">
        <v>143</v>
      </c>
    </row>
    <row r="212" spans="1:65" s="14" customFormat="1">
      <c r="B212" s="202"/>
      <c r="D212" s="195" t="s">
        <v>151</v>
      </c>
      <c r="E212" s="203" t="s">
        <v>1</v>
      </c>
      <c r="F212" s="204" t="s">
        <v>1304</v>
      </c>
      <c r="H212" s="205">
        <v>50.951999999999998</v>
      </c>
      <c r="I212" s="206"/>
      <c r="L212" s="202"/>
      <c r="M212" s="207"/>
      <c r="N212" s="208"/>
      <c r="O212" s="208"/>
      <c r="P212" s="208"/>
      <c r="Q212" s="208"/>
      <c r="R212" s="208"/>
      <c r="S212" s="208"/>
      <c r="T212" s="209"/>
      <c r="AT212" s="203" t="s">
        <v>151</v>
      </c>
      <c r="AU212" s="203" t="s">
        <v>84</v>
      </c>
      <c r="AV212" s="14" t="s">
        <v>84</v>
      </c>
      <c r="AW212" s="14" t="s">
        <v>30</v>
      </c>
      <c r="AX212" s="14" t="s">
        <v>75</v>
      </c>
      <c r="AY212" s="203" t="s">
        <v>143</v>
      </c>
    </row>
    <row r="213" spans="1:65" s="15" customFormat="1">
      <c r="B213" s="210"/>
      <c r="D213" s="195" t="s">
        <v>151</v>
      </c>
      <c r="E213" s="211" t="s">
        <v>1</v>
      </c>
      <c r="F213" s="212" t="s">
        <v>158</v>
      </c>
      <c r="H213" s="213">
        <v>50.951999999999998</v>
      </c>
      <c r="I213" s="214"/>
      <c r="L213" s="210"/>
      <c r="M213" s="215"/>
      <c r="N213" s="216"/>
      <c r="O213" s="216"/>
      <c r="P213" s="216"/>
      <c r="Q213" s="216"/>
      <c r="R213" s="216"/>
      <c r="S213" s="216"/>
      <c r="T213" s="217"/>
      <c r="AT213" s="211" t="s">
        <v>151</v>
      </c>
      <c r="AU213" s="211" t="s">
        <v>84</v>
      </c>
      <c r="AV213" s="15" t="s">
        <v>149</v>
      </c>
      <c r="AW213" s="15" t="s">
        <v>30</v>
      </c>
      <c r="AX213" s="15" t="s">
        <v>31</v>
      </c>
      <c r="AY213" s="211" t="s">
        <v>143</v>
      </c>
    </row>
    <row r="214" spans="1:65" s="2" customFormat="1" ht="16.5" customHeight="1">
      <c r="A214" s="34"/>
      <c r="B214" s="151"/>
      <c r="C214" s="182" t="s">
        <v>7</v>
      </c>
      <c r="D214" s="182" t="s">
        <v>145</v>
      </c>
      <c r="E214" s="183" t="s">
        <v>1305</v>
      </c>
      <c r="F214" s="184" t="s">
        <v>1306</v>
      </c>
      <c r="G214" s="185" t="s">
        <v>194</v>
      </c>
      <c r="H214" s="186">
        <v>50.951999999999998</v>
      </c>
      <c r="I214" s="187"/>
      <c r="J214" s="188">
        <f>ROUND(I214*H214,2)</f>
        <v>0</v>
      </c>
      <c r="K214" s="184" t="s">
        <v>1</v>
      </c>
      <c r="L214" s="35"/>
      <c r="M214" s="189" t="s">
        <v>1</v>
      </c>
      <c r="N214" s="190" t="s">
        <v>41</v>
      </c>
      <c r="O214" s="60"/>
      <c r="P214" s="191">
        <f>O214*H214</f>
        <v>0</v>
      </c>
      <c r="Q214" s="191">
        <v>0</v>
      </c>
      <c r="R214" s="191">
        <f>Q214*H214</f>
        <v>0</v>
      </c>
      <c r="S214" s="191">
        <v>9.8000000000000004E-2</v>
      </c>
      <c r="T214" s="192">
        <f>S214*H214</f>
        <v>4.993296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3" t="s">
        <v>149</v>
      </c>
      <c r="AT214" s="193" t="s">
        <v>145</v>
      </c>
      <c r="AU214" s="193" t="s">
        <v>84</v>
      </c>
      <c r="AY214" s="17" t="s">
        <v>143</v>
      </c>
      <c r="BE214" s="100">
        <f>IF(N214="základní",J214,0)</f>
        <v>0</v>
      </c>
      <c r="BF214" s="100">
        <f>IF(N214="snížená",J214,0)</f>
        <v>0</v>
      </c>
      <c r="BG214" s="100">
        <f>IF(N214="zákl. přenesená",J214,0)</f>
        <v>0</v>
      </c>
      <c r="BH214" s="100">
        <f>IF(N214="sníž. přenesená",J214,0)</f>
        <v>0</v>
      </c>
      <c r="BI214" s="100">
        <f>IF(N214="nulová",J214,0)</f>
        <v>0</v>
      </c>
      <c r="BJ214" s="17" t="s">
        <v>31</v>
      </c>
      <c r="BK214" s="100">
        <f>ROUND(I214*H214,2)</f>
        <v>0</v>
      </c>
      <c r="BL214" s="17" t="s">
        <v>149</v>
      </c>
      <c r="BM214" s="193" t="s">
        <v>308</v>
      </c>
    </row>
    <row r="215" spans="1:65" s="13" customFormat="1">
      <c r="B215" s="194"/>
      <c r="D215" s="195" t="s">
        <v>151</v>
      </c>
      <c r="E215" s="196" t="s">
        <v>1</v>
      </c>
      <c r="F215" s="197" t="s">
        <v>715</v>
      </c>
      <c r="H215" s="196" t="s">
        <v>1</v>
      </c>
      <c r="I215" s="198"/>
      <c r="L215" s="194"/>
      <c r="M215" s="199"/>
      <c r="N215" s="200"/>
      <c r="O215" s="200"/>
      <c r="P215" s="200"/>
      <c r="Q215" s="200"/>
      <c r="R215" s="200"/>
      <c r="S215" s="200"/>
      <c r="T215" s="201"/>
      <c r="AT215" s="196" t="s">
        <v>151</v>
      </c>
      <c r="AU215" s="196" t="s">
        <v>84</v>
      </c>
      <c r="AV215" s="13" t="s">
        <v>31</v>
      </c>
      <c r="AW215" s="13" t="s">
        <v>30</v>
      </c>
      <c r="AX215" s="13" t="s">
        <v>75</v>
      </c>
      <c r="AY215" s="196" t="s">
        <v>143</v>
      </c>
    </row>
    <row r="216" spans="1:65" s="14" customFormat="1">
      <c r="B216" s="202"/>
      <c r="D216" s="195" t="s">
        <v>151</v>
      </c>
      <c r="E216" s="203" t="s">
        <v>1</v>
      </c>
      <c r="F216" s="204" t="s">
        <v>1304</v>
      </c>
      <c r="H216" s="205">
        <v>50.951999999999998</v>
      </c>
      <c r="I216" s="206"/>
      <c r="L216" s="202"/>
      <c r="M216" s="207"/>
      <c r="N216" s="208"/>
      <c r="O216" s="208"/>
      <c r="P216" s="208"/>
      <c r="Q216" s="208"/>
      <c r="R216" s="208"/>
      <c r="S216" s="208"/>
      <c r="T216" s="209"/>
      <c r="AT216" s="203" t="s">
        <v>151</v>
      </c>
      <c r="AU216" s="203" t="s">
        <v>84</v>
      </c>
      <c r="AV216" s="14" t="s">
        <v>84</v>
      </c>
      <c r="AW216" s="14" t="s">
        <v>30</v>
      </c>
      <c r="AX216" s="14" t="s">
        <v>75</v>
      </c>
      <c r="AY216" s="203" t="s">
        <v>143</v>
      </c>
    </row>
    <row r="217" spans="1:65" s="15" customFormat="1">
      <c r="B217" s="210"/>
      <c r="D217" s="195" t="s">
        <v>151</v>
      </c>
      <c r="E217" s="211" t="s">
        <v>1</v>
      </c>
      <c r="F217" s="212" t="s">
        <v>158</v>
      </c>
      <c r="H217" s="213">
        <v>50.951999999999998</v>
      </c>
      <c r="I217" s="214"/>
      <c r="L217" s="210"/>
      <c r="M217" s="215"/>
      <c r="N217" s="216"/>
      <c r="O217" s="216"/>
      <c r="P217" s="216"/>
      <c r="Q217" s="216"/>
      <c r="R217" s="216"/>
      <c r="S217" s="216"/>
      <c r="T217" s="217"/>
      <c r="AT217" s="211" t="s">
        <v>151</v>
      </c>
      <c r="AU217" s="211" t="s">
        <v>84</v>
      </c>
      <c r="AV217" s="15" t="s">
        <v>149</v>
      </c>
      <c r="AW217" s="15" t="s">
        <v>30</v>
      </c>
      <c r="AX217" s="15" t="s">
        <v>31</v>
      </c>
      <c r="AY217" s="211" t="s">
        <v>143</v>
      </c>
    </row>
    <row r="218" spans="1:65" s="2" customFormat="1" ht="16.5" customHeight="1">
      <c r="A218" s="34"/>
      <c r="B218" s="151"/>
      <c r="C218" s="182" t="s">
        <v>226</v>
      </c>
      <c r="D218" s="182" t="s">
        <v>145</v>
      </c>
      <c r="E218" s="183" t="s">
        <v>1307</v>
      </c>
      <c r="F218" s="184" t="s">
        <v>1308</v>
      </c>
      <c r="G218" s="185" t="s">
        <v>194</v>
      </c>
      <c r="H218" s="186">
        <v>50.951999999999998</v>
      </c>
      <c r="I218" s="187"/>
      <c r="J218" s="188">
        <f>ROUND(I218*H218,2)</f>
        <v>0</v>
      </c>
      <c r="K218" s="184" t="s">
        <v>1</v>
      </c>
      <c r="L218" s="35"/>
      <c r="M218" s="189" t="s">
        <v>1</v>
      </c>
      <c r="N218" s="190" t="s">
        <v>41</v>
      </c>
      <c r="O218" s="60"/>
      <c r="P218" s="191">
        <f>O218*H218</f>
        <v>0</v>
      </c>
      <c r="Q218" s="191">
        <v>0</v>
      </c>
      <c r="R218" s="191">
        <f>Q218*H218</f>
        <v>0</v>
      </c>
      <c r="S218" s="191">
        <v>0.18</v>
      </c>
      <c r="T218" s="192">
        <f>S218*H218</f>
        <v>9.17136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3" t="s">
        <v>149</v>
      </c>
      <c r="AT218" s="193" t="s">
        <v>145</v>
      </c>
      <c r="AU218" s="193" t="s">
        <v>84</v>
      </c>
      <c r="AY218" s="17" t="s">
        <v>143</v>
      </c>
      <c r="BE218" s="100">
        <f>IF(N218="základní",J218,0)</f>
        <v>0</v>
      </c>
      <c r="BF218" s="100">
        <f>IF(N218="snížená",J218,0)</f>
        <v>0</v>
      </c>
      <c r="BG218" s="100">
        <f>IF(N218="zákl. přenesená",J218,0)</f>
        <v>0</v>
      </c>
      <c r="BH218" s="100">
        <f>IF(N218="sníž. přenesená",J218,0)</f>
        <v>0</v>
      </c>
      <c r="BI218" s="100">
        <f>IF(N218="nulová",J218,0)</f>
        <v>0</v>
      </c>
      <c r="BJ218" s="17" t="s">
        <v>31</v>
      </c>
      <c r="BK218" s="100">
        <f>ROUND(I218*H218,2)</f>
        <v>0</v>
      </c>
      <c r="BL218" s="17" t="s">
        <v>149</v>
      </c>
      <c r="BM218" s="193" t="s">
        <v>321</v>
      </c>
    </row>
    <row r="219" spans="1:65" s="13" customFormat="1">
      <c r="B219" s="194"/>
      <c r="D219" s="195" t="s">
        <v>151</v>
      </c>
      <c r="E219" s="196" t="s">
        <v>1</v>
      </c>
      <c r="F219" s="197" t="s">
        <v>715</v>
      </c>
      <c r="H219" s="196" t="s">
        <v>1</v>
      </c>
      <c r="I219" s="198"/>
      <c r="L219" s="194"/>
      <c r="M219" s="199"/>
      <c r="N219" s="200"/>
      <c r="O219" s="200"/>
      <c r="P219" s="200"/>
      <c r="Q219" s="200"/>
      <c r="R219" s="200"/>
      <c r="S219" s="200"/>
      <c r="T219" s="201"/>
      <c r="AT219" s="196" t="s">
        <v>151</v>
      </c>
      <c r="AU219" s="196" t="s">
        <v>84</v>
      </c>
      <c r="AV219" s="13" t="s">
        <v>31</v>
      </c>
      <c r="AW219" s="13" t="s">
        <v>30</v>
      </c>
      <c r="AX219" s="13" t="s">
        <v>75</v>
      </c>
      <c r="AY219" s="196" t="s">
        <v>143</v>
      </c>
    </row>
    <row r="220" spans="1:65" s="14" customFormat="1">
      <c r="B220" s="202"/>
      <c r="D220" s="195" t="s">
        <v>151</v>
      </c>
      <c r="E220" s="203" t="s">
        <v>1</v>
      </c>
      <c r="F220" s="204" t="s">
        <v>1304</v>
      </c>
      <c r="H220" s="205">
        <v>50.951999999999998</v>
      </c>
      <c r="I220" s="206"/>
      <c r="L220" s="202"/>
      <c r="M220" s="207"/>
      <c r="N220" s="208"/>
      <c r="O220" s="208"/>
      <c r="P220" s="208"/>
      <c r="Q220" s="208"/>
      <c r="R220" s="208"/>
      <c r="S220" s="208"/>
      <c r="T220" s="209"/>
      <c r="AT220" s="203" t="s">
        <v>151</v>
      </c>
      <c r="AU220" s="203" t="s">
        <v>84</v>
      </c>
      <c r="AV220" s="14" t="s">
        <v>84</v>
      </c>
      <c r="AW220" s="14" t="s">
        <v>30</v>
      </c>
      <c r="AX220" s="14" t="s">
        <v>75</v>
      </c>
      <c r="AY220" s="203" t="s">
        <v>143</v>
      </c>
    </row>
    <row r="221" spans="1:65" s="15" customFormat="1">
      <c r="B221" s="210"/>
      <c r="D221" s="195" t="s">
        <v>151</v>
      </c>
      <c r="E221" s="211" t="s">
        <v>1</v>
      </c>
      <c r="F221" s="212" t="s">
        <v>158</v>
      </c>
      <c r="H221" s="213">
        <v>50.951999999999998</v>
      </c>
      <c r="I221" s="214"/>
      <c r="L221" s="210"/>
      <c r="M221" s="215"/>
      <c r="N221" s="216"/>
      <c r="O221" s="216"/>
      <c r="P221" s="216"/>
      <c r="Q221" s="216"/>
      <c r="R221" s="216"/>
      <c r="S221" s="216"/>
      <c r="T221" s="217"/>
      <c r="AT221" s="211" t="s">
        <v>151</v>
      </c>
      <c r="AU221" s="211" t="s">
        <v>84</v>
      </c>
      <c r="AV221" s="15" t="s">
        <v>149</v>
      </c>
      <c r="AW221" s="15" t="s">
        <v>30</v>
      </c>
      <c r="AX221" s="15" t="s">
        <v>31</v>
      </c>
      <c r="AY221" s="211" t="s">
        <v>143</v>
      </c>
    </row>
    <row r="222" spans="1:65" s="2" customFormat="1" ht="16.5" customHeight="1">
      <c r="A222" s="34"/>
      <c r="B222" s="151"/>
      <c r="C222" s="182" t="s">
        <v>262</v>
      </c>
      <c r="D222" s="182" t="s">
        <v>145</v>
      </c>
      <c r="E222" s="183" t="s">
        <v>849</v>
      </c>
      <c r="F222" s="184" t="s">
        <v>850</v>
      </c>
      <c r="G222" s="185" t="s">
        <v>156</v>
      </c>
      <c r="H222" s="186">
        <v>79.55</v>
      </c>
      <c r="I222" s="187"/>
      <c r="J222" s="188">
        <f>ROUND(I222*H222,2)</f>
        <v>0</v>
      </c>
      <c r="K222" s="184" t="s">
        <v>162</v>
      </c>
      <c r="L222" s="35"/>
      <c r="M222" s="189" t="s">
        <v>1</v>
      </c>
      <c r="N222" s="190" t="s">
        <v>41</v>
      </c>
      <c r="O222" s="60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3" t="s">
        <v>149</v>
      </c>
      <c r="AT222" s="193" t="s">
        <v>145</v>
      </c>
      <c r="AU222" s="193" t="s">
        <v>84</v>
      </c>
      <c r="AY222" s="17" t="s">
        <v>143</v>
      </c>
      <c r="BE222" s="100">
        <f>IF(N222="základní",J222,0)</f>
        <v>0</v>
      </c>
      <c r="BF222" s="100">
        <f>IF(N222="snížená",J222,0)</f>
        <v>0</v>
      </c>
      <c r="BG222" s="100">
        <f>IF(N222="zákl. přenesená",J222,0)</f>
        <v>0</v>
      </c>
      <c r="BH222" s="100">
        <f>IF(N222="sníž. přenesená",J222,0)</f>
        <v>0</v>
      </c>
      <c r="BI222" s="100">
        <f>IF(N222="nulová",J222,0)</f>
        <v>0</v>
      </c>
      <c r="BJ222" s="17" t="s">
        <v>31</v>
      </c>
      <c r="BK222" s="100">
        <f>ROUND(I222*H222,2)</f>
        <v>0</v>
      </c>
      <c r="BL222" s="17" t="s">
        <v>149</v>
      </c>
      <c r="BM222" s="193" t="s">
        <v>330</v>
      </c>
    </row>
    <row r="223" spans="1:65" s="14" customFormat="1">
      <c r="B223" s="202"/>
      <c r="D223" s="195" t="s">
        <v>151</v>
      </c>
      <c r="E223" s="203" t="s">
        <v>1</v>
      </c>
      <c r="F223" s="204" t="s">
        <v>1309</v>
      </c>
      <c r="H223" s="205">
        <v>79.55</v>
      </c>
      <c r="I223" s="206"/>
      <c r="L223" s="202"/>
      <c r="M223" s="207"/>
      <c r="N223" s="208"/>
      <c r="O223" s="208"/>
      <c r="P223" s="208"/>
      <c r="Q223" s="208"/>
      <c r="R223" s="208"/>
      <c r="S223" s="208"/>
      <c r="T223" s="209"/>
      <c r="AT223" s="203" t="s">
        <v>151</v>
      </c>
      <c r="AU223" s="203" t="s">
        <v>84</v>
      </c>
      <c r="AV223" s="14" t="s">
        <v>84</v>
      </c>
      <c r="AW223" s="14" t="s">
        <v>30</v>
      </c>
      <c r="AX223" s="14" t="s">
        <v>75</v>
      </c>
      <c r="AY223" s="203" t="s">
        <v>143</v>
      </c>
    </row>
    <row r="224" spans="1:65" s="15" customFormat="1">
      <c r="B224" s="210"/>
      <c r="D224" s="195" t="s">
        <v>151</v>
      </c>
      <c r="E224" s="211" t="s">
        <v>1</v>
      </c>
      <c r="F224" s="212" t="s">
        <v>158</v>
      </c>
      <c r="H224" s="213">
        <v>79.55</v>
      </c>
      <c r="I224" s="214"/>
      <c r="L224" s="210"/>
      <c r="M224" s="215"/>
      <c r="N224" s="216"/>
      <c r="O224" s="216"/>
      <c r="P224" s="216"/>
      <c r="Q224" s="216"/>
      <c r="R224" s="216"/>
      <c r="S224" s="216"/>
      <c r="T224" s="217"/>
      <c r="AT224" s="211" t="s">
        <v>151</v>
      </c>
      <c r="AU224" s="211" t="s">
        <v>84</v>
      </c>
      <c r="AV224" s="15" t="s">
        <v>149</v>
      </c>
      <c r="AW224" s="15" t="s">
        <v>30</v>
      </c>
      <c r="AX224" s="15" t="s">
        <v>31</v>
      </c>
      <c r="AY224" s="211" t="s">
        <v>143</v>
      </c>
    </row>
    <row r="225" spans="1:65" s="2" customFormat="1" ht="16.5" customHeight="1">
      <c r="A225" s="34"/>
      <c r="B225" s="151"/>
      <c r="C225" s="182" t="s">
        <v>269</v>
      </c>
      <c r="D225" s="182" t="s">
        <v>145</v>
      </c>
      <c r="E225" s="183" t="s">
        <v>865</v>
      </c>
      <c r="F225" s="184" t="s">
        <v>866</v>
      </c>
      <c r="G225" s="185" t="s">
        <v>156</v>
      </c>
      <c r="H225" s="186">
        <v>79.55</v>
      </c>
      <c r="I225" s="187"/>
      <c r="J225" s="188">
        <f>ROUND(I225*H225,2)</f>
        <v>0</v>
      </c>
      <c r="K225" s="184" t="s">
        <v>162</v>
      </c>
      <c r="L225" s="35"/>
      <c r="M225" s="189" t="s">
        <v>1</v>
      </c>
      <c r="N225" s="190" t="s">
        <v>41</v>
      </c>
      <c r="O225" s="60"/>
      <c r="P225" s="191">
        <f>O225*H225</f>
        <v>0</v>
      </c>
      <c r="Q225" s="191">
        <v>8.0000000000000007E-5</v>
      </c>
      <c r="R225" s="191">
        <f>Q225*H225</f>
        <v>6.3639999999999999E-3</v>
      </c>
      <c r="S225" s="191">
        <v>0</v>
      </c>
      <c r="T225" s="192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3" t="s">
        <v>149</v>
      </c>
      <c r="AT225" s="193" t="s">
        <v>145</v>
      </c>
      <c r="AU225" s="193" t="s">
        <v>84</v>
      </c>
      <c r="AY225" s="17" t="s">
        <v>143</v>
      </c>
      <c r="BE225" s="100">
        <f>IF(N225="základní",J225,0)</f>
        <v>0</v>
      </c>
      <c r="BF225" s="100">
        <f>IF(N225="snížená",J225,0)</f>
        <v>0</v>
      </c>
      <c r="BG225" s="100">
        <f>IF(N225="zákl. přenesená",J225,0)</f>
        <v>0</v>
      </c>
      <c r="BH225" s="100">
        <f>IF(N225="sníž. přenesená",J225,0)</f>
        <v>0</v>
      </c>
      <c r="BI225" s="100">
        <f>IF(N225="nulová",J225,0)</f>
        <v>0</v>
      </c>
      <c r="BJ225" s="17" t="s">
        <v>31</v>
      </c>
      <c r="BK225" s="100">
        <f>ROUND(I225*H225,2)</f>
        <v>0</v>
      </c>
      <c r="BL225" s="17" t="s">
        <v>149</v>
      </c>
      <c r="BM225" s="193" t="s">
        <v>339</v>
      </c>
    </row>
    <row r="226" spans="1:65" s="14" customFormat="1">
      <c r="B226" s="202"/>
      <c r="D226" s="195" t="s">
        <v>151</v>
      </c>
      <c r="E226" s="203" t="s">
        <v>1</v>
      </c>
      <c r="F226" s="204" t="s">
        <v>1309</v>
      </c>
      <c r="H226" s="205">
        <v>79.55</v>
      </c>
      <c r="I226" s="206"/>
      <c r="L226" s="202"/>
      <c r="M226" s="207"/>
      <c r="N226" s="208"/>
      <c r="O226" s="208"/>
      <c r="P226" s="208"/>
      <c r="Q226" s="208"/>
      <c r="R226" s="208"/>
      <c r="S226" s="208"/>
      <c r="T226" s="209"/>
      <c r="AT226" s="203" t="s">
        <v>151</v>
      </c>
      <c r="AU226" s="203" t="s">
        <v>84</v>
      </c>
      <c r="AV226" s="14" t="s">
        <v>84</v>
      </c>
      <c r="AW226" s="14" t="s">
        <v>30</v>
      </c>
      <c r="AX226" s="14" t="s">
        <v>75</v>
      </c>
      <c r="AY226" s="203" t="s">
        <v>143</v>
      </c>
    </row>
    <row r="227" spans="1:65" s="15" customFormat="1">
      <c r="B227" s="210"/>
      <c r="D227" s="195" t="s">
        <v>151</v>
      </c>
      <c r="E227" s="211" t="s">
        <v>1</v>
      </c>
      <c r="F227" s="212" t="s">
        <v>158</v>
      </c>
      <c r="H227" s="213">
        <v>79.55</v>
      </c>
      <c r="I227" s="214"/>
      <c r="L227" s="210"/>
      <c r="M227" s="215"/>
      <c r="N227" s="216"/>
      <c r="O227" s="216"/>
      <c r="P227" s="216"/>
      <c r="Q227" s="216"/>
      <c r="R227" s="216"/>
      <c r="S227" s="216"/>
      <c r="T227" s="217"/>
      <c r="AT227" s="211" t="s">
        <v>151</v>
      </c>
      <c r="AU227" s="211" t="s">
        <v>84</v>
      </c>
      <c r="AV227" s="15" t="s">
        <v>149</v>
      </c>
      <c r="AW227" s="15" t="s">
        <v>30</v>
      </c>
      <c r="AX227" s="15" t="s">
        <v>31</v>
      </c>
      <c r="AY227" s="211" t="s">
        <v>143</v>
      </c>
    </row>
    <row r="228" spans="1:65" s="2" customFormat="1" ht="16.5" customHeight="1">
      <c r="A228" s="34"/>
      <c r="B228" s="151"/>
      <c r="C228" s="182" t="s">
        <v>274</v>
      </c>
      <c r="D228" s="182" t="s">
        <v>145</v>
      </c>
      <c r="E228" s="183" t="s">
        <v>288</v>
      </c>
      <c r="F228" s="184" t="s">
        <v>289</v>
      </c>
      <c r="G228" s="185" t="s">
        <v>233</v>
      </c>
      <c r="H228" s="186">
        <v>46.01</v>
      </c>
      <c r="I228" s="187"/>
      <c r="J228" s="188">
        <f>ROUND(I228*H228,2)</f>
        <v>0</v>
      </c>
      <c r="K228" s="184" t="s">
        <v>162</v>
      </c>
      <c r="L228" s="35"/>
      <c r="M228" s="189" t="s">
        <v>1</v>
      </c>
      <c r="N228" s="190" t="s">
        <v>41</v>
      </c>
      <c r="O228" s="60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3" t="s">
        <v>149</v>
      </c>
      <c r="AT228" s="193" t="s">
        <v>145</v>
      </c>
      <c r="AU228" s="193" t="s">
        <v>84</v>
      </c>
      <c r="AY228" s="17" t="s">
        <v>143</v>
      </c>
      <c r="BE228" s="100">
        <f>IF(N228="základní",J228,0)</f>
        <v>0</v>
      </c>
      <c r="BF228" s="100">
        <f>IF(N228="snížená",J228,0)</f>
        <v>0</v>
      </c>
      <c r="BG228" s="100">
        <f>IF(N228="zákl. přenesená",J228,0)</f>
        <v>0</v>
      </c>
      <c r="BH228" s="100">
        <f>IF(N228="sníž. přenesená",J228,0)</f>
        <v>0</v>
      </c>
      <c r="BI228" s="100">
        <f>IF(N228="nulová",J228,0)</f>
        <v>0</v>
      </c>
      <c r="BJ228" s="17" t="s">
        <v>31</v>
      </c>
      <c r="BK228" s="100">
        <f>ROUND(I228*H228,2)</f>
        <v>0</v>
      </c>
      <c r="BL228" s="17" t="s">
        <v>149</v>
      </c>
      <c r="BM228" s="193" t="s">
        <v>1310</v>
      </c>
    </row>
    <row r="229" spans="1:65" s="14" customFormat="1">
      <c r="B229" s="202"/>
      <c r="D229" s="195" t="s">
        <v>151</v>
      </c>
      <c r="E229" s="203" t="s">
        <v>1</v>
      </c>
      <c r="F229" s="204" t="s">
        <v>1311</v>
      </c>
      <c r="H229" s="205">
        <v>46.01</v>
      </c>
      <c r="I229" s="206"/>
      <c r="L229" s="202"/>
      <c r="M229" s="207"/>
      <c r="N229" s="208"/>
      <c r="O229" s="208"/>
      <c r="P229" s="208"/>
      <c r="Q229" s="208"/>
      <c r="R229" s="208"/>
      <c r="S229" s="208"/>
      <c r="T229" s="209"/>
      <c r="AT229" s="203" t="s">
        <v>151</v>
      </c>
      <c r="AU229" s="203" t="s">
        <v>84</v>
      </c>
      <c r="AV229" s="14" t="s">
        <v>84</v>
      </c>
      <c r="AW229" s="14" t="s">
        <v>30</v>
      </c>
      <c r="AX229" s="14" t="s">
        <v>31</v>
      </c>
      <c r="AY229" s="203" t="s">
        <v>143</v>
      </c>
    </row>
    <row r="230" spans="1:65" s="2" customFormat="1" ht="16.5" customHeight="1">
      <c r="A230" s="34"/>
      <c r="B230" s="151"/>
      <c r="C230" s="182" t="s">
        <v>239</v>
      </c>
      <c r="D230" s="182" t="s">
        <v>145</v>
      </c>
      <c r="E230" s="183" t="s">
        <v>292</v>
      </c>
      <c r="F230" s="184" t="s">
        <v>293</v>
      </c>
      <c r="G230" s="185" t="s">
        <v>233</v>
      </c>
      <c r="H230" s="186">
        <v>414.09</v>
      </c>
      <c r="I230" s="187"/>
      <c r="J230" s="188">
        <f>ROUND(I230*H230,2)</f>
        <v>0</v>
      </c>
      <c r="K230" s="184" t="s">
        <v>162</v>
      </c>
      <c r="L230" s="35"/>
      <c r="M230" s="189" t="s">
        <v>1</v>
      </c>
      <c r="N230" s="190" t="s">
        <v>41</v>
      </c>
      <c r="O230" s="60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3" t="s">
        <v>149</v>
      </c>
      <c r="AT230" s="193" t="s">
        <v>145</v>
      </c>
      <c r="AU230" s="193" t="s">
        <v>84</v>
      </c>
      <c r="AY230" s="17" t="s">
        <v>143</v>
      </c>
      <c r="BE230" s="100">
        <f>IF(N230="základní",J230,0)</f>
        <v>0</v>
      </c>
      <c r="BF230" s="100">
        <f>IF(N230="snížená",J230,0)</f>
        <v>0</v>
      </c>
      <c r="BG230" s="100">
        <f>IF(N230="zákl. přenesená",J230,0)</f>
        <v>0</v>
      </c>
      <c r="BH230" s="100">
        <f>IF(N230="sníž. přenesená",J230,0)</f>
        <v>0</v>
      </c>
      <c r="BI230" s="100">
        <f>IF(N230="nulová",J230,0)</f>
        <v>0</v>
      </c>
      <c r="BJ230" s="17" t="s">
        <v>31</v>
      </c>
      <c r="BK230" s="100">
        <f>ROUND(I230*H230,2)</f>
        <v>0</v>
      </c>
      <c r="BL230" s="17" t="s">
        <v>149</v>
      </c>
      <c r="BM230" s="193" t="s">
        <v>1312</v>
      </c>
    </row>
    <row r="231" spans="1:65" s="14" customFormat="1">
      <c r="B231" s="202"/>
      <c r="D231" s="195" t="s">
        <v>151</v>
      </c>
      <c r="E231" s="203" t="s">
        <v>1</v>
      </c>
      <c r="F231" s="204" t="s">
        <v>1313</v>
      </c>
      <c r="H231" s="205">
        <v>414.09</v>
      </c>
      <c r="I231" s="206"/>
      <c r="L231" s="202"/>
      <c r="M231" s="207"/>
      <c r="N231" s="208"/>
      <c r="O231" s="208"/>
      <c r="P231" s="208"/>
      <c r="Q231" s="208"/>
      <c r="R231" s="208"/>
      <c r="S231" s="208"/>
      <c r="T231" s="209"/>
      <c r="AT231" s="203" t="s">
        <v>151</v>
      </c>
      <c r="AU231" s="203" t="s">
        <v>84</v>
      </c>
      <c r="AV231" s="14" t="s">
        <v>84</v>
      </c>
      <c r="AW231" s="14" t="s">
        <v>30</v>
      </c>
      <c r="AX231" s="14" t="s">
        <v>75</v>
      </c>
      <c r="AY231" s="203" t="s">
        <v>143</v>
      </c>
    </row>
    <row r="232" spans="1:65" s="15" customFormat="1">
      <c r="B232" s="210"/>
      <c r="D232" s="195" t="s">
        <v>151</v>
      </c>
      <c r="E232" s="211" t="s">
        <v>1</v>
      </c>
      <c r="F232" s="212" t="s">
        <v>158</v>
      </c>
      <c r="H232" s="213">
        <v>414.09</v>
      </c>
      <c r="I232" s="214"/>
      <c r="L232" s="210"/>
      <c r="M232" s="215"/>
      <c r="N232" s="216"/>
      <c r="O232" s="216"/>
      <c r="P232" s="216"/>
      <c r="Q232" s="216"/>
      <c r="R232" s="216"/>
      <c r="S232" s="216"/>
      <c r="T232" s="217"/>
      <c r="AT232" s="211" t="s">
        <v>151</v>
      </c>
      <c r="AU232" s="211" t="s">
        <v>84</v>
      </c>
      <c r="AV232" s="15" t="s">
        <v>149</v>
      </c>
      <c r="AW232" s="15" t="s">
        <v>30</v>
      </c>
      <c r="AX232" s="15" t="s">
        <v>31</v>
      </c>
      <c r="AY232" s="211" t="s">
        <v>143</v>
      </c>
    </row>
    <row r="233" spans="1:65" s="2" customFormat="1" ht="16.5" customHeight="1">
      <c r="A233" s="34"/>
      <c r="B233" s="151"/>
      <c r="C233" s="182" t="s">
        <v>281</v>
      </c>
      <c r="D233" s="182" t="s">
        <v>145</v>
      </c>
      <c r="E233" s="183" t="s">
        <v>297</v>
      </c>
      <c r="F233" s="184" t="s">
        <v>298</v>
      </c>
      <c r="G233" s="185" t="s">
        <v>233</v>
      </c>
      <c r="H233" s="186">
        <v>41.017000000000003</v>
      </c>
      <c r="I233" s="187"/>
      <c r="J233" s="188">
        <f>ROUND(I233*H233,2)</f>
        <v>0</v>
      </c>
      <c r="K233" s="184" t="s">
        <v>1</v>
      </c>
      <c r="L233" s="35"/>
      <c r="M233" s="189" t="s">
        <v>1</v>
      </c>
      <c r="N233" s="190" t="s">
        <v>41</v>
      </c>
      <c r="O233" s="60"/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3" t="s">
        <v>149</v>
      </c>
      <c r="AT233" s="193" t="s">
        <v>145</v>
      </c>
      <c r="AU233" s="193" t="s">
        <v>84</v>
      </c>
      <c r="AY233" s="17" t="s">
        <v>143</v>
      </c>
      <c r="BE233" s="100">
        <f>IF(N233="základní",J233,0)</f>
        <v>0</v>
      </c>
      <c r="BF233" s="100">
        <f>IF(N233="snížená",J233,0)</f>
        <v>0</v>
      </c>
      <c r="BG233" s="100">
        <f>IF(N233="zákl. přenesená",J233,0)</f>
        <v>0</v>
      </c>
      <c r="BH233" s="100">
        <f>IF(N233="sníž. přenesená",J233,0)</f>
        <v>0</v>
      </c>
      <c r="BI233" s="100">
        <f>IF(N233="nulová",J233,0)</f>
        <v>0</v>
      </c>
      <c r="BJ233" s="17" t="s">
        <v>31</v>
      </c>
      <c r="BK233" s="100">
        <f>ROUND(I233*H233,2)</f>
        <v>0</v>
      </c>
      <c r="BL233" s="17" t="s">
        <v>149</v>
      </c>
      <c r="BM233" s="193" t="s">
        <v>1314</v>
      </c>
    </row>
    <row r="234" spans="1:65" s="14" customFormat="1">
      <c r="B234" s="202"/>
      <c r="D234" s="195" t="s">
        <v>151</v>
      </c>
      <c r="E234" s="203" t="s">
        <v>1</v>
      </c>
      <c r="F234" s="204" t="s">
        <v>1315</v>
      </c>
      <c r="H234" s="205">
        <v>41.017000000000003</v>
      </c>
      <c r="I234" s="206"/>
      <c r="L234" s="202"/>
      <c r="M234" s="207"/>
      <c r="N234" s="208"/>
      <c r="O234" s="208"/>
      <c r="P234" s="208"/>
      <c r="Q234" s="208"/>
      <c r="R234" s="208"/>
      <c r="S234" s="208"/>
      <c r="T234" s="209"/>
      <c r="AT234" s="203" t="s">
        <v>151</v>
      </c>
      <c r="AU234" s="203" t="s">
        <v>84</v>
      </c>
      <c r="AV234" s="14" t="s">
        <v>84</v>
      </c>
      <c r="AW234" s="14" t="s">
        <v>30</v>
      </c>
      <c r="AX234" s="14" t="s">
        <v>75</v>
      </c>
      <c r="AY234" s="203" t="s">
        <v>143</v>
      </c>
    </row>
    <row r="235" spans="1:65" s="15" customFormat="1">
      <c r="B235" s="210"/>
      <c r="D235" s="195" t="s">
        <v>151</v>
      </c>
      <c r="E235" s="211" t="s">
        <v>1</v>
      </c>
      <c r="F235" s="212" t="s">
        <v>158</v>
      </c>
      <c r="H235" s="213">
        <v>41.017000000000003</v>
      </c>
      <c r="I235" s="214"/>
      <c r="L235" s="210"/>
      <c r="M235" s="215"/>
      <c r="N235" s="216"/>
      <c r="O235" s="216"/>
      <c r="P235" s="216"/>
      <c r="Q235" s="216"/>
      <c r="R235" s="216"/>
      <c r="S235" s="216"/>
      <c r="T235" s="217"/>
      <c r="AT235" s="211" t="s">
        <v>151</v>
      </c>
      <c r="AU235" s="211" t="s">
        <v>84</v>
      </c>
      <c r="AV235" s="15" t="s">
        <v>149</v>
      </c>
      <c r="AW235" s="15" t="s">
        <v>30</v>
      </c>
      <c r="AX235" s="15" t="s">
        <v>31</v>
      </c>
      <c r="AY235" s="211" t="s">
        <v>143</v>
      </c>
    </row>
    <row r="236" spans="1:65" s="2" customFormat="1" ht="16.5" customHeight="1">
      <c r="A236" s="34"/>
      <c r="B236" s="151"/>
      <c r="C236" s="182" t="s">
        <v>287</v>
      </c>
      <c r="D236" s="182" t="s">
        <v>145</v>
      </c>
      <c r="E236" s="183" t="s">
        <v>302</v>
      </c>
      <c r="F236" s="184" t="s">
        <v>303</v>
      </c>
      <c r="G236" s="185" t="s">
        <v>233</v>
      </c>
      <c r="H236" s="186">
        <v>4.9930000000000003</v>
      </c>
      <c r="I236" s="187"/>
      <c r="J236" s="188">
        <f>ROUND(I236*H236,2)</f>
        <v>0</v>
      </c>
      <c r="K236" s="184" t="s">
        <v>1</v>
      </c>
      <c r="L236" s="35"/>
      <c r="M236" s="189" t="s">
        <v>1</v>
      </c>
      <c r="N236" s="190" t="s">
        <v>41</v>
      </c>
      <c r="O236" s="60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3" t="s">
        <v>149</v>
      </c>
      <c r="AT236" s="193" t="s">
        <v>145</v>
      </c>
      <c r="AU236" s="193" t="s">
        <v>84</v>
      </c>
      <c r="AY236" s="17" t="s">
        <v>143</v>
      </c>
      <c r="BE236" s="100">
        <f>IF(N236="základní",J236,0)</f>
        <v>0</v>
      </c>
      <c r="BF236" s="100">
        <f>IF(N236="snížená",J236,0)</f>
        <v>0</v>
      </c>
      <c r="BG236" s="100">
        <f>IF(N236="zákl. přenesená",J236,0)</f>
        <v>0</v>
      </c>
      <c r="BH236" s="100">
        <f>IF(N236="sníž. přenesená",J236,0)</f>
        <v>0</v>
      </c>
      <c r="BI236" s="100">
        <f>IF(N236="nulová",J236,0)</f>
        <v>0</v>
      </c>
      <c r="BJ236" s="17" t="s">
        <v>31</v>
      </c>
      <c r="BK236" s="100">
        <f>ROUND(I236*H236,2)</f>
        <v>0</v>
      </c>
      <c r="BL236" s="17" t="s">
        <v>149</v>
      </c>
      <c r="BM236" s="193" t="s">
        <v>1316</v>
      </c>
    </row>
    <row r="237" spans="1:65" s="14" customFormat="1">
      <c r="B237" s="202"/>
      <c r="D237" s="195" t="s">
        <v>151</v>
      </c>
      <c r="E237" s="203" t="s">
        <v>1</v>
      </c>
      <c r="F237" s="204" t="s">
        <v>1317</v>
      </c>
      <c r="H237" s="205">
        <v>4.9930000000000003</v>
      </c>
      <c r="I237" s="206"/>
      <c r="L237" s="202"/>
      <c r="M237" s="207"/>
      <c r="N237" s="208"/>
      <c r="O237" s="208"/>
      <c r="P237" s="208"/>
      <c r="Q237" s="208"/>
      <c r="R237" s="208"/>
      <c r="S237" s="208"/>
      <c r="T237" s="209"/>
      <c r="AT237" s="203" t="s">
        <v>151</v>
      </c>
      <c r="AU237" s="203" t="s">
        <v>84</v>
      </c>
      <c r="AV237" s="14" t="s">
        <v>84</v>
      </c>
      <c r="AW237" s="14" t="s">
        <v>30</v>
      </c>
      <c r="AX237" s="14" t="s">
        <v>31</v>
      </c>
      <c r="AY237" s="203" t="s">
        <v>143</v>
      </c>
    </row>
    <row r="238" spans="1:65" s="12" customFormat="1" ht="25.9" customHeight="1">
      <c r="B238" s="169"/>
      <c r="D238" s="170" t="s">
        <v>74</v>
      </c>
      <c r="E238" s="171" t="s">
        <v>149</v>
      </c>
      <c r="F238" s="171" t="s">
        <v>256</v>
      </c>
      <c r="I238" s="172"/>
      <c r="J238" s="173">
        <f>BK238</f>
        <v>0</v>
      </c>
      <c r="L238" s="169"/>
      <c r="M238" s="174"/>
      <c r="N238" s="175"/>
      <c r="O238" s="175"/>
      <c r="P238" s="176">
        <f>SUM(P239:P258)</f>
        <v>0</v>
      </c>
      <c r="Q238" s="175"/>
      <c r="R238" s="176">
        <f>SUM(R239:R258)</f>
        <v>19.53590874</v>
      </c>
      <c r="S238" s="175"/>
      <c r="T238" s="177">
        <f>SUM(T239:T258)</f>
        <v>0</v>
      </c>
      <c r="AR238" s="170" t="s">
        <v>31</v>
      </c>
      <c r="AT238" s="178" t="s">
        <v>74</v>
      </c>
      <c r="AU238" s="178" t="s">
        <v>75</v>
      </c>
      <c r="AY238" s="170" t="s">
        <v>143</v>
      </c>
      <c r="BK238" s="179">
        <f>SUM(BK239:BK258)</f>
        <v>0</v>
      </c>
    </row>
    <row r="239" spans="1:65" s="2" customFormat="1" ht="16.5" customHeight="1">
      <c r="A239" s="34"/>
      <c r="B239" s="151"/>
      <c r="C239" s="182" t="s">
        <v>291</v>
      </c>
      <c r="D239" s="182" t="s">
        <v>145</v>
      </c>
      <c r="E239" s="183" t="s">
        <v>980</v>
      </c>
      <c r="F239" s="184" t="s">
        <v>981</v>
      </c>
      <c r="G239" s="185" t="s">
        <v>318</v>
      </c>
      <c r="H239" s="186">
        <v>2</v>
      </c>
      <c r="I239" s="187"/>
      <c r="J239" s="188">
        <f>ROUND(I239*H239,2)</f>
        <v>0</v>
      </c>
      <c r="K239" s="184" t="s">
        <v>162</v>
      </c>
      <c r="L239" s="35"/>
      <c r="M239" s="189" t="s">
        <v>1</v>
      </c>
      <c r="N239" s="190" t="s">
        <v>41</v>
      </c>
      <c r="O239" s="60"/>
      <c r="P239" s="191">
        <f>O239*H239</f>
        <v>0</v>
      </c>
      <c r="Q239" s="191">
        <v>6.6E-3</v>
      </c>
      <c r="R239" s="191">
        <f>Q239*H239</f>
        <v>1.32E-2</v>
      </c>
      <c r="S239" s="191">
        <v>0</v>
      </c>
      <c r="T239" s="192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3" t="s">
        <v>149</v>
      </c>
      <c r="AT239" s="193" t="s">
        <v>145</v>
      </c>
      <c r="AU239" s="193" t="s">
        <v>31</v>
      </c>
      <c r="AY239" s="17" t="s">
        <v>143</v>
      </c>
      <c r="BE239" s="100">
        <f>IF(N239="základní",J239,0)</f>
        <v>0</v>
      </c>
      <c r="BF239" s="100">
        <f>IF(N239="snížená",J239,0)</f>
        <v>0</v>
      </c>
      <c r="BG239" s="100">
        <f>IF(N239="zákl. přenesená",J239,0)</f>
        <v>0</v>
      </c>
      <c r="BH239" s="100">
        <f>IF(N239="sníž. přenesená",J239,0)</f>
        <v>0</v>
      </c>
      <c r="BI239" s="100">
        <f>IF(N239="nulová",J239,0)</f>
        <v>0</v>
      </c>
      <c r="BJ239" s="17" t="s">
        <v>31</v>
      </c>
      <c r="BK239" s="100">
        <f>ROUND(I239*H239,2)</f>
        <v>0</v>
      </c>
      <c r="BL239" s="17" t="s">
        <v>149</v>
      </c>
      <c r="BM239" s="193" t="s">
        <v>259</v>
      </c>
    </row>
    <row r="240" spans="1:65" s="14" customFormat="1">
      <c r="B240" s="202"/>
      <c r="D240" s="195" t="s">
        <v>151</v>
      </c>
      <c r="E240" s="203" t="s">
        <v>1</v>
      </c>
      <c r="F240" s="204" t="s">
        <v>983</v>
      </c>
      <c r="H240" s="205">
        <v>2</v>
      </c>
      <c r="I240" s="206"/>
      <c r="L240" s="202"/>
      <c r="M240" s="207"/>
      <c r="N240" s="208"/>
      <c r="O240" s="208"/>
      <c r="P240" s="208"/>
      <c r="Q240" s="208"/>
      <c r="R240" s="208"/>
      <c r="S240" s="208"/>
      <c r="T240" s="209"/>
      <c r="AT240" s="203" t="s">
        <v>151</v>
      </c>
      <c r="AU240" s="203" t="s">
        <v>31</v>
      </c>
      <c r="AV240" s="14" t="s">
        <v>84</v>
      </c>
      <c r="AW240" s="14" t="s">
        <v>30</v>
      </c>
      <c r="AX240" s="14" t="s">
        <v>75</v>
      </c>
      <c r="AY240" s="203" t="s">
        <v>143</v>
      </c>
    </row>
    <row r="241" spans="1:65" s="15" customFormat="1">
      <c r="B241" s="210"/>
      <c r="D241" s="195" t="s">
        <v>151</v>
      </c>
      <c r="E241" s="211" t="s">
        <v>1</v>
      </c>
      <c r="F241" s="212" t="s">
        <v>158</v>
      </c>
      <c r="H241" s="213">
        <v>2</v>
      </c>
      <c r="I241" s="214"/>
      <c r="L241" s="210"/>
      <c r="M241" s="215"/>
      <c r="N241" s="216"/>
      <c r="O241" s="216"/>
      <c r="P241" s="216"/>
      <c r="Q241" s="216"/>
      <c r="R241" s="216"/>
      <c r="S241" s="216"/>
      <c r="T241" s="217"/>
      <c r="AT241" s="211" t="s">
        <v>151</v>
      </c>
      <c r="AU241" s="211" t="s">
        <v>31</v>
      </c>
      <c r="AV241" s="15" t="s">
        <v>149</v>
      </c>
      <c r="AW241" s="15" t="s">
        <v>30</v>
      </c>
      <c r="AX241" s="15" t="s">
        <v>31</v>
      </c>
      <c r="AY241" s="211" t="s">
        <v>143</v>
      </c>
    </row>
    <row r="242" spans="1:65" s="2" customFormat="1" ht="16.5" customHeight="1">
      <c r="A242" s="34"/>
      <c r="B242" s="151"/>
      <c r="C242" s="218" t="s">
        <v>296</v>
      </c>
      <c r="D242" s="218" t="s">
        <v>231</v>
      </c>
      <c r="E242" s="219" t="s">
        <v>1318</v>
      </c>
      <c r="F242" s="220" t="s">
        <v>1319</v>
      </c>
      <c r="G242" s="221" t="s">
        <v>318</v>
      </c>
      <c r="H242" s="222">
        <v>2.02</v>
      </c>
      <c r="I242" s="223"/>
      <c r="J242" s="224">
        <f>ROUND(I242*H242,2)</f>
        <v>0</v>
      </c>
      <c r="K242" s="220" t="s">
        <v>1</v>
      </c>
      <c r="L242" s="225"/>
      <c r="M242" s="226" t="s">
        <v>1</v>
      </c>
      <c r="N242" s="227" t="s">
        <v>41</v>
      </c>
      <c r="O242" s="60"/>
      <c r="P242" s="191">
        <f>O242*H242</f>
        <v>0</v>
      </c>
      <c r="Q242" s="191">
        <v>5.3999999999999999E-2</v>
      </c>
      <c r="R242" s="191">
        <f>Q242*H242</f>
        <v>0.10908</v>
      </c>
      <c r="S242" s="191">
        <v>0</v>
      </c>
      <c r="T242" s="192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93" t="s">
        <v>186</v>
      </c>
      <c r="AT242" s="193" t="s">
        <v>231</v>
      </c>
      <c r="AU242" s="193" t="s">
        <v>31</v>
      </c>
      <c r="AY242" s="17" t="s">
        <v>143</v>
      </c>
      <c r="BE242" s="100">
        <f>IF(N242="základní",J242,0)</f>
        <v>0</v>
      </c>
      <c r="BF242" s="100">
        <f>IF(N242="snížená",J242,0)</f>
        <v>0</v>
      </c>
      <c r="BG242" s="100">
        <f>IF(N242="zákl. přenesená",J242,0)</f>
        <v>0</v>
      </c>
      <c r="BH242" s="100">
        <f>IF(N242="sníž. přenesená",J242,0)</f>
        <v>0</v>
      </c>
      <c r="BI242" s="100">
        <f>IF(N242="nulová",J242,0)</f>
        <v>0</v>
      </c>
      <c r="BJ242" s="17" t="s">
        <v>31</v>
      </c>
      <c r="BK242" s="100">
        <f>ROUND(I242*H242,2)</f>
        <v>0</v>
      </c>
      <c r="BL242" s="17" t="s">
        <v>149</v>
      </c>
      <c r="BM242" s="193" t="s">
        <v>265</v>
      </c>
    </row>
    <row r="243" spans="1:65" s="14" customFormat="1">
      <c r="B243" s="202"/>
      <c r="D243" s="195" t="s">
        <v>151</v>
      </c>
      <c r="E243" s="203" t="s">
        <v>1</v>
      </c>
      <c r="F243" s="204" t="s">
        <v>1320</v>
      </c>
      <c r="H243" s="205">
        <v>2.02</v>
      </c>
      <c r="I243" s="206"/>
      <c r="L243" s="202"/>
      <c r="M243" s="207"/>
      <c r="N243" s="208"/>
      <c r="O243" s="208"/>
      <c r="P243" s="208"/>
      <c r="Q243" s="208"/>
      <c r="R243" s="208"/>
      <c r="S243" s="208"/>
      <c r="T243" s="209"/>
      <c r="AT243" s="203" t="s">
        <v>151</v>
      </c>
      <c r="AU243" s="203" t="s">
        <v>31</v>
      </c>
      <c r="AV243" s="14" t="s">
        <v>84</v>
      </c>
      <c r="AW243" s="14" t="s">
        <v>30</v>
      </c>
      <c r="AX243" s="14" t="s">
        <v>75</v>
      </c>
      <c r="AY243" s="203" t="s">
        <v>143</v>
      </c>
    </row>
    <row r="244" spans="1:65" s="15" customFormat="1">
      <c r="B244" s="210"/>
      <c r="D244" s="195" t="s">
        <v>151</v>
      </c>
      <c r="E244" s="211" t="s">
        <v>1</v>
      </c>
      <c r="F244" s="212" t="s">
        <v>158</v>
      </c>
      <c r="H244" s="213">
        <v>2.02</v>
      </c>
      <c r="I244" s="214"/>
      <c r="L244" s="210"/>
      <c r="M244" s="215"/>
      <c r="N244" s="216"/>
      <c r="O244" s="216"/>
      <c r="P244" s="216"/>
      <c r="Q244" s="216"/>
      <c r="R244" s="216"/>
      <c r="S244" s="216"/>
      <c r="T244" s="217"/>
      <c r="AT244" s="211" t="s">
        <v>151</v>
      </c>
      <c r="AU244" s="211" t="s">
        <v>31</v>
      </c>
      <c r="AV244" s="15" t="s">
        <v>149</v>
      </c>
      <c r="AW244" s="15" t="s">
        <v>30</v>
      </c>
      <c r="AX244" s="15" t="s">
        <v>31</v>
      </c>
      <c r="AY244" s="211" t="s">
        <v>143</v>
      </c>
    </row>
    <row r="245" spans="1:65" s="2" customFormat="1" ht="16.5" customHeight="1">
      <c r="A245" s="34"/>
      <c r="B245" s="151"/>
      <c r="C245" s="182" t="s">
        <v>301</v>
      </c>
      <c r="D245" s="182" t="s">
        <v>145</v>
      </c>
      <c r="E245" s="183" t="s">
        <v>964</v>
      </c>
      <c r="F245" s="184" t="s">
        <v>965</v>
      </c>
      <c r="G245" s="185" t="s">
        <v>174</v>
      </c>
      <c r="H245" s="186">
        <v>5.4779999999999998</v>
      </c>
      <c r="I245" s="187"/>
      <c r="J245" s="188">
        <f>ROUND(I245*H245,2)</f>
        <v>0</v>
      </c>
      <c r="K245" s="184" t="s">
        <v>162</v>
      </c>
      <c r="L245" s="35"/>
      <c r="M245" s="189" t="s">
        <v>1</v>
      </c>
      <c r="N245" s="190" t="s">
        <v>41</v>
      </c>
      <c r="O245" s="60"/>
      <c r="P245" s="191">
        <f>O245*H245</f>
        <v>0</v>
      </c>
      <c r="Q245" s="191">
        <v>2.234</v>
      </c>
      <c r="R245" s="191">
        <f>Q245*H245</f>
        <v>12.237852</v>
      </c>
      <c r="S245" s="191">
        <v>0</v>
      </c>
      <c r="T245" s="192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3" t="s">
        <v>149</v>
      </c>
      <c r="AT245" s="193" t="s">
        <v>145</v>
      </c>
      <c r="AU245" s="193" t="s">
        <v>31</v>
      </c>
      <c r="AY245" s="17" t="s">
        <v>143</v>
      </c>
      <c r="BE245" s="100">
        <f>IF(N245="základní",J245,0)</f>
        <v>0</v>
      </c>
      <c r="BF245" s="100">
        <f>IF(N245="snížená",J245,0)</f>
        <v>0</v>
      </c>
      <c r="BG245" s="100">
        <f>IF(N245="zákl. přenesená",J245,0)</f>
        <v>0</v>
      </c>
      <c r="BH245" s="100">
        <f>IF(N245="sníž. přenesená",J245,0)</f>
        <v>0</v>
      </c>
      <c r="BI245" s="100">
        <f>IF(N245="nulová",J245,0)</f>
        <v>0</v>
      </c>
      <c r="BJ245" s="17" t="s">
        <v>31</v>
      </c>
      <c r="BK245" s="100">
        <f>ROUND(I245*H245,2)</f>
        <v>0</v>
      </c>
      <c r="BL245" s="17" t="s">
        <v>149</v>
      </c>
      <c r="BM245" s="193" t="s">
        <v>272</v>
      </c>
    </row>
    <row r="246" spans="1:65" s="13" customFormat="1">
      <c r="B246" s="194"/>
      <c r="D246" s="195" t="s">
        <v>151</v>
      </c>
      <c r="E246" s="196" t="s">
        <v>1</v>
      </c>
      <c r="F246" s="197" t="s">
        <v>1321</v>
      </c>
      <c r="H246" s="196" t="s">
        <v>1</v>
      </c>
      <c r="I246" s="198"/>
      <c r="L246" s="194"/>
      <c r="M246" s="199"/>
      <c r="N246" s="200"/>
      <c r="O246" s="200"/>
      <c r="P246" s="200"/>
      <c r="Q246" s="200"/>
      <c r="R246" s="200"/>
      <c r="S246" s="200"/>
      <c r="T246" s="201"/>
      <c r="AT246" s="196" t="s">
        <v>151</v>
      </c>
      <c r="AU246" s="196" t="s">
        <v>31</v>
      </c>
      <c r="AV246" s="13" t="s">
        <v>31</v>
      </c>
      <c r="AW246" s="13" t="s">
        <v>30</v>
      </c>
      <c r="AX246" s="13" t="s">
        <v>75</v>
      </c>
      <c r="AY246" s="196" t="s">
        <v>143</v>
      </c>
    </row>
    <row r="247" spans="1:65" s="14" customFormat="1">
      <c r="B247" s="202"/>
      <c r="D247" s="195" t="s">
        <v>151</v>
      </c>
      <c r="E247" s="203" t="s">
        <v>1</v>
      </c>
      <c r="F247" s="204" t="s">
        <v>1322</v>
      </c>
      <c r="H247" s="205">
        <v>5.016</v>
      </c>
      <c r="I247" s="206"/>
      <c r="L247" s="202"/>
      <c r="M247" s="207"/>
      <c r="N247" s="208"/>
      <c r="O247" s="208"/>
      <c r="P247" s="208"/>
      <c r="Q247" s="208"/>
      <c r="R247" s="208"/>
      <c r="S247" s="208"/>
      <c r="T247" s="209"/>
      <c r="AT247" s="203" t="s">
        <v>151</v>
      </c>
      <c r="AU247" s="203" t="s">
        <v>31</v>
      </c>
      <c r="AV247" s="14" t="s">
        <v>84</v>
      </c>
      <c r="AW247" s="14" t="s">
        <v>30</v>
      </c>
      <c r="AX247" s="14" t="s">
        <v>75</v>
      </c>
      <c r="AY247" s="203" t="s">
        <v>143</v>
      </c>
    </row>
    <row r="248" spans="1:65" s="14" customFormat="1">
      <c r="B248" s="202"/>
      <c r="D248" s="195" t="s">
        <v>151</v>
      </c>
      <c r="E248" s="203" t="s">
        <v>1</v>
      </c>
      <c r="F248" s="204" t="s">
        <v>1323</v>
      </c>
      <c r="H248" s="205">
        <v>0.46200000000000002</v>
      </c>
      <c r="I248" s="206"/>
      <c r="L248" s="202"/>
      <c r="M248" s="207"/>
      <c r="N248" s="208"/>
      <c r="O248" s="208"/>
      <c r="P248" s="208"/>
      <c r="Q248" s="208"/>
      <c r="R248" s="208"/>
      <c r="S248" s="208"/>
      <c r="T248" s="209"/>
      <c r="AT248" s="203" t="s">
        <v>151</v>
      </c>
      <c r="AU248" s="203" t="s">
        <v>31</v>
      </c>
      <c r="AV248" s="14" t="s">
        <v>84</v>
      </c>
      <c r="AW248" s="14" t="s">
        <v>30</v>
      </c>
      <c r="AX248" s="14" t="s">
        <v>75</v>
      </c>
      <c r="AY248" s="203" t="s">
        <v>143</v>
      </c>
    </row>
    <row r="249" spans="1:65" s="15" customFormat="1">
      <c r="B249" s="210"/>
      <c r="D249" s="195" t="s">
        <v>151</v>
      </c>
      <c r="E249" s="211" t="s">
        <v>1</v>
      </c>
      <c r="F249" s="212" t="s">
        <v>158</v>
      </c>
      <c r="H249" s="213">
        <v>5.4779999999999998</v>
      </c>
      <c r="I249" s="214"/>
      <c r="L249" s="210"/>
      <c r="M249" s="215"/>
      <c r="N249" s="216"/>
      <c r="O249" s="216"/>
      <c r="P249" s="216"/>
      <c r="Q249" s="216"/>
      <c r="R249" s="216"/>
      <c r="S249" s="216"/>
      <c r="T249" s="217"/>
      <c r="AT249" s="211" t="s">
        <v>151</v>
      </c>
      <c r="AU249" s="211" t="s">
        <v>31</v>
      </c>
      <c r="AV249" s="15" t="s">
        <v>149</v>
      </c>
      <c r="AW249" s="15" t="s">
        <v>30</v>
      </c>
      <c r="AX249" s="15" t="s">
        <v>31</v>
      </c>
      <c r="AY249" s="211" t="s">
        <v>143</v>
      </c>
    </row>
    <row r="250" spans="1:65" s="2" customFormat="1" ht="16.5" customHeight="1">
      <c r="A250" s="34"/>
      <c r="B250" s="151"/>
      <c r="C250" s="182" t="s">
        <v>308</v>
      </c>
      <c r="D250" s="182" t="s">
        <v>145</v>
      </c>
      <c r="E250" s="183" t="s">
        <v>955</v>
      </c>
      <c r="F250" s="184" t="s">
        <v>956</v>
      </c>
      <c r="G250" s="185" t="s">
        <v>174</v>
      </c>
      <c r="H250" s="186">
        <v>3.762</v>
      </c>
      <c r="I250" s="187"/>
      <c r="J250" s="188">
        <f>ROUND(I250*H250,2)</f>
        <v>0</v>
      </c>
      <c r="K250" s="184" t="s">
        <v>1</v>
      </c>
      <c r="L250" s="35"/>
      <c r="M250" s="189" t="s">
        <v>1</v>
      </c>
      <c r="N250" s="190" t="s">
        <v>41</v>
      </c>
      <c r="O250" s="60"/>
      <c r="P250" s="191">
        <f>O250*H250</f>
        <v>0</v>
      </c>
      <c r="Q250" s="191">
        <v>1.8907700000000001</v>
      </c>
      <c r="R250" s="191">
        <f>Q250*H250</f>
        <v>7.1130767400000003</v>
      </c>
      <c r="S250" s="191">
        <v>0</v>
      </c>
      <c r="T250" s="192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3" t="s">
        <v>149</v>
      </c>
      <c r="AT250" s="193" t="s">
        <v>145</v>
      </c>
      <c r="AU250" s="193" t="s">
        <v>31</v>
      </c>
      <c r="AY250" s="17" t="s">
        <v>143</v>
      </c>
      <c r="BE250" s="100">
        <f>IF(N250="základní",J250,0)</f>
        <v>0</v>
      </c>
      <c r="BF250" s="100">
        <f>IF(N250="snížená",J250,0)</f>
        <v>0</v>
      </c>
      <c r="BG250" s="100">
        <f>IF(N250="zákl. přenesená",J250,0)</f>
        <v>0</v>
      </c>
      <c r="BH250" s="100">
        <f>IF(N250="sníž. přenesená",J250,0)</f>
        <v>0</v>
      </c>
      <c r="BI250" s="100">
        <f>IF(N250="nulová",J250,0)</f>
        <v>0</v>
      </c>
      <c r="BJ250" s="17" t="s">
        <v>31</v>
      </c>
      <c r="BK250" s="100">
        <f>ROUND(I250*H250,2)</f>
        <v>0</v>
      </c>
      <c r="BL250" s="17" t="s">
        <v>149</v>
      </c>
      <c r="BM250" s="193" t="s">
        <v>1324</v>
      </c>
    </row>
    <row r="251" spans="1:65" s="14" customFormat="1">
      <c r="B251" s="202"/>
      <c r="D251" s="195" t="s">
        <v>151</v>
      </c>
      <c r="E251" s="203" t="s">
        <v>1</v>
      </c>
      <c r="F251" s="204" t="s">
        <v>1325</v>
      </c>
      <c r="H251" s="205">
        <v>3.762</v>
      </c>
      <c r="I251" s="206"/>
      <c r="L251" s="202"/>
      <c r="M251" s="207"/>
      <c r="N251" s="208"/>
      <c r="O251" s="208"/>
      <c r="P251" s="208"/>
      <c r="Q251" s="208"/>
      <c r="R251" s="208"/>
      <c r="S251" s="208"/>
      <c r="T251" s="209"/>
      <c r="AT251" s="203" t="s">
        <v>151</v>
      </c>
      <c r="AU251" s="203" t="s">
        <v>31</v>
      </c>
      <c r="AV251" s="14" t="s">
        <v>84</v>
      </c>
      <c r="AW251" s="14" t="s">
        <v>30</v>
      </c>
      <c r="AX251" s="14" t="s">
        <v>75</v>
      </c>
      <c r="AY251" s="203" t="s">
        <v>143</v>
      </c>
    </row>
    <row r="252" spans="1:65" s="15" customFormat="1">
      <c r="B252" s="210"/>
      <c r="D252" s="195" t="s">
        <v>151</v>
      </c>
      <c r="E252" s="211" t="s">
        <v>1</v>
      </c>
      <c r="F252" s="212" t="s">
        <v>158</v>
      </c>
      <c r="H252" s="213">
        <v>3.762</v>
      </c>
      <c r="I252" s="214"/>
      <c r="L252" s="210"/>
      <c r="M252" s="215"/>
      <c r="N252" s="216"/>
      <c r="O252" s="216"/>
      <c r="P252" s="216"/>
      <c r="Q252" s="216"/>
      <c r="R252" s="216"/>
      <c r="S252" s="216"/>
      <c r="T252" s="217"/>
      <c r="AT252" s="211" t="s">
        <v>151</v>
      </c>
      <c r="AU252" s="211" t="s">
        <v>31</v>
      </c>
      <c r="AV252" s="15" t="s">
        <v>149</v>
      </c>
      <c r="AW252" s="15" t="s">
        <v>30</v>
      </c>
      <c r="AX252" s="15" t="s">
        <v>31</v>
      </c>
      <c r="AY252" s="211" t="s">
        <v>143</v>
      </c>
    </row>
    <row r="253" spans="1:65" s="2" customFormat="1" ht="16.5" customHeight="1">
      <c r="A253" s="34"/>
      <c r="B253" s="151"/>
      <c r="C253" s="182" t="s">
        <v>315</v>
      </c>
      <c r="D253" s="182" t="s">
        <v>145</v>
      </c>
      <c r="E253" s="183" t="s">
        <v>1115</v>
      </c>
      <c r="F253" s="184" t="s">
        <v>1116</v>
      </c>
      <c r="G253" s="185" t="s">
        <v>318</v>
      </c>
      <c r="H253" s="186">
        <v>38</v>
      </c>
      <c r="I253" s="187"/>
      <c r="J253" s="188">
        <f>ROUND(I253*H253,2)</f>
        <v>0</v>
      </c>
      <c r="K253" s="184" t="s">
        <v>162</v>
      </c>
      <c r="L253" s="35"/>
      <c r="M253" s="189" t="s">
        <v>1</v>
      </c>
      <c r="N253" s="190" t="s">
        <v>41</v>
      </c>
      <c r="O253" s="60"/>
      <c r="P253" s="191">
        <f>O253*H253</f>
        <v>0</v>
      </c>
      <c r="Q253" s="191">
        <v>1.65E-3</v>
      </c>
      <c r="R253" s="191">
        <f>Q253*H253</f>
        <v>6.2700000000000006E-2</v>
      </c>
      <c r="S253" s="191">
        <v>0</v>
      </c>
      <c r="T253" s="192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93" t="s">
        <v>149</v>
      </c>
      <c r="AT253" s="193" t="s">
        <v>145</v>
      </c>
      <c r="AU253" s="193" t="s">
        <v>31</v>
      </c>
      <c r="AY253" s="17" t="s">
        <v>143</v>
      </c>
      <c r="BE253" s="100">
        <f>IF(N253="základní",J253,0)</f>
        <v>0</v>
      </c>
      <c r="BF253" s="100">
        <f>IF(N253="snížená",J253,0)</f>
        <v>0</v>
      </c>
      <c r="BG253" s="100">
        <f>IF(N253="zákl. přenesená",J253,0)</f>
        <v>0</v>
      </c>
      <c r="BH253" s="100">
        <f>IF(N253="sníž. přenesená",J253,0)</f>
        <v>0</v>
      </c>
      <c r="BI253" s="100">
        <f>IF(N253="nulová",J253,0)</f>
        <v>0</v>
      </c>
      <c r="BJ253" s="17" t="s">
        <v>31</v>
      </c>
      <c r="BK253" s="100">
        <f>ROUND(I253*H253,2)</f>
        <v>0</v>
      </c>
      <c r="BL253" s="17" t="s">
        <v>149</v>
      </c>
      <c r="BM253" s="193" t="s">
        <v>1326</v>
      </c>
    </row>
    <row r="254" spans="1:65" s="14" customFormat="1">
      <c r="B254" s="202"/>
      <c r="D254" s="195" t="s">
        <v>151</v>
      </c>
      <c r="E254" s="203" t="s">
        <v>1</v>
      </c>
      <c r="F254" s="204" t="s">
        <v>1327</v>
      </c>
      <c r="H254" s="205">
        <v>38</v>
      </c>
      <c r="I254" s="206"/>
      <c r="L254" s="202"/>
      <c r="M254" s="207"/>
      <c r="N254" s="208"/>
      <c r="O254" s="208"/>
      <c r="P254" s="208"/>
      <c r="Q254" s="208"/>
      <c r="R254" s="208"/>
      <c r="S254" s="208"/>
      <c r="T254" s="209"/>
      <c r="AT254" s="203" t="s">
        <v>151</v>
      </c>
      <c r="AU254" s="203" t="s">
        <v>31</v>
      </c>
      <c r="AV254" s="14" t="s">
        <v>84</v>
      </c>
      <c r="AW254" s="14" t="s">
        <v>30</v>
      </c>
      <c r="AX254" s="14" t="s">
        <v>75</v>
      </c>
      <c r="AY254" s="203" t="s">
        <v>143</v>
      </c>
    </row>
    <row r="255" spans="1:65" s="15" customFormat="1">
      <c r="B255" s="210"/>
      <c r="D255" s="195" t="s">
        <v>151</v>
      </c>
      <c r="E255" s="211" t="s">
        <v>1</v>
      </c>
      <c r="F255" s="212" t="s">
        <v>158</v>
      </c>
      <c r="H255" s="213">
        <v>38</v>
      </c>
      <c r="I255" s="214"/>
      <c r="L255" s="210"/>
      <c r="M255" s="215"/>
      <c r="N255" s="216"/>
      <c r="O255" s="216"/>
      <c r="P255" s="216"/>
      <c r="Q255" s="216"/>
      <c r="R255" s="216"/>
      <c r="S255" s="216"/>
      <c r="T255" s="217"/>
      <c r="AT255" s="211" t="s">
        <v>151</v>
      </c>
      <c r="AU255" s="211" t="s">
        <v>31</v>
      </c>
      <c r="AV255" s="15" t="s">
        <v>149</v>
      </c>
      <c r="AW255" s="15" t="s">
        <v>30</v>
      </c>
      <c r="AX255" s="15" t="s">
        <v>31</v>
      </c>
      <c r="AY255" s="211" t="s">
        <v>143</v>
      </c>
    </row>
    <row r="256" spans="1:65" s="2" customFormat="1" ht="16.5" customHeight="1">
      <c r="A256" s="34"/>
      <c r="B256" s="151"/>
      <c r="C256" s="218" t="s">
        <v>321</v>
      </c>
      <c r="D256" s="218" t="s">
        <v>231</v>
      </c>
      <c r="E256" s="219" t="s">
        <v>1119</v>
      </c>
      <c r="F256" s="220" t="s">
        <v>1120</v>
      </c>
      <c r="G256" s="221" t="s">
        <v>318</v>
      </c>
      <c r="H256" s="222">
        <v>38.380000000000003</v>
      </c>
      <c r="I256" s="223"/>
      <c r="J256" s="224">
        <f>ROUND(I256*H256,2)</f>
        <v>0</v>
      </c>
      <c r="K256" s="220" t="s">
        <v>1</v>
      </c>
      <c r="L256" s="225"/>
      <c r="M256" s="226" t="s">
        <v>1</v>
      </c>
      <c r="N256" s="227" t="s">
        <v>41</v>
      </c>
      <c r="O256" s="60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93" t="s">
        <v>186</v>
      </c>
      <c r="AT256" s="193" t="s">
        <v>231</v>
      </c>
      <c r="AU256" s="193" t="s">
        <v>31</v>
      </c>
      <c r="AY256" s="17" t="s">
        <v>143</v>
      </c>
      <c r="BE256" s="100">
        <f>IF(N256="základní",J256,0)</f>
        <v>0</v>
      </c>
      <c r="BF256" s="100">
        <f>IF(N256="snížená",J256,0)</f>
        <v>0</v>
      </c>
      <c r="BG256" s="100">
        <f>IF(N256="zákl. přenesená",J256,0)</f>
        <v>0</v>
      </c>
      <c r="BH256" s="100">
        <f>IF(N256="sníž. přenesená",J256,0)</f>
        <v>0</v>
      </c>
      <c r="BI256" s="100">
        <f>IF(N256="nulová",J256,0)</f>
        <v>0</v>
      </c>
      <c r="BJ256" s="17" t="s">
        <v>31</v>
      </c>
      <c r="BK256" s="100">
        <f>ROUND(I256*H256,2)</f>
        <v>0</v>
      </c>
      <c r="BL256" s="17" t="s">
        <v>149</v>
      </c>
      <c r="BM256" s="193" t="s">
        <v>1328</v>
      </c>
    </row>
    <row r="257" spans="1:65" s="14" customFormat="1">
      <c r="B257" s="202"/>
      <c r="D257" s="195" t="s">
        <v>151</v>
      </c>
      <c r="E257" s="203" t="s">
        <v>1</v>
      </c>
      <c r="F257" s="204" t="s">
        <v>1329</v>
      </c>
      <c r="H257" s="205">
        <v>38.380000000000003</v>
      </c>
      <c r="I257" s="206"/>
      <c r="L257" s="202"/>
      <c r="M257" s="207"/>
      <c r="N257" s="208"/>
      <c r="O257" s="208"/>
      <c r="P257" s="208"/>
      <c r="Q257" s="208"/>
      <c r="R257" s="208"/>
      <c r="S257" s="208"/>
      <c r="T257" s="209"/>
      <c r="AT257" s="203" t="s">
        <v>151</v>
      </c>
      <c r="AU257" s="203" t="s">
        <v>31</v>
      </c>
      <c r="AV257" s="14" t="s">
        <v>84</v>
      </c>
      <c r="AW257" s="14" t="s">
        <v>30</v>
      </c>
      <c r="AX257" s="14" t="s">
        <v>75</v>
      </c>
      <c r="AY257" s="203" t="s">
        <v>143</v>
      </c>
    </row>
    <row r="258" spans="1:65" s="15" customFormat="1">
      <c r="B258" s="210"/>
      <c r="D258" s="195" t="s">
        <v>151</v>
      </c>
      <c r="E258" s="211" t="s">
        <v>1</v>
      </c>
      <c r="F258" s="212" t="s">
        <v>158</v>
      </c>
      <c r="H258" s="213">
        <v>38.380000000000003</v>
      </c>
      <c r="I258" s="214"/>
      <c r="L258" s="210"/>
      <c r="M258" s="215"/>
      <c r="N258" s="216"/>
      <c r="O258" s="216"/>
      <c r="P258" s="216"/>
      <c r="Q258" s="216"/>
      <c r="R258" s="216"/>
      <c r="S258" s="216"/>
      <c r="T258" s="217"/>
      <c r="AT258" s="211" t="s">
        <v>151</v>
      </c>
      <c r="AU258" s="211" t="s">
        <v>31</v>
      </c>
      <c r="AV258" s="15" t="s">
        <v>149</v>
      </c>
      <c r="AW258" s="15" t="s">
        <v>30</v>
      </c>
      <c r="AX258" s="15" t="s">
        <v>31</v>
      </c>
      <c r="AY258" s="211" t="s">
        <v>143</v>
      </c>
    </row>
    <row r="259" spans="1:65" s="12" customFormat="1" ht="25.9" customHeight="1">
      <c r="B259" s="169"/>
      <c r="D259" s="170" t="s">
        <v>74</v>
      </c>
      <c r="E259" s="171" t="s">
        <v>167</v>
      </c>
      <c r="F259" s="171" t="s">
        <v>1011</v>
      </c>
      <c r="I259" s="172"/>
      <c r="J259" s="173">
        <f>BK259</f>
        <v>0</v>
      </c>
      <c r="L259" s="169"/>
      <c r="M259" s="174"/>
      <c r="N259" s="175"/>
      <c r="O259" s="175"/>
      <c r="P259" s="176">
        <f>SUM(P260:P274)</f>
        <v>0</v>
      </c>
      <c r="Q259" s="175"/>
      <c r="R259" s="176">
        <f>SUM(R260:R274)</f>
        <v>39.006660000000004</v>
      </c>
      <c r="S259" s="175"/>
      <c r="T259" s="177">
        <f>SUM(T260:T274)</f>
        <v>0</v>
      </c>
      <c r="AR259" s="170" t="s">
        <v>31</v>
      </c>
      <c r="AT259" s="178" t="s">
        <v>74</v>
      </c>
      <c r="AU259" s="178" t="s">
        <v>75</v>
      </c>
      <c r="AY259" s="170" t="s">
        <v>143</v>
      </c>
      <c r="BK259" s="179">
        <f>SUM(BK260:BK274)</f>
        <v>0</v>
      </c>
    </row>
    <row r="260" spans="1:65" s="2" customFormat="1" ht="16.5" customHeight="1">
      <c r="A260" s="34"/>
      <c r="B260" s="151"/>
      <c r="C260" s="182" t="s">
        <v>324</v>
      </c>
      <c r="D260" s="182" t="s">
        <v>145</v>
      </c>
      <c r="E260" s="183" t="s">
        <v>1330</v>
      </c>
      <c r="F260" s="184" t="s">
        <v>1331</v>
      </c>
      <c r="G260" s="185" t="s">
        <v>194</v>
      </c>
      <c r="H260" s="186">
        <v>50.951999999999998</v>
      </c>
      <c r="I260" s="187"/>
      <c r="J260" s="188">
        <f>ROUND(I260*H260,2)</f>
        <v>0</v>
      </c>
      <c r="K260" s="184" t="s">
        <v>162</v>
      </c>
      <c r="L260" s="35"/>
      <c r="M260" s="189" t="s">
        <v>1</v>
      </c>
      <c r="N260" s="190" t="s">
        <v>41</v>
      </c>
      <c r="O260" s="60"/>
      <c r="P260" s="191">
        <f>O260*H260</f>
        <v>0</v>
      </c>
      <c r="Q260" s="191">
        <v>0.17</v>
      </c>
      <c r="R260" s="191">
        <f>Q260*H260</f>
        <v>8.6618399999999998</v>
      </c>
      <c r="S260" s="191">
        <v>0</v>
      </c>
      <c r="T260" s="192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93" t="s">
        <v>149</v>
      </c>
      <c r="AT260" s="193" t="s">
        <v>145</v>
      </c>
      <c r="AU260" s="193" t="s">
        <v>31</v>
      </c>
      <c r="AY260" s="17" t="s">
        <v>143</v>
      </c>
      <c r="BE260" s="100">
        <f>IF(N260="základní",J260,0)</f>
        <v>0</v>
      </c>
      <c r="BF260" s="100">
        <f>IF(N260="snížená",J260,0)</f>
        <v>0</v>
      </c>
      <c r="BG260" s="100">
        <f>IF(N260="zákl. přenesená",J260,0)</f>
        <v>0</v>
      </c>
      <c r="BH260" s="100">
        <f>IF(N260="sníž. přenesená",J260,0)</f>
        <v>0</v>
      </c>
      <c r="BI260" s="100">
        <f>IF(N260="nulová",J260,0)</f>
        <v>0</v>
      </c>
      <c r="BJ260" s="17" t="s">
        <v>31</v>
      </c>
      <c r="BK260" s="100">
        <f>ROUND(I260*H260,2)</f>
        <v>0</v>
      </c>
      <c r="BL260" s="17" t="s">
        <v>149</v>
      </c>
      <c r="BM260" s="193" t="s">
        <v>280</v>
      </c>
    </row>
    <row r="261" spans="1:65" s="13" customFormat="1">
      <c r="B261" s="194"/>
      <c r="D261" s="195" t="s">
        <v>151</v>
      </c>
      <c r="E261" s="196" t="s">
        <v>1</v>
      </c>
      <c r="F261" s="197" t="s">
        <v>715</v>
      </c>
      <c r="H261" s="196" t="s">
        <v>1</v>
      </c>
      <c r="I261" s="198"/>
      <c r="L261" s="194"/>
      <c r="M261" s="199"/>
      <c r="N261" s="200"/>
      <c r="O261" s="200"/>
      <c r="P261" s="200"/>
      <c r="Q261" s="200"/>
      <c r="R261" s="200"/>
      <c r="S261" s="200"/>
      <c r="T261" s="201"/>
      <c r="AT261" s="196" t="s">
        <v>151</v>
      </c>
      <c r="AU261" s="196" t="s">
        <v>31</v>
      </c>
      <c r="AV261" s="13" t="s">
        <v>31</v>
      </c>
      <c r="AW261" s="13" t="s">
        <v>30</v>
      </c>
      <c r="AX261" s="13" t="s">
        <v>75</v>
      </c>
      <c r="AY261" s="196" t="s">
        <v>143</v>
      </c>
    </row>
    <row r="262" spans="1:65" s="14" customFormat="1">
      <c r="B262" s="202"/>
      <c r="D262" s="195" t="s">
        <v>151</v>
      </c>
      <c r="E262" s="203" t="s">
        <v>1</v>
      </c>
      <c r="F262" s="204" t="s">
        <v>1332</v>
      </c>
      <c r="H262" s="205">
        <v>50.951999999999998</v>
      </c>
      <c r="I262" s="206"/>
      <c r="L262" s="202"/>
      <c r="M262" s="207"/>
      <c r="N262" s="208"/>
      <c r="O262" s="208"/>
      <c r="P262" s="208"/>
      <c r="Q262" s="208"/>
      <c r="R262" s="208"/>
      <c r="S262" s="208"/>
      <c r="T262" s="209"/>
      <c r="AT262" s="203" t="s">
        <v>151</v>
      </c>
      <c r="AU262" s="203" t="s">
        <v>31</v>
      </c>
      <c r="AV262" s="14" t="s">
        <v>84</v>
      </c>
      <c r="AW262" s="14" t="s">
        <v>30</v>
      </c>
      <c r="AX262" s="14" t="s">
        <v>75</v>
      </c>
      <c r="AY262" s="203" t="s">
        <v>143</v>
      </c>
    </row>
    <row r="263" spans="1:65" s="15" customFormat="1">
      <c r="B263" s="210"/>
      <c r="D263" s="195" t="s">
        <v>151</v>
      </c>
      <c r="E263" s="211" t="s">
        <v>1</v>
      </c>
      <c r="F263" s="212" t="s">
        <v>158</v>
      </c>
      <c r="H263" s="213">
        <v>50.951999999999998</v>
      </c>
      <c r="I263" s="214"/>
      <c r="L263" s="210"/>
      <c r="M263" s="215"/>
      <c r="N263" s="216"/>
      <c r="O263" s="216"/>
      <c r="P263" s="216"/>
      <c r="Q263" s="216"/>
      <c r="R263" s="216"/>
      <c r="S263" s="216"/>
      <c r="T263" s="217"/>
      <c r="AT263" s="211" t="s">
        <v>151</v>
      </c>
      <c r="AU263" s="211" t="s">
        <v>31</v>
      </c>
      <c r="AV263" s="15" t="s">
        <v>149</v>
      </c>
      <c r="AW263" s="15" t="s">
        <v>30</v>
      </c>
      <c r="AX263" s="15" t="s">
        <v>31</v>
      </c>
      <c r="AY263" s="211" t="s">
        <v>143</v>
      </c>
    </row>
    <row r="264" spans="1:65" s="2" customFormat="1" ht="16.5" customHeight="1">
      <c r="A264" s="34"/>
      <c r="B264" s="151"/>
      <c r="C264" s="182" t="s">
        <v>330</v>
      </c>
      <c r="D264" s="182" t="s">
        <v>145</v>
      </c>
      <c r="E264" s="183" t="s">
        <v>1012</v>
      </c>
      <c r="F264" s="184" t="s">
        <v>1013</v>
      </c>
      <c r="G264" s="185" t="s">
        <v>194</v>
      </c>
      <c r="H264" s="186">
        <v>50.951999999999998</v>
      </c>
      <c r="I264" s="187"/>
      <c r="J264" s="188">
        <f>ROUND(I264*H264,2)</f>
        <v>0</v>
      </c>
      <c r="K264" s="184" t="s">
        <v>162</v>
      </c>
      <c r="L264" s="35"/>
      <c r="M264" s="189" t="s">
        <v>1</v>
      </c>
      <c r="N264" s="190" t="s">
        <v>41</v>
      </c>
      <c r="O264" s="60"/>
      <c r="P264" s="191">
        <f>O264*H264</f>
        <v>0</v>
      </c>
      <c r="Q264" s="191">
        <v>0.46</v>
      </c>
      <c r="R264" s="191">
        <f>Q264*H264</f>
        <v>23.437920000000002</v>
      </c>
      <c r="S264" s="191">
        <v>0</v>
      </c>
      <c r="T264" s="192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93" t="s">
        <v>149</v>
      </c>
      <c r="AT264" s="193" t="s">
        <v>145</v>
      </c>
      <c r="AU264" s="193" t="s">
        <v>31</v>
      </c>
      <c r="AY264" s="17" t="s">
        <v>143</v>
      </c>
      <c r="BE264" s="100">
        <f>IF(N264="základní",J264,0)</f>
        <v>0</v>
      </c>
      <c r="BF264" s="100">
        <f>IF(N264="snížená",J264,0)</f>
        <v>0</v>
      </c>
      <c r="BG264" s="100">
        <f>IF(N264="zákl. přenesená",J264,0)</f>
        <v>0</v>
      </c>
      <c r="BH264" s="100">
        <f>IF(N264="sníž. přenesená",J264,0)</f>
        <v>0</v>
      </c>
      <c r="BI264" s="100">
        <f>IF(N264="nulová",J264,0)</f>
        <v>0</v>
      </c>
      <c r="BJ264" s="17" t="s">
        <v>31</v>
      </c>
      <c r="BK264" s="100">
        <f>ROUND(I264*H264,2)</f>
        <v>0</v>
      </c>
      <c r="BL264" s="17" t="s">
        <v>149</v>
      </c>
      <c r="BM264" s="193" t="s">
        <v>284</v>
      </c>
    </row>
    <row r="265" spans="1:65" s="13" customFormat="1">
      <c r="B265" s="194"/>
      <c r="D265" s="195" t="s">
        <v>151</v>
      </c>
      <c r="E265" s="196" t="s">
        <v>1</v>
      </c>
      <c r="F265" s="197" t="s">
        <v>715</v>
      </c>
      <c r="H265" s="196" t="s">
        <v>1</v>
      </c>
      <c r="I265" s="198"/>
      <c r="L265" s="194"/>
      <c r="M265" s="199"/>
      <c r="N265" s="200"/>
      <c r="O265" s="200"/>
      <c r="P265" s="200"/>
      <c r="Q265" s="200"/>
      <c r="R265" s="200"/>
      <c r="S265" s="200"/>
      <c r="T265" s="201"/>
      <c r="AT265" s="196" t="s">
        <v>151</v>
      </c>
      <c r="AU265" s="196" t="s">
        <v>31</v>
      </c>
      <c r="AV265" s="13" t="s">
        <v>31</v>
      </c>
      <c r="AW265" s="13" t="s">
        <v>30</v>
      </c>
      <c r="AX265" s="13" t="s">
        <v>75</v>
      </c>
      <c r="AY265" s="196" t="s">
        <v>143</v>
      </c>
    </row>
    <row r="266" spans="1:65" s="14" customFormat="1">
      <c r="B266" s="202"/>
      <c r="D266" s="195" t="s">
        <v>151</v>
      </c>
      <c r="E266" s="203" t="s">
        <v>1</v>
      </c>
      <c r="F266" s="204" t="s">
        <v>1332</v>
      </c>
      <c r="H266" s="205">
        <v>50.951999999999998</v>
      </c>
      <c r="I266" s="206"/>
      <c r="L266" s="202"/>
      <c r="M266" s="207"/>
      <c r="N266" s="208"/>
      <c r="O266" s="208"/>
      <c r="P266" s="208"/>
      <c r="Q266" s="208"/>
      <c r="R266" s="208"/>
      <c r="S266" s="208"/>
      <c r="T266" s="209"/>
      <c r="AT266" s="203" t="s">
        <v>151</v>
      </c>
      <c r="AU266" s="203" t="s">
        <v>31</v>
      </c>
      <c r="AV266" s="14" t="s">
        <v>84</v>
      </c>
      <c r="AW266" s="14" t="s">
        <v>30</v>
      </c>
      <c r="AX266" s="14" t="s">
        <v>75</v>
      </c>
      <c r="AY266" s="203" t="s">
        <v>143</v>
      </c>
    </row>
    <row r="267" spans="1:65" s="15" customFormat="1">
      <c r="B267" s="210"/>
      <c r="D267" s="195" t="s">
        <v>151</v>
      </c>
      <c r="E267" s="211" t="s">
        <v>1</v>
      </c>
      <c r="F267" s="212" t="s">
        <v>158</v>
      </c>
      <c r="H267" s="213">
        <v>50.951999999999998</v>
      </c>
      <c r="I267" s="214"/>
      <c r="L267" s="210"/>
      <c r="M267" s="215"/>
      <c r="N267" s="216"/>
      <c r="O267" s="216"/>
      <c r="P267" s="216"/>
      <c r="Q267" s="216"/>
      <c r="R267" s="216"/>
      <c r="S267" s="216"/>
      <c r="T267" s="217"/>
      <c r="AT267" s="211" t="s">
        <v>151</v>
      </c>
      <c r="AU267" s="211" t="s">
        <v>31</v>
      </c>
      <c r="AV267" s="15" t="s">
        <v>149</v>
      </c>
      <c r="AW267" s="15" t="s">
        <v>30</v>
      </c>
      <c r="AX267" s="15" t="s">
        <v>31</v>
      </c>
      <c r="AY267" s="211" t="s">
        <v>143</v>
      </c>
    </row>
    <row r="268" spans="1:65" s="2" customFormat="1" ht="16.5" customHeight="1">
      <c r="A268" s="34"/>
      <c r="B268" s="151"/>
      <c r="C268" s="182" t="s">
        <v>335</v>
      </c>
      <c r="D268" s="182" t="s">
        <v>145</v>
      </c>
      <c r="E268" s="183" t="s">
        <v>1333</v>
      </c>
      <c r="F268" s="184" t="s">
        <v>1334</v>
      </c>
      <c r="G268" s="185" t="s">
        <v>194</v>
      </c>
      <c r="H268" s="186">
        <v>12.012</v>
      </c>
      <c r="I268" s="187"/>
      <c r="J268" s="188">
        <f>ROUND(I268*H268,2)</f>
        <v>0</v>
      </c>
      <c r="K268" s="184" t="s">
        <v>162</v>
      </c>
      <c r="L268" s="35"/>
      <c r="M268" s="189" t="s">
        <v>1</v>
      </c>
      <c r="N268" s="190" t="s">
        <v>41</v>
      </c>
      <c r="O268" s="60"/>
      <c r="P268" s="191">
        <f>O268*H268</f>
        <v>0</v>
      </c>
      <c r="Q268" s="191">
        <v>0.57499999999999996</v>
      </c>
      <c r="R268" s="191">
        <f>Q268*H268</f>
        <v>6.9068999999999994</v>
      </c>
      <c r="S268" s="191">
        <v>0</v>
      </c>
      <c r="T268" s="192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93" t="s">
        <v>149</v>
      </c>
      <c r="AT268" s="193" t="s">
        <v>145</v>
      </c>
      <c r="AU268" s="193" t="s">
        <v>31</v>
      </c>
      <c r="AY268" s="17" t="s">
        <v>143</v>
      </c>
      <c r="BE268" s="100">
        <f>IF(N268="základní",J268,0)</f>
        <v>0</v>
      </c>
      <c r="BF268" s="100">
        <f>IF(N268="snížená",J268,0)</f>
        <v>0</v>
      </c>
      <c r="BG268" s="100">
        <f>IF(N268="zákl. přenesená",J268,0)</f>
        <v>0</v>
      </c>
      <c r="BH268" s="100">
        <f>IF(N268="sníž. přenesená",J268,0)</f>
        <v>0</v>
      </c>
      <c r="BI268" s="100">
        <f>IF(N268="nulová",J268,0)</f>
        <v>0</v>
      </c>
      <c r="BJ268" s="17" t="s">
        <v>31</v>
      </c>
      <c r="BK268" s="100">
        <f>ROUND(I268*H268,2)</f>
        <v>0</v>
      </c>
      <c r="BL268" s="17" t="s">
        <v>149</v>
      </c>
      <c r="BM268" s="193" t="s">
        <v>402</v>
      </c>
    </row>
    <row r="269" spans="1:65" s="14" customFormat="1">
      <c r="B269" s="202"/>
      <c r="D269" s="195" t="s">
        <v>151</v>
      </c>
      <c r="E269" s="203" t="s">
        <v>1</v>
      </c>
      <c r="F269" s="204" t="s">
        <v>1335</v>
      </c>
      <c r="H269" s="205">
        <v>12.012</v>
      </c>
      <c r="I269" s="206"/>
      <c r="L269" s="202"/>
      <c r="M269" s="207"/>
      <c r="N269" s="208"/>
      <c r="O269" s="208"/>
      <c r="P269" s="208"/>
      <c r="Q269" s="208"/>
      <c r="R269" s="208"/>
      <c r="S269" s="208"/>
      <c r="T269" s="209"/>
      <c r="AT269" s="203" t="s">
        <v>151</v>
      </c>
      <c r="AU269" s="203" t="s">
        <v>31</v>
      </c>
      <c r="AV269" s="14" t="s">
        <v>84</v>
      </c>
      <c r="AW269" s="14" t="s">
        <v>30</v>
      </c>
      <c r="AX269" s="14" t="s">
        <v>75</v>
      </c>
      <c r="AY269" s="203" t="s">
        <v>143</v>
      </c>
    </row>
    <row r="270" spans="1:65" s="15" customFormat="1">
      <c r="B270" s="210"/>
      <c r="D270" s="195" t="s">
        <v>151</v>
      </c>
      <c r="E270" s="211" t="s">
        <v>1</v>
      </c>
      <c r="F270" s="212" t="s">
        <v>158</v>
      </c>
      <c r="H270" s="213">
        <v>12.012</v>
      </c>
      <c r="I270" s="214"/>
      <c r="L270" s="210"/>
      <c r="M270" s="215"/>
      <c r="N270" s="216"/>
      <c r="O270" s="216"/>
      <c r="P270" s="216"/>
      <c r="Q270" s="216"/>
      <c r="R270" s="216"/>
      <c r="S270" s="216"/>
      <c r="T270" s="217"/>
      <c r="AT270" s="211" t="s">
        <v>151</v>
      </c>
      <c r="AU270" s="211" t="s">
        <v>31</v>
      </c>
      <c r="AV270" s="15" t="s">
        <v>149</v>
      </c>
      <c r="AW270" s="15" t="s">
        <v>30</v>
      </c>
      <c r="AX270" s="15" t="s">
        <v>31</v>
      </c>
      <c r="AY270" s="211" t="s">
        <v>143</v>
      </c>
    </row>
    <row r="271" spans="1:65" s="2" customFormat="1" ht="16.5" customHeight="1">
      <c r="A271" s="34"/>
      <c r="B271" s="151"/>
      <c r="C271" s="182" t="s">
        <v>339</v>
      </c>
      <c r="D271" s="182" t="s">
        <v>145</v>
      </c>
      <c r="E271" s="183" t="s">
        <v>1336</v>
      </c>
      <c r="F271" s="184" t="s">
        <v>1337</v>
      </c>
      <c r="G271" s="185" t="s">
        <v>194</v>
      </c>
      <c r="H271" s="186">
        <v>50.951999999999998</v>
      </c>
      <c r="I271" s="187"/>
      <c r="J271" s="188">
        <f>ROUND(I271*H271,2)</f>
        <v>0</v>
      </c>
      <c r="K271" s="184" t="s">
        <v>1</v>
      </c>
      <c r="L271" s="35"/>
      <c r="M271" s="189" t="s">
        <v>1</v>
      </c>
      <c r="N271" s="190" t="s">
        <v>41</v>
      </c>
      <c r="O271" s="60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3" t="s">
        <v>149</v>
      </c>
      <c r="AT271" s="193" t="s">
        <v>145</v>
      </c>
      <c r="AU271" s="193" t="s">
        <v>31</v>
      </c>
      <c r="AY271" s="17" t="s">
        <v>143</v>
      </c>
      <c r="BE271" s="100">
        <f>IF(N271="základní",J271,0)</f>
        <v>0</v>
      </c>
      <c r="BF271" s="100">
        <f>IF(N271="snížená",J271,0)</f>
        <v>0</v>
      </c>
      <c r="BG271" s="100">
        <f>IF(N271="zákl. přenesená",J271,0)</f>
        <v>0</v>
      </c>
      <c r="BH271" s="100">
        <f>IF(N271="sníž. přenesená",J271,0)</f>
        <v>0</v>
      </c>
      <c r="BI271" s="100">
        <f>IF(N271="nulová",J271,0)</f>
        <v>0</v>
      </c>
      <c r="BJ271" s="17" t="s">
        <v>31</v>
      </c>
      <c r="BK271" s="100">
        <f>ROUND(I271*H271,2)</f>
        <v>0</v>
      </c>
      <c r="BL271" s="17" t="s">
        <v>149</v>
      </c>
      <c r="BM271" s="193" t="s">
        <v>411</v>
      </c>
    </row>
    <row r="272" spans="1:65" s="13" customFormat="1">
      <c r="B272" s="194"/>
      <c r="D272" s="195" t="s">
        <v>151</v>
      </c>
      <c r="E272" s="196" t="s">
        <v>1</v>
      </c>
      <c r="F272" s="197" t="s">
        <v>715</v>
      </c>
      <c r="H272" s="196" t="s">
        <v>1</v>
      </c>
      <c r="I272" s="198"/>
      <c r="L272" s="194"/>
      <c r="M272" s="199"/>
      <c r="N272" s="200"/>
      <c r="O272" s="200"/>
      <c r="P272" s="200"/>
      <c r="Q272" s="200"/>
      <c r="R272" s="200"/>
      <c r="S272" s="200"/>
      <c r="T272" s="201"/>
      <c r="AT272" s="196" t="s">
        <v>151</v>
      </c>
      <c r="AU272" s="196" t="s">
        <v>31</v>
      </c>
      <c r="AV272" s="13" t="s">
        <v>31</v>
      </c>
      <c r="AW272" s="13" t="s">
        <v>30</v>
      </c>
      <c r="AX272" s="13" t="s">
        <v>75</v>
      </c>
      <c r="AY272" s="196" t="s">
        <v>143</v>
      </c>
    </row>
    <row r="273" spans="1:65" s="14" customFormat="1">
      <c r="B273" s="202"/>
      <c r="D273" s="195" t="s">
        <v>151</v>
      </c>
      <c r="E273" s="203" t="s">
        <v>1</v>
      </c>
      <c r="F273" s="204" t="s">
        <v>1332</v>
      </c>
      <c r="H273" s="205">
        <v>50.951999999999998</v>
      </c>
      <c r="I273" s="206"/>
      <c r="L273" s="202"/>
      <c r="M273" s="207"/>
      <c r="N273" s="208"/>
      <c r="O273" s="208"/>
      <c r="P273" s="208"/>
      <c r="Q273" s="208"/>
      <c r="R273" s="208"/>
      <c r="S273" s="208"/>
      <c r="T273" s="209"/>
      <c r="AT273" s="203" t="s">
        <v>151</v>
      </c>
      <c r="AU273" s="203" t="s">
        <v>31</v>
      </c>
      <c r="AV273" s="14" t="s">
        <v>84</v>
      </c>
      <c r="AW273" s="14" t="s">
        <v>30</v>
      </c>
      <c r="AX273" s="14" t="s">
        <v>75</v>
      </c>
      <c r="AY273" s="203" t="s">
        <v>143</v>
      </c>
    </row>
    <row r="274" spans="1:65" s="15" customFormat="1">
      <c r="B274" s="210"/>
      <c r="D274" s="195" t="s">
        <v>151</v>
      </c>
      <c r="E274" s="211" t="s">
        <v>1</v>
      </c>
      <c r="F274" s="212" t="s">
        <v>158</v>
      </c>
      <c r="H274" s="213">
        <v>50.951999999999998</v>
      </c>
      <c r="I274" s="214"/>
      <c r="L274" s="210"/>
      <c r="M274" s="215"/>
      <c r="N274" s="216"/>
      <c r="O274" s="216"/>
      <c r="P274" s="216"/>
      <c r="Q274" s="216"/>
      <c r="R274" s="216"/>
      <c r="S274" s="216"/>
      <c r="T274" s="217"/>
      <c r="AT274" s="211" t="s">
        <v>151</v>
      </c>
      <c r="AU274" s="211" t="s">
        <v>31</v>
      </c>
      <c r="AV274" s="15" t="s">
        <v>149</v>
      </c>
      <c r="AW274" s="15" t="s">
        <v>30</v>
      </c>
      <c r="AX274" s="15" t="s">
        <v>31</v>
      </c>
      <c r="AY274" s="211" t="s">
        <v>143</v>
      </c>
    </row>
    <row r="275" spans="1:65" s="12" customFormat="1" ht="25.9" customHeight="1">
      <c r="B275" s="169"/>
      <c r="D275" s="170" t="s">
        <v>74</v>
      </c>
      <c r="E275" s="171" t="s">
        <v>186</v>
      </c>
      <c r="F275" s="171" t="s">
        <v>1030</v>
      </c>
      <c r="I275" s="172"/>
      <c r="J275" s="173">
        <f>BK275</f>
        <v>0</v>
      </c>
      <c r="L275" s="169"/>
      <c r="M275" s="174"/>
      <c r="N275" s="175"/>
      <c r="O275" s="175"/>
      <c r="P275" s="176">
        <f>SUM(P276:P343)</f>
        <v>0</v>
      </c>
      <c r="Q275" s="175"/>
      <c r="R275" s="176">
        <f>SUM(R276:R343)</f>
        <v>59.489954599999997</v>
      </c>
      <c r="S275" s="175"/>
      <c r="T275" s="177">
        <f>SUM(T276:T343)</f>
        <v>7.6800000000000007E-2</v>
      </c>
      <c r="AR275" s="170" t="s">
        <v>31</v>
      </c>
      <c r="AT275" s="178" t="s">
        <v>74</v>
      </c>
      <c r="AU275" s="178" t="s">
        <v>75</v>
      </c>
      <c r="AY275" s="170" t="s">
        <v>143</v>
      </c>
      <c r="BK275" s="179">
        <f>SUM(BK276:BK343)</f>
        <v>0</v>
      </c>
    </row>
    <row r="276" spans="1:65" s="2" customFormat="1" ht="16.5" customHeight="1">
      <c r="A276" s="34"/>
      <c r="B276" s="151"/>
      <c r="C276" s="182" t="s">
        <v>345</v>
      </c>
      <c r="D276" s="182" t="s">
        <v>145</v>
      </c>
      <c r="E276" s="183" t="s">
        <v>1338</v>
      </c>
      <c r="F276" s="184" t="s">
        <v>1339</v>
      </c>
      <c r="G276" s="185" t="s">
        <v>156</v>
      </c>
      <c r="H276" s="186">
        <v>45</v>
      </c>
      <c r="I276" s="187"/>
      <c r="J276" s="188">
        <f>ROUND(I276*H276,2)</f>
        <v>0</v>
      </c>
      <c r="K276" s="184" t="s">
        <v>162</v>
      </c>
      <c r="L276" s="35"/>
      <c r="M276" s="189" t="s">
        <v>1</v>
      </c>
      <c r="N276" s="190" t="s">
        <v>41</v>
      </c>
      <c r="O276" s="60"/>
      <c r="P276" s="191">
        <f>O276*H276</f>
        <v>0</v>
      </c>
      <c r="Q276" s="191">
        <v>8.0000000000000007E-5</v>
      </c>
      <c r="R276" s="191">
        <f>Q276*H276</f>
        <v>3.6000000000000003E-3</v>
      </c>
      <c r="S276" s="191">
        <v>0</v>
      </c>
      <c r="T276" s="192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93" t="s">
        <v>149</v>
      </c>
      <c r="AT276" s="193" t="s">
        <v>145</v>
      </c>
      <c r="AU276" s="193" t="s">
        <v>31</v>
      </c>
      <c r="AY276" s="17" t="s">
        <v>143</v>
      </c>
      <c r="BE276" s="100">
        <f>IF(N276="základní",J276,0)</f>
        <v>0</v>
      </c>
      <c r="BF276" s="100">
        <f>IF(N276="snížená",J276,0)</f>
        <v>0</v>
      </c>
      <c r="BG276" s="100">
        <f>IF(N276="zákl. přenesená",J276,0)</f>
        <v>0</v>
      </c>
      <c r="BH276" s="100">
        <f>IF(N276="sníž. přenesená",J276,0)</f>
        <v>0</v>
      </c>
      <c r="BI276" s="100">
        <f>IF(N276="nulová",J276,0)</f>
        <v>0</v>
      </c>
      <c r="BJ276" s="17" t="s">
        <v>31</v>
      </c>
      <c r="BK276" s="100">
        <f>ROUND(I276*H276,2)</f>
        <v>0</v>
      </c>
      <c r="BL276" s="17" t="s">
        <v>149</v>
      </c>
      <c r="BM276" s="193" t="s">
        <v>419</v>
      </c>
    </row>
    <row r="277" spans="1:65" s="13" customFormat="1">
      <c r="B277" s="194"/>
      <c r="D277" s="195" t="s">
        <v>151</v>
      </c>
      <c r="E277" s="196" t="s">
        <v>1</v>
      </c>
      <c r="F277" s="197" t="s">
        <v>715</v>
      </c>
      <c r="H277" s="196" t="s">
        <v>1</v>
      </c>
      <c r="I277" s="198"/>
      <c r="L277" s="194"/>
      <c r="M277" s="199"/>
      <c r="N277" s="200"/>
      <c r="O277" s="200"/>
      <c r="P277" s="200"/>
      <c r="Q277" s="200"/>
      <c r="R277" s="200"/>
      <c r="S277" s="200"/>
      <c r="T277" s="201"/>
      <c r="AT277" s="196" t="s">
        <v>151</v>
      </c>
      <c r="AU277" s="196" t="s">
        <v>31</v>
      </c>
      <c r="AV277" s="13" t="s">
        <v>31</v>
      </c>
      <c r="AW277" s="13" t="s">
        <v>30</v>
      </c>
      <c r="AX277" s="13" t="s">
        <v>75</v>
      </c>
      <c r="AY277" s="196" t="s">
        <v>143</v>
      </c>
    </row>
    <row r="278" spans="1:65" s="14" customFormat="1">
      <c r="B278" s="202"/>
      <c r="D278" s="195" t="s">
        <v>151</v>
      </c>
      <c r="E278" s="203" t="s">
        <v>1</v>
      </c>
      <c r="F278" s="204" t="s">
        <v>1340</v>
      </c>
      <c r="H278" s="205">
        <v>45</v>
      </c>
      <c r="I278" s="206"/>
      <c r="L278" s="202"/>
      <c r="M278" s="207"/>
      <c r="N278" s="208"/>
      <c r="O278" s="208"/>
      <c r="P278" s="208"/>
      <c r="Q278" s="208"/>
      <c r="R278" s="208"/>
      <c r="S278" s="208"/>
      <c r="T278" s="209"/>
      <c r="AT278" s="203" t="s">
        <v>151</v>
      </c>
      <c r="AU278" s="203" t="s">
        <v>31</v>
      </c>
      <c r="AV278" s="14" t="s">
        <v>84</v>
      </c>
      <c r="AW278" s="14" t="s">
        <v>30</v>
      </c>
      <c r="AX278" s="14" t="s">
        <v>75</v>
      </c>
      <c r="AY278" s="203" t="s">
        <v>143</v>
      </c>
    </row>
    <row r="279" spans="1:65" s="15" customFormat="1">
      <c r="B279" s="210"/>
      <c r="D279" s="195" t="s">
        <v>151</v>
      </c>
      <c r="E279" s="211" t="s">
        <v>1</v>
      </c>
      <c r="F279" s="212" t="s">
        <v>158</v>
      </c>
      <c r="H279" s="213">
        <v>45</v>
      </c>
      <c r="I279" s="214"/>
      <c r="L279" s="210"/>
      <c r="M279" s="215"/>
      <c r="N279" s="216"/>
      <c r="O279" s="216"/>
      <c r="P279" s="216"/>
      <c r="Q279" s="216"/>
      <c r="R279" s="216"/>
      <c r="S279" s="216"/>
      <c r="T279" s="217"/>
      <c r="AT279" s="211" t="s">
        <v>151</v>
      </c>
      <c r="AU279" s="211" t="s">
        <v>31</v>
      </c>
      <c r="AV279" s="15" t="s">
        <v>149</v>
      </c>
      <c r="AW279" s="15" t="s">
        <v>30</v>
      </c>
      <c r="AX279" s="15" t="s">
        <v>31</v>
      </c>
      <c r="AY279" s="211" t="s">
        <v>143</v>
      </c>
    </row>
    <row r="280" spans="1:65" s="2" customFormat="1" ht="16.5" customHeight="1">
      <c r="A280" s="34"/>
      <c r="B280" s="151"/>
      <c r="C280" s="218" t="s">
        <v>259</v>
      </c>
      <c r="D280" s="218" t="s">
        <v>231</v>
      </c>
      <c r="E280" s="219" t="s">
        <v>1341</v>
      </c>
      <c r="F280" s="220" t="s">
        <v>1342</v>
      </c>
      <c r="G280" s="221" t="s">
        <v>156</v>
      </c>
      <c r="H280" s="222">
        <v>45.674999999999997</v>
      </c>
      <c r="I280" s="223"/>
      <c r="J280" s="224">
        <f>ROUND(I280*H280,2)</f>
        <v>0</v>
      </c>
      <c r="K280" s="220" t="s">
        <v>1</v>
      </c>
      <c r="L280" s="225"/>
      <c r="M280" s="226" t="s">
        <v>1</v>
      </c>
      <c r="N280" s="227" t="s">
        <v>41</v>
      </c>
      <c r="O280" s="60"/>
      <c r="P280" s="191">
        <f>O280*H280</f>
        <v>0</v>
      </c>
      <c r="Q280" s="191">
        <v>0.1</v>
      </c>
      <c r="R280" s="191">
        <f>Q280*H280</f>
        <v>4.5674999999999999</v>
      </c>
      <c r="S280" s="191">
        <v>0</v>
      </c>
      <c r="T280" s="192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93" t="s">
        <v>186</v>
      </c>
      <c r="AT280" s="193" t="s">
        <v>231</v>
      </c>
      <c r="AU280" s="193" t="s">
        <v>31</v>
      </c>
      <c r="AY280" s="17" t="s">
        <v>143</v>
      </c>
      <c r="BE280" s="100">
        <f>IF(N280="základní",J280,0)</f>
        <v>0</v>
      </c>
      <c r="BF280" s="100">
        <f>IF(N280="snížená",J280,0)</f>
        <v>0</v>
      </c>
      <c r="BG280" s="100">
        <f>IF(N280="zákl. přenesená",J280,0)</f>
        <v>0</v>
      </c>
      <c r="BH280" s="100">
        <f>IF(N280="sníž. přenesená",J280,0)</f>
        <v>0</v>
      </c>
      <c r="BI280" s="100">
        <f>IF(N280="nulová",J280,0)</f>
        <v>0</v>
      </c>
      <c r="BJ280" s="17" t="s">
        <v>31</v>
      </c>
      <c r="BK280" s="100">
        <f>ROUND(I280*H280,2)</f>
        <v>0</v>
      </c>
      <c r="BL280" s="17" t="s">
        <v>149</v>
      </c>
      <c r="BM280" s="193" t="s">
        <v>428</v>
      </c>
    </row>
    <row r="281" spans="1:65" s="13" customFormat="1">
      <c r="B281" s="194"/>
      <c r="D281" s="195" t="s">
        <v>151</v>
      </c>
      <c r="E281" s="196" t="s">
        <v>1</v>
      </c>
      <c r="F281" s="197" t="s">
        <v>715</v>
      </c>
      <c r="H281" s="196" t="s">
        <v>1</v>
      </c>
      <c r="I281" s="198"/>
      <c r="L281" s="194"/>
      <c r="M281" s="199"/>
      <c r="N281" s="200"/>
      <c r="O281" s="200"/>
      <c r="P281" s="200"/>
      <c r="Q281" s="200"/>
      <c r="R281" s="200"/>
      <c r="S281" s="200"/>
      <c r="T281" s="201"/>
      <c r="AT281" s="196" t="s">
        <v>151</v>
      </c>
      <c r="AU281" s="196" t="s">
        <v>31</v>
      </c>
      <c r="AV281" s="13" t="s">
        <v>31</v>
      </c>
      <c r="AW281" s="13" t="s">
        <v>30</v>
      </c>
      <c r="AX281" s="13" t="s">
        <v>75</v>
      </c>
      <c r="AY281" s="196" t="s">
        <v>143</v>
      </c>
    </row>
    <row r="282" spans="1:65" s="14" customFormat="1">
      <c r="B282" s="202"/>
      <c r="D282" s="195" t="s">
        <v>151</v>
      </c>
      <c r="E282" s="203" t="s">
        <v>1</v>
      </c>
      <c r="F282" s="204" t="s">
        <v>1343</v>
      </c>
      <c r="H282" s="205">
        <v>45.674999999999997</v>
      </c>
      <c r="I282" s="206"/>
      <c r="L282" s="202"/>
      <c r="M282" s="207"/>
      <c r="N282" s="208"/>
      <c r="O282" s="208"/>
      <c r="P282" s="208"/>
      <c r="Q282" s="208"/>
      <c r="R282" s="208"/>
      <c r="S282" s="208"/>
      <c r="T282" s="209"/>
      <c r="AT282" s="203" t="s">
        <v>151</v>
      </c>
      <c r="AU282" s="203" t="s">
        <v>31</v>
      </c>
      <c r="AV282" s="14" t="s">
        <v>84</v>
      </c>
      <c r="AW282" s="14" t="s">
        <v>30</v>
      </c>
      <c r="AX282" s="14" t="s">
        <v>75</v>
      </c>
      <c r="AY282" s="203" t="s">
        <v>143</v>
      </c>
    </row>
    <row r="283" spans="1:65" s="15" customFormat="1">
      <c r="B283" s="210"/>
      <c r="D283" s="195" t="s">
        <v>151</v>
      </c>
      <c r="E283" s="211" t="s">
        <v>1</v>
      </c>
      <c r="F283" s="212" t="s">
        <v>158</v>
      </c>
      <c r="H283" s="213">
        <v>45.674999999999997</v>
      </c>
      <c r="I283" s="214"/>
      <c r="L283" s="210"/>
      <c r="M283" s="215"/>
      <c r="N283" s="216"/>
      <c r="O283" s="216"/>
      <c r="P283" s="216"/>
      <c r="Q283" s="216"/>
      <c r="R283" s="216"/>
      <c r="S283" s="216"/>
      <c r="T283" s="217"/>
      <c r="AT283" s="211" t="s">
        <v>151</v>
      </c>
      <c r="AU283" s="211" t="s">
        <v>31</v>
      </c>
      <c r="AV283" s="15" t="s">
        <v>149</v>
      </c>
      <c r="AW283" s="15" t="s">
        <v>30</v>
      </c>
      <c r="AX283" s="15" t="s">
        <v>31</v>
      </c>
      <c r="AY283" s="211" t="s">
        <v>143</v>
      </c>
    </row>
    <row r="284" spans="1:65" s="2" customFormat="1" ht="16.5" customHeight="1">
      <c r="A284" s="34"/>
      <c r="B284" s="151"/>
      <c r="C284" s="182" t="s">
        <v>353</v>
      </c>
      <c r="D284" s="182" t="s">
        <v>145</v>
      </c>
      <c r="E284" s="183" t="s">
        <v>1344</v>
      </c>
      <c r="F284" s="184" t="s">
        <v>1345</v>
      </c>
      <c r="G284" s="185" t="s">
        <v>318</v>
      </c>
      <c r="H284" s="186">
        <v>1</v>
      </c>
      <c r="I284" s="187"/>
      <c r="J284" s="188">
        <f>ROUND(I284*H284,2)</f>
        <v>0</v>
      </c>
      <c r="K284" s="184" t="s">
        <v>162</v>
      </c>
      <c r="L284" s="35"/>
      <c r="M284" s="189" t="s">
        <v>1</v>
      </c>
      <c r="N284" s="190" t="s">
        <v>41</v>
      </c>
      <c r="O284" s="60"/>
      <c r="P284" s="191">
        <f>O284*H284</f>
        <v>0</v>
      </c>
      <c r="Q284" s="191">
        <v>1.6000000000000001E-4</v>
      </c>
      <c r="R284" s="191">
        <f>Q284*H284</f>
        <v>1.6000000000000001E-4</v>
      </c>
      <c r="S284" s="191">
        <v>0</v>
      </c>
      <c r="T284" s="192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93" t="s">
        <v>149</v>
      </c>
      <c r="AT284" s="193" t="s">
        <v>145</v>
      </c>
      <c r="AU284" s="193" t="s">
        <v>31</v>
      </c>
      <c r="AY284" s="17" t="s">
        <v>143</v>
      </c>
      <c r="BE284" s="100">
        <f>IF(N284="základní",J284,0)</f>
        <v>0</v>
      </c>
      <c r="BF284" s="100">
        <f>IF(N284="snížená",J284,0)</f>
        <v>0</v>
      </c>
      <c r="BG284" s="100">
        <f>IF(N284="zákl. přenesená",J284,0)</f>
        <v>0</v>
      </c>
      <c r="BH284" s="100">
        <f>IF(N284="sníž. přenesená",J284,0)</f>
        <v>0</v>
      </c>
      <c r="BI284" s="100">
        <f>IF(N284="nulová",J284,0)</f>
        <v>0</v>
      </c>
      <c r="BJ284" s="17" t="s">
        <v>31</v>
      </c>
      <c r="BK284" s="100">
        <f>ROUND(I284*H284,2)</f>
        <v>0</v>
      </c>
      <c r="BL284" s="17" t="s">
        <v>149</v>
      </c>
      <c r="BM284" s="193" t="s">
        <v>437</v>
      </c>
    </row>
    <row r="285" spans="1:65" s="13" customFormat="1">
      <c r="B285" s="194"/>
      <c r="D285" s="195" t="s">
        <v>151</v>
      </c>
      <c r="E285" s="196" t="s">
        <v>1</v>
      </c>
      <c r="F285" s="197" t="s">
        <v>715</v>
      </c>
      <c r="H285" s="196" t="s">
        <v>1</v>
      </c>
      <c r="I285" s="198"/>
      <c r="L285" s="194"/>
      <c r="M285" s="199"/>
      <c r="N285" s="200"/>
      <c r="O285" s="200"/>
      <c r="P285" s="200"/>
      <c r="Q285" s="200"/>
      <c r="R285" s="200"/>
      <c r="S285" s="200"/>
      <c r="T285" s="201"/>
      <c r="AT285" s="196" t="s">
        <v>151</v>
      </c>
      <c r="AU285" s="196" t="s">
        <v>31</v>
      </c>
      <c r="AV285" s="13" t="s">
        <v>31</v>
      </c>
      <c r="AW285" s="13" t="s">
        <v>30</v>
      </c>
      <c r="AX285" s="13" t="s">
        <v>75</v>
      </c>
      <c r="AY285" s="196" t="s">
        <v>143</v>
      </c>
    </row>
    <row r="286" spans="1:65" s="14" customFormat="1">
      <c r="B286" s="202"/>
      <c r="D286" s="195" t="s">
        <v>151</v>
      </c>
      <c r="E286" s="203" t="s">
        <v>1</v>
      </c>
      <c r="F286" s="204" t="s">
        <v>31</v>
      </c>
      <c r="H286" s="205">
        <v>1</v>
      </c>
      <c r="I286" s="206"/>
      <c r="L286" s="202"/>
      <c r="M286" s="207"/>
      <c r="N286" s="208"/>
      <c r="O286" s="208"/>
      <c r="P286" s="208"/>
      <c r="Q286" s="208"/>
      <c r="R286" s="208"/>
      <c r="S286" s="208"/>
      <c r="T286" s="209"/>
      <c r="AT286" s="203" t="s">
        <v>151</v>
      </c>
      <c r="AU286" s="203" t="s">
        <v>31</v>
      </c>
      <c r="AV286" s="14" t="s">
        <v>84</v>
      </c>
      <c r="AW286" s="14" t="s">
        <v>30</v>
      </c>
      <c r="AX286" s="14" t="s">
        <v>75</v>
      </c>
      <c r="AY286" s="203" t="s">
        <v>143</v>
      </c>
    </row>
    <row r="287" spans="1:65" s="15" customFormat="1">
      <c r="B287" s="210"/>
      <c r="D287" s="195" t="s">
        <v>151</v>
      </c>
      <c r="E287" s="211" t="s">
        <v>1</v>
      </c>
      <c r="F287" s="212" t="s">
        <v>158</v>
      </c>
      <c r="H287" s="213">
        <v>1</v>
      </c>
      <c r="I287" s="214"/>
      <c r="L287" s="210"/>
      <c r="M287" s="215"/>
      <c r="N287" s="216"/>
      <c r="O287" s="216"/>
      <c r="P287" s="216"/>
      <c r="Q287" s="216"/>
      <c r="R287" s="216"/>
      <c r="S287" s="216"/>
      <c r="T287" s="217"/>
      <c r="AT287" s="211" t="s">
        <v>151</v>
      </c>
      <c r="AU287" s="211" t="s">
        <v>31</v>
      </c>
      <c r="AV287" s="15" t="s">
        <v>149</v>
      </c>
      <c r="AW287" s="15" t="s">
        <v>30</v>
      </c>
      <c r="AX287" s="15" t="s">
        <v>31</v>
      </c>
      <c r="AY287" s="211" t="s">
        <v>143</v>
      </c>
    </row>
    <row r="288" spans="1:65" s="2" customFormat="1" ht="16.5" customHeight="1">
      <c r="A288" s="34"/>
      <c r="B288" s="151"/>
      <c r="C288" s="218" t="s">
        <v>265</v>
      </c>
      <c r="D288" s="218" t="s">
        <v>231</v>
      </c>
      <c r="E288" s="219" t="s">
        <v>1346</v>
      </c>
      <c r="F288" s="220" t="s">
        <v>1347</v>
      </c>
      <c r="G288" s="221" t="s">
        <v>318</v>
      </c>
      <c r="H288" s="222">
        <v>1.0149999999999999</v>
      </c>
      <c r="I288" s="223"/>
      <c r="J288" s="224">
        <f>ROUND(I288*H288,2)</f>
        <v>0</v>
      </c>
      <c r="K288" s="220" t="s">
        <v>1</v>
      </c>
      <c r="L288" s="225"/>
      <c r="M288" s="226" t="s">
        <v>1</v>
      </c>
      <c r="N288" s="227" t="s">
        <v>41</v>
      </c>
      <c r="O288" s="60"/>
      <c r="P288" s="191">
        <f>O288*H288</f>
        <v>0</v>
      </c>
      <c r="Q288" s="191">
        <v>0.06</v>
      </c>
      <c r="R288" s="191">
        <f>Q288*H288</f>
        <v>6.0899999999999989E-2</v>
      </c>
      <c r="S288" s="191">
        <v>0</v>
      </c>
      <c r="T288" s="192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93" t="s">
        <v>186</v>
      </c>
      <c r="AT288" s="193" t="s">
        <v>231</v>
      </c>
      <c r="AU288" s="193" t="s">
        <v>31</v>
      </c>
      <c r="AY288" s="17" t="s">
        <v>143</v>
      </c>
      <c r="BE288" s="100">
        <f>IF(N288="základní",J288,0)</f>
        <v>0</v>
      </c>
      <c r="BF288" s="100">
        <f>IF(N288="snížená",J288,0)</f>
        <v>0</v>
      </c>
      <c r="BG288" s="100">
        <f>IF(N288="zákl. přenesená",J288,0)</f>
        <v>0</v>
      </c>
      <c r="BH288" s="100">
        <f>IF(N288="sníž. přenesená",J288,0)</f>
        <v>0</v>
      </c>
      <c r="BI288" s="100">
        <f>IF(N288="nulová",J288,0)</f>
        <v>0</v>
      </c>
      <c r="BJ288" s="17" t="s">
        <v>31</v>
      </c>
      <c r="BK288" s="100">
        <f>ROUND(I288*H288,2)</f>
        <v>0</v>
      </c>
      <c r="BL288" s="17" t="s">
        <v>149</v>
      </c>
      <c r="BM288" s="193" t="s">
        <v>319</v>
      </c>
    </row>
    <row r="289" spans="1:65" s="13" customFormat="1">
      <c r="B289" s="194"/>
      <c r="D289" s="195" t="s">
        <v>151</v>
      </c>
      <c r="E289" s="196" t="s">
        <v>1</v>
      </c>
      <c r="F289" s="197" t="s">
        <v>715</v>
      </c>
      <c r="H289" s="196" t="s">
        <v>1</v>
      </c>
      <c r="I289" s="198"/>
      <c r="L289" s="194"/>
      <c r="M289" s="199"/>
      <c r="N289" s="200"/>
      <c r="O289" s="200"/>
      <c r="P289" s="200"/>
      <c r="Q289" s="200"/>
      <c r="R289" s="200"/>
      <c r="S289" s="200"/>
      <c r="T289" s="201"/>
      <c r="AT289" s="196" t="s">
        <v>151</v>
      </c>
      <c r="AU289" s="196" t="s">
        <v>31</v>
      </c>
      <c r="AV289" s="13" t="s">
        <v>31</v>
      </c>
      <c r="AW289" s="13" t="s">
        <v>30</v>
      </c>
      <c r="AX289" s="13" t="s">
        <v>75</v>
      </c>
      <c r="AY289" s="196" t="s">
        <v>143</v>
      </c>
    </row>
    <row r="290" spans="1:65" s="14" customFormat="1">
      <c r="B290" s="202"/>
      <c r="D290" s="195" t="s">
        <v>151</v>
      </c>
      <c r="E290" s="203" t="s">
        <v>1</v>
      </c>
      <c r="F290" s="204" t="s">
        <v>410</v>
      </c>
      <c r="H290" s="205">
        <v>1.0149999999999999</v>
      </c>
      <c r="I290" s="206"/>
      <c r="L290" s="202"/>
      <c r="M290" s="207"/>
      <c r="N290" s="208"/>
      <c r="O290" s="208"/>
      <c r="P290" s="208"/>
      <c r="Q290" s="208"/>
      <c r="R290" s="208"/>
      <c r="S290" s="208"/>
      <c r="T290" s="209"/>
      <c r="AT290" s="203" t="s">
        <v>151</v>
      </c>
      <c r="AU290" s="203" t="s">
        <v>31</v>
      </c>
      <c r="AV290" s="14" t="s">
        <v>84</v>
      </c>
      <c r="AW290" s="14" t="s">
        <v>30</v>
      </c>
      <c r="AX290" s="14" t="s">
        <v>75</v>
      </c>
      <c r="AY290" s="203" t="s">
        <v>143</v>
      </c>
    </row>
    <row r="291" spans="1:65" s="15" customFormat="1">
      <c r="B291" s="210"/>
      <c r="D291" s="195" t="s">
        <v>151</v>
      </c>
      <c r="E291" s="211" t="s">
        <v>1</v>
      </c>
      <c r="F291" s="212" t="s">
        <v>158</v>
      </c>
      <c r="H291" s="213">
        <v>1.0149999999999999</v>
      </c>
      <c r="I291" s="214"/>
      <c r="L291" s="210"/>
      <c r="M291" s="215"/>
      <c r="N291" s="216"/>
      <c r="O291" s="216"/>
      <c r="P291" s="216"/>
      <c r="Q291" s="216"/>
      <c r="R291" s="216"/>
      <c r="S291" s="216"/>
      <c r="T291" s="217"/>
      <c r="AT291" s="211" t="s">
        <v>151</v>
      </c>
      <c r="AU291" s="211" t="s">
        <v>31</v>
      </c>
      <c r="AV291" s="15" t="s">
        <v>149</v>
      </c>
      <c r="AW291" s="15" t="s">
        <v>30</v>
      </c>
      <c r="AX291" s="15" t="s">
        <v>31</v>
      </c>
      <c r="AY291" s="211" t="s">
        <v>143</v>
      </c>
    </row>
    <row r="292" spans="1:65" s="2" customFormat="1" ht="16.5" customHeight="1">
      <c r="A292" s="34"/>
      <c r="B292" s="151"/>
      <c r="C292" s="182" t="s">
        <v>360</v>
      </c>
      <c r="D292" s="182" t="s">
        <v>145</v>
      </c>
      <c r="E292" s="183" t="s">
        <v>1122</v>
      </c>
      <c r="F292" s="184" t="s">
        <v>1123</v>
      </c>
      <c r="G292" s="185" t="s">
        <v>174</v>
      </c>
      <c r="H292" s="186">
        <v>19.09</v>
      </c>
      <c r="I292" s="187"/>
      <c r="J292" s="188">
        <f>ROUND(I292*H292,2)</f>
        <v>0</v>
      </c>
      <c r="K292" s="184" t="s">
        <v>162</v>
      </c>
      <c r="L292" s="35"/>
      <c r="M292" s="189" t="s">
        <v>1</v>
      </c>
      <c r="N292" s="190" t="s">
        <v>41</v>
      </c>
      <c r="O292" s="60"/>
      <c r="P292" s="191">
        <f>O292*H292</f>
        <v>0</v>
      </c>
      <c r="Q292" s="191">
        <v>2.2563399999999998</v>
      </c>
      <c r="R292" s="191">
        <f>Q292*H292</f>
        <v>43.073530599999998</v>
      </c>
      <c r="S292" s="191">
        <v>0</v>
      </c>
      <c r="T292" s="192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3" t="s">
        <v>149</v>
      </c>
      <c r="AT292" s="193" t="s">
        <v>145</v>
      </c>
      <c r="AU292" s="193" t="s">
        <v>31</v>
      </c>
      <c r="AY292" s="17" t="s">
        <v>143</v>
      </c>
      <c r="BE292" s="100">
        <f>IF(N292="základní",J292,0)</f>
        <v>0</v>
      </c>
      <c r="BF292" s="100">
        <f>IF(N292="snížená",J292,0)</f>
        <v>0</v>
      </c>
      <c r="BG292" s="100">
        <f>IF(N292="zákl. přenesená",J292,0)</f>
        <v>0</v>
      </c>
      <c r="BH292" s="100">
        <f>IF(N292="sníž. přenesená",J292,0)</f>
        <v>0</v>
      </c>
      <c r="BI292" s="100">
        <f>IF(N292="nulová",J292,0)</f>
        <v>0</v>
      </c>
      <c r="BJ292" s="17" t="s">
        <v>31</v>
      </c>
      <c r="BK292" s="100">
        <f>ROUND(I292*H292,2)</f>
        <v>0</v>
      </c>
      <c r="BL292" s="17" t="s">
        <v>149</v>
      </c>
      <c r="BM292" s="193" t="s">
        <v>384</v>
      </c>
    </row>
    <row r="293" spans="1:65" s="14" customFormat="1">
      <c r="B293" s="202"/>
      <c r="D293" s="195" t="s">
        <v>151</v>
      </c>
      <c r="E293" s="203" t="s">
        <v>1</v>
      </c>
      <c r="F293" s="204" t="s">
        <v>1348</v>
      </c>
      <c r="H293" s="205">
        <v>12.728</v>
      </c>
      <c r="I293" s="206"/>
      <c r="L293" s="202"/>
      <c r="M293" s="207"/>
      <c r="N293" s="208"/>
      <c r="O293" s="208"/>
      <c r="P293" s="208"/>
      <c r="Q293" s="208"/>
      <c r="R293" s="208"/>
      <c r="S293" s="208"/>
      <c r="T293" s="209"/>
      <c r="AT293" s="203" t="s">
        <v>151</v>
      </c>
      <c r="AU293" s="203" t="s">
        <v>31</v>
      </c>
      <c r="AV293" s="14" t="s">
        <v>84</v>
      </c>
      <c r="AW293" s="14" t="s">
        <v>30</v>
      </c>
      <c r="AX293" s="14" t="s">
        <v>75</v>
      </c>
      <c r="AY293" s="203" t="s">
        <v>143</v>
      </c>
    </row>
    <row r="294" spans="1:65" s="14" customFormat="1">
      <c r="B294" s="202"/>
      <c r="D294" s="195" t="s">
        <v>151</v>
      </c>
      <c r="E294" s="203" t="s">
        <v>1</v>
      </c>
      <c r="F294" s="204" t="s">
        <v>1349</v>
      </c>
      <c r="H294" s="205">
        <v>10.878</v>
      </c>
      <c r="I294" s="206"/>
      <c r="L294" s="202"/>
      <c r="M294" s="207"/>
      <c r="N294" s="208"/>
      <c r="O294" s="208"/>
      <c r="P294" s="208"/>
      <c r="Q294" s="208"/>
      <c r="R294" s="208"/>
      <c r="S294" s="208"/>
      <c r="T294" s="209"/>
      <c r="AT294" s="203" t="s">
        <v>151</v>
      </c>
      <c r="AU294" s="203" t="s">
        <v>31</v>
      </c>
      <c r="AV294" s="14" t="s">
        <v>84</v>
      </c>
      <c r="AW294" s="14" t="s">
        <v>30</v>
      </c>
      <c r="AX294" s="14" t="s">
        <v>75</v>
      </c>
      <c r="AY294" s="203" t="s">
        <v>143</v>
      </c>
    </row>
    <row r="295" spans="1:65" s="14" customFormat="1">
      <c r="B295" s="202"/>
      <c r="D295" s="195" t="s">
        <v>151</v>
      </c>
      <c r="E295" s="203" t="s">
        <v>1</v>
      </c>
      <c r="F295" s="204" t="s">
        <v>1350</v>
      </c>
      <c r="H295" s="205">
        <v>-4.516</v>
      </c>
      <c r="I295" s="206"/>
      <c r="L295" s="202"/>
      <c r="M295" s="207"/>
      <c r="N295" s="208"/>
      <c r="O295" s="208"/>
      <c r="P295" s="208"/>
      <c r="Q295" s="208"/>
      <c r="R295" s="208"/>
      <c r="S295" s="208"/>
      <c r="T295" s="209"/>
      <c r="AT295" s="203" t="s">
        <v>151</v>
      </c>
      <c r="AU295" s="203" t="s">
        <v>31</v>
      </c>
      <c r="AV295" s="14" t="s">
        <v>84</v>
      </c>
      <c r="AW295" s="14" t="s">
        <v>30</v>
      </c>
      <c r="AX295" s="14" t="s">
        <v>75</v>
      </c>
      <c r="AY295" s="203" t="s">
        <v>143</v>
      </c>
    </row>
    <row r="296" spans="1:65" s="15" customFormat="1">
      <c r="B296" s="210"/>
      <c r="D296" s="195" t="s">
        <v>151</v>
      </c>
      <c r="E296" s="211" t="s">
        <v>1</v>
      </c>
      <c r="F296" s="212" t="s">
        <v>158</v>
      </c>
      <c r="H296" s="213">
        <v>19.090000000000003</v>
      </c>
      <c r="I296" s="214"/>
      <c r="L296" s="210"/>
      <c r="M296" s="215"/>
      <c r="N296" s="216"/>
      <c r="O296" s="216"/>
      <c r="P296" s="216"/>
      <c r="Q296" s="216"/>
      <c r="R296" s="216"/>
      <c r="S296" s="216"/>
      <c r="T296" s="217"/>
      <c r="AT296" s="211" t="s">
        <v>151</v>
      </c>
      <c r="AU296" s="211" t="s">
        <v>31</v>
      </c>
      <c r="AV296" s="15" t="s">
        <v>149</v>
      </c>
      <c r="AW296" s="15" t="s">
        <v>30</v>
      </c>
      <c r="AX296" s="15" t="s">
        <v>31</v>
      </c>
      <c r="AY296" s="211" t="s">
        <v>143</v>
      </c>
    </row>
    <row r="297" spans="1:65" s="2" customFormat="1" ht="16.5" customHeight="1">
      <c r="A297" s="34"/>
      <c r="B297" s="151"/>
      <c r="C297" s="182" t="s">
        <v>272</v>
      </c>
      <c r="D297" s="182" t="s">
        <v>145</v>
      </c>
      <c r="E297" s="183" t="s">
        <v>1031</v>
      </c>
      <c r="F297" s="184" t="s">
        <v>1032</v>
      </c>
      <c r="G297" s="185" t="s">
        <v>318</v>
      </c>
      <c r="H297" s="186">
        <v>4</v>
      </c>
      <c r="I297" s="187"/>
      <c r="J297" s="188">
        <f>ROUND(I297*H297,2)</f>
        <v>0</v>
      </c>
      <c r="K297" s="184" t="s">
        <v>162</v>
      </c>
      <c r="L297" s="35"/>
      <c r="M297" s="189" t="s">
        <v>1</v>
      </c>
      <c r="N297" s="190" t="s">
        <v>41</v>
      </c>
      <c r="O297" s="60"/>
      <c r="P297" s="191">
        <f>O297*H297</f>
        <v>0</v>
      </c>
      <c r="Q297" s="191">
        <v>1.0189999999999999E-2</v>
      </c>
      <c r="R297" s="191">
        <f>Q297*H297</f>
        <v>4.0759999999999998E-2</v>
      </c>
      <c r="S297" s="191">
        <v>0</v>
      </c>
      <c r="T297" s="192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3" t="s">
        <v>149</v>
      </c>
      <c r="AT297" s="193" t="s">
        <v>145</v>
      </c>
      <c r="AU297" s="193" t="s">
        <v>31</v>
      </c>
      <c r="AY297" s="17" t="s">
        <v>143</v>
      </c>
      <c r="BE297" s="100">
        <f>IF(N297="základní",J297,0)</f>
        <v>0</v>
      </c>
      <c r="BF297" s="100">
        <f>IF(N297="snížená",J297,0)</f>
        <v>0</v>
      </c>
      <c r="BG297" s="100">
        <f>IF(N297="zákl. přenesená",J297,0)</f>
        <v>0</v>
      </c>
      <c r="BH297" s="100">
        <f>IF(N297="sníž. přenesená",J297,0)</f>
        <v>0</v>
      </c>
      <c r="BI297" s="100">
        <f>IF(N297="nulová",J297,0)</f>
        <v>0</v>
      </c>
      <c r="BJ297" s="17" t="s">
        <v>31</v>
      </c>
      <c r="BK297" s="100">
        <f>ROUND(I297*H297,2)</f>
        <v>0</v>
      </c>
      <c r="BL297" s="17" t="s">
        <v>149</v>
      </c>
      <c r="BM297" s="193" t="s">
        <v>1351</v>
      </c>
    </row>
    <row r="298" spans="1:65" s="14" customFormat="1">
      <c r="B298" s="202"/>
      <c r="D298" s="195" t="s">
        <v>151</v>
      </c>
      <c r="E298" s="203" t="s">
        <v>1</v>
      </c>
      <c r="F298" s="204" t="s">
        <v>1352</v>
      </c>
      <c r="H298" s="205">
        <v>4</v>
      </c>
      <c r="I298" s="206"/>
      <c r="L298" s="202"/>
      <c r="M298" s="207"/>
      <c r="N298" s="208"/>
      <c r="O298" s="208"/>
      <c r="P298" s="208"/>
      <c r="Q298" s="208"/>
      <c r="R298" s="208"/>
      <c r="S298" s="208"/>
      <c r="T298" s="209"/>
      <c r="AT298" s="203" t="s">
        <v>151</v>
      </c>
      <c r="AU298" s="203" t="s">
        <v>31</v>
      </c>
      <c r="AV298" s="14" t="s">
        <v>84</v>
      </c>
      <c r="AW298" s="14" t="s">
        <v>30</v>
      </c>
      <c r="AX298" s="14" t="s">
        <v>75</v>
      </c>
      <c r="AY298" s="203" t="s">
        <v>143</v>
      </c>
    </row>
    <row r="299" spans="1:65" s="15" customFormat="1">
      <c r="B299" s="210"/>
      <c r="D299" s="195" t="s">
        <v>151</v>
      </c>
      <c r="E299" s="211" t="s">
        <v>1</v>
      </c>
      <c r="F299" s="212" t="s">
        <v>158</v>
      </c>
      <c r="H299" s="213">
        <v>4</v>
      </c>
      <c r="I299" s="214"/>
      <c r="L299" s="210"/>
      <c r="M299" s="215"/>
      <c r="N299" s="216"/>
      <c r="O299" s="216"/>
      <c r="P299" s="216"/>
      <c r="Q299" s="216"/>
      <c r="R299" s="216"/>
      <c r="S299" s="216"/>
      <c r="T299" s="217"/>
      <c r="AT299" s="211" t="s">
        <v>151</v>
      </c>
      <c r="AU299" s="211" t="s">
        <v>31</v>
      </c>
      <c r="AV299" s="15" t="s">
        <v>149</v>
      </c>
      <c r="AW299" s="15" t="s">
        <v>30</v>
      </c>
      <c r="AX299" s="15" t="s">
        <v>31</v>
      </c>
      <c r="AY299" s="211" t="s">
        <v>143</v>
      </c>
    </row>
    <row r="300" spans="1:65" s="2" customFormat="1" ht="16.5" customHeight="1">
      <c r="A300" s="34"/>
      <c r="B300" s="151"/>
      <c r="C300" s="218" t="s">
        <v>369</v>
      </c>
      <c r="D300" s="218" t="s">
        <v>231</v>
      </c>
      <c r="E300" s="219" t="s">
        <v>1036</v>
      </c>
      <c r="F300" s="220" t="s">
        <v>1037</v>
      </c>
      <c r="G300" s="221" t="s">
        <v>318</v>
      </c>
      <c r="H300" s="222">
        <v>2.02</v>
      </c>
      <c r="I300" s="223"/>
      <c r="J300" s="224">
        <f>ROUND(I300*H300,2)</f>
        <v>0</v>
      </c>
      <c r="K300" s="220" t="s">
        <v>1</v>
      </c>
      <c r="L300" s="225"/>
      <c r="M300" s="226" t="s">
        <v>1</v>
      </c>
      <c r="N300" s="227" t="s">
        <v>41</v>
      </c>
      <c r="O300" s="60"/>
      <c r="P300" s="191">
        <f>O300*H300</f>
        <v>0</v>
      </c>
      <c r="Q300" s="191">
        <v>0.25</v>
      </c>
      <c r="R300" s="191">
        <f>Q300*H300</f>
        <v>0.505</v>
      </c>
      <c r="S300" s="191">
        <v>0</v>
      </c>
      <c r="T300" s="192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3" t="s">
        <v>186</v>
      </c>
      <c r="AT300" s="193" t="s">
        <v>231</v>
      </c>
      <c r="AU300" s="193" t="s">
        <v>31</v>
      </c>
      <c r="AY300" s="17" t="s">
        <v>143</v>
      </c>
      <c r="BE300" s="100">
        <f>IF(N300="základní",J300,0)</f>
        <v>0</v>
      </c>
      <c r="BF300" s="100">
        <f>IF(N300="snížená",J300,0)</f>
        <v>0</v>
      </c>
      <c r="BG300" s="100">
        <f>IF(N300="zákl. přenesená",J300,0)</f>
        <v>0</v>
      </c>
      <c r="BH300" s="100">
        <f>IF(N300="sníž. přenesená",J300,0)</f>
        <v>0</v>
      </c>
      <c r="BI300" s="100">
        <f>IF(N300="nulová",J300,0)</f>
        <v>0</v>
      </c>
      <c r="BJ300" s="17" t="s">
        <v>31</v>
      </c>
      <c r="BK300" s="100">
        <f>ROUND(I300*H300,2)</f>
        <v>0</v>
      </c>
      <c r="BL300" s="17" t="s">
        <v>149</v>
      </c>
      <c r="BM300" s="193" t="s">
        <v>587</v>
      </c>
    </row>
    <row r="301" spans="1:65" s="13" customFormat="1">
      <c r="B301" s="194"/>
      <c r="D301" s="195" t="s">
        <v>151</v>
      </c>
      <c r="E301" s="196" t="s">
        <v>1</v>
      </c>
      <c r="F301" s="197" t="s">
        <v>715</v>
      </c>
      <c r="H301" s="196" t="s">
        <v>1</v>
      </c>
      <c r="I301" s="198"/>
      <c r="L301" s="194"/>
      <c r="M301" s="199"/>
      <c r="N301" s="200"/>
      <c r="O301" s="200"/>
      <c r="P301" s="200"/>
      <c r="Q301" s="200"/>
      <c r="R301" s="200"/>
      <c r="S301" s="200"/>
      <c r="T301" s="201"/>
      <c r="AT301" s="196" t="s">
        <v>151</v>
      </c>
      <c r="AU301" s="196" t="s">
        <v>31</v>
      </c>
      <c r="AV301" s="13" t="s">
        <v>31</v>
      </c>
      <c r="AW301" s="13" t="s">
        <v>30</v>
      </c>
      <c r="AX301" s="13" t="s">
        <v>75</v>
      </c>
      <c r="AY301" s="196" t="s">
        <v>143</v>
      </c>
    </row>
    <row r="302" spans="1:65" s="14" customFormat="1">
      <c r="B302" s="202"/>
      <c r="D302" s="195" t="s">
        <v>151</v>
      </c>
      <c r="E302" s="203" t="s">
        <v>1</v>
      </c>
      <c r="F302" s="204" t="s">
        <v>1353</v>
      </c>
      <c r="H302" s="205">
        <v>2.02</v>
      </c>
      <c r="I302" s="206"/>
      <c r="L302" s="202"/>
      <c r="M302" s="207"/>
      <c r="N302" s="208"/>
      <c r="O302" s="208"/>
      <c r="P302" s="208"/>
      <c r="Q302" s="208"/>
      <c r="R302" s="208"/>
      <c r="S302" s="208"/>
      <c r="T302" s="209"/>
      <c r="AT302" s="203" t="s">
        <v>151</v>
      </c>
      <c r="AU302" s="203" t="s">
        <v>31</v>
      </c>
      <c r="AV302" s="14" t="s">
        <v>84</v>
      </c>
      <c r="AW302" s="14" t="s">
        <v>30</v>
      </c>
      <c r="AX302" s="14" t="s">
        <v>75</v>
      </c>
      <c r="AY302" s="203" t="s">
        <v>143</v>
      </c>
    </row>
    <row r="303" spans="1:65" s="15" customFormat="1">
      <c r="B303" s="210"/>
      <c r="D303" s="195" t="s">
        <v>151</v>
      </c>
      <c r="E303" s="211" t="s">
        <v>1</v>
      </c>
      <c r="F303" s="212" t="s">
        <v>158</v>
      </c>
      <c r="H303" s="213">
        <v>2.02</v>
      </c>
      <c r="I303" s="214"/>
      <c r="L303" s="210"/>
      <c r="M303" s="215"/>
      <c r="N303" s="216"/>
      <c r="O303" s="216"/>
      <c r="P303" s="216"/>
      <c r="Q303" s="216"/>
      <c r="R303" s="216"/>
      <c r="S303" s="216"/>
      <c r="T303" s="217"/>
      <c r="AT303" s="211" t="s">
        <v>151</v>
      </c>
      <c r="AU303" s="211" t="s">
        <v>31</v>
      </c>
      <c r="AV303" s="15" t="s">
        <v>149</v>
      </c>
      <c r="AW303" s="15" t="s">
        <v>30</v>
      </c>
      <c r="AX303" s="15" t="s">
        <v>31</v>
      </c>
      <c r="AY303" s="211" t="s">
        <v>143</v>
      </c>
    </row>
    <row r="304" spans="1:65" s="2" customFormat="1" ht="16.5" customHeight="1">
      <c r="A304" s="34"/>
      <c r="B304" s="151"/>
      <c r="C304" s="218" t="s">
        <v>277</v>
      </c>
      <c r="D304" s="218" t="s">
        <v>231</v>
      </c>
      <c r="E304" s="219" t="s">
        <v>1041</v>
      </c>
      <c r="F304" s="220" t="s">
        <v>1042</v>
      </c>
      <c r="G304" s="221" t="s">
        <v>318</v>
      </c>
      <c r="H304" s="222">
        <v>1.01</v>
      </c>
      <c r="I304" s="223"/>
      <c r="J304" s="224">
        <f>ROUND(I304*H304,2)</f>
        <v>0</v>
      </c>
      <c r="K304" s="220" t="s">
        <v>1</v>
      </c>
      <c r="L304" s="225"/>
      <c r="M304" s="226" t="s">
        <v>1</v>
      </c>
      <c r="N304" s="227" t="s">
        <v>41</v>
      </c>
      <c r="O304" s="60"/>
      <c r="P304" s="191">
        <f>O304*H304</f>
        <v>0</v>
      </c>
      <c r="Q304" s="191">
        <v>0.5</v>
      </c>
      <c r="R304" s="191">
        <f>Q304*H304</f>
        <v>0.505</v>
      </c>
      <c r="S304" s="191">
        <v>0</v>
      </c>
      <c r="T304" s="192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3" t="s">
        <v>186</v>
      </c>
      <c r="AT304" s="193" t="s">
        <v>231</v>
      </c>
      <c r="AU304" s="193" t="s">
        <v>31</v>
      </c>
      <c r="AY304" s="17" t="s">
        <v>143</v>
      </c>
      <c r="BE304" s="100">
        <f>IF(N304="základní",J304,0)</f>
        <v>0</v>
      </c>
      <c r="BF304" s="100">
        <f>IF(N304="snížená",J304,0)</f>
        <v>0</v>
      </c>
      <c r="BG304" s="100">
        <f>IF(N304="zákl. přenesená",J304,0)</f>
        <v>0</v>
      </c>
      <c r="BH304" s="100">
        <f>IF(N304="sníž. přenesená",J304,0)</f>
        <v>0</v>
      </c>
      <c r="BI304" s="100">
        <f>IF(N304="nulová",J304,0)</f>
        <v>0</v>
      </c>
      <c r="BJ304" s="17" t="s">
        <v>31</v>
      </c>
      <c r="BK304" s="100">
        <f>ROUND(I304*H304,2)</f>
        <v>0</v>
      </c>
      <c r="BL304" s="17" t="s">
        <v>149</v>
      </c>
      <c r="BM304" s="193" t="s">
        <v>348</v>
      </c>
    </row>
    <row r="305" spans="1:65" s="13" customFormat="1">
      <c r="B305" s="194"/>
      <c r="D305" s="195" t="s">
        <v>151</v>
      </c>
      <c r="E305" s="196" t="s">
        <v>1</v>
      </c>
      <c r="F305" s="197" t="s">
        <v>715</v>
      </c>
      <c r="H305" s="196" t="s">
        <v>1</v>
      </c>
      <c r="I305" s="198"/>
      <c r="L305" s="194"/>
      <c r="M305" s="199"/>
      <c r="N305" s="200"/>
      <c r="O305" s="200"/>
      <c r="P305" s="200"/>
      <c r="Q305" s="200"/>
      <c r="R305" s="200"/>
      <c r="S305" s="200"/>
      <c r="T305" s="201"/>
      <c r="AT305" s="196" t="s">
        <v>151</v>
      </c>
      <c r="AU305" s="196" t="s">
        <v>31</v>
      </c>
      <c r="AV305" s="13" t="s">
        <v>31</v>
      </c>
      <c r="AW305" s="13" t="s">
        <v>30</v>
      </c>
      <c r="AX305" s="13" t="s">
        <v>75</v>
      </c>
      <c r="AY305" s="196" t="s">
        <v>143</v>
      </c>
    </row>
    <row r="306" spans="1:65" s="14" customFormat="1">
      <c r="B306" s="202"/>
      <c r="D306" s="195" t="s">
        <v>151</v>
      </c>
      <c r="E306" s="203" t="s">
        <v>1</v>
      </c>
      <c r="F306" s="204" t="s">
        <v>1354</v>
      </c>
      <c r="H306" s="205">
        <v>1.01</v>
      </c>
      <c r="I306" s="206"/>
      <c r="L306" s="202"/>
      <c r="M306" s="207"/>
      <c r="N306" s="208"/>
      <c r="O306" s="208"/>
      <c r="P306" s="208"/>
      <c r="Q306" s="208"/>
      <c r="R306" s="208"/>
      <c r="S306" s="208"/>
      <c r="T306" s="209"/>
      <c r="AT306" s="203" t="s">
        <v>151</v>
      </c>
      <c r="AU306" s="203" t="s">
        <v>31</v>
      </c>
      <c r="AV306" s="14" t="s">
        <v>84</v>
      </c>
      <c r="AW306" s="14" t="s">
        <v>30</v>
      </c>
      <c r="AX306" s="14" t="s">
        <v>75</v>
      </c>
      <c r="AY306" s="203" t="s">
        <v>143</v>
      </c>
    </row>
    <row r="307" spans="1:65" s="15" customFormat="1">
      <c r="B307" s="210"/>
      <c r="D307" s="195" t="s">
        <v>151</v>
      </c>
      <c r="E307" s="211" t="s">
        <v>1</v>
      </c>
      <c r="F307" s="212" t="s">
        <v>158</v>
      </c>
      <c r="H307" s="213">
        <v>1.01</v>
      </c>
      <c r="I307" s="214"/>
      <c r="L307" s="210"/>
      <c r="M307" s="215"/>
      <c r="N307" s="216"/>
      <c r="O307" s="216"/>
      <c r="P307" s="216"/>
      <c r="Q307" s="216"/>
      <c r="R307" s="216"/>
      <c r="S307" s="216"/>
      <c r="T307" s="217"/>
      <c r="AT307" s="211" t="s">
        <v>151</v>
      </c>
      <c r="AU307" s="211" t="s">
        <v>31</v>
      </c>
      <c r="AV307" s="15" t="s">
        <v>149</v>
      </c>
      <c r="AW307" s="15" t="s">
        <v>30</v>
      </c>
      <c r="AX307" s="15" t="s">
        <v>31</v>
      </c>
      <c r="AY307" s="211" t="s">
        <v>143</v>
      </c>
    </row>
    <row r="308" spans="1:65" s="2" customFormat="1" ht="16.5" customHeight="1">
      <c r="A308" s="34"/>
      <c r="B308" s="151"/>
      <c r="C308" s="218" t="s">
        <v>381</v>
      </c>
      <c r="D308" s="218" t="s">
        <v>231</v>
      </c>
      <c r="E308" s="219" t="s">
        <v>1046</v>
      </c>
      <c r="F308" s="220" t="s">
        <v>1047</v>
      </c>
      <c r="G308" s="221" t="s">
        <v>318</v>
      </c>
      <c r="H308" s="222">
        <v>1.01</v>
      </c>
      <c r="I308" s="223"/>
      <c r="J308" s="224">
        <f>ROUND(I308*H308,2)</f>
        <v>0</v>
      </c>
      <c r="K308" s="220" t="s">
        <v>1</v>
      </c>
      <c r="L308" s="225"/>
      <c r="M308" s="226" t="s">
        <v>1</v>
      </c>
      <c r="N308" s="227" t="s">
        <v>41</v>
      </c>
      <c r="O308" s="60"/>
      <c r="P308" s="191">
        <f>O308*H308</f>
        <v>0</v>
      </c>
      <c r="Q308" s="191">
        <v>1</v>
      </c>
      <c r="R308" s="191">
        <f>Q308*H308</f>
        <v>1.01</v>
      </c>
      <c r="S308" s="191">
        <v>0</v>
      </c>
      <c r="T308" s="192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3" t="s">
        <v>186</v>
      </c>
      <c r="AT308" s="193" t="s">
        <v>231</v>
      </c>
      <c r="AU308" s="193" t="s">
        <v>31</v>
      </c>
      <c r="AY308" s="17" t="s">
        <v>143</v>
      </c>
      <c r="BE308" s="100">
        <f>IF(N308="základní",J308,0)</f>
        <v>0</v>
      </c>
      <c r="BF308" s="100">
        <f>IF(N308="snížená",J308,0)</f>
        <v>0</v>
      </c>
      <c r="BG308" s="100">
        <f>IF(N308="zákl. přenesená",J308,0)</f>
        <v>0</v>
      </c>
      <c r="BH308" s="100">
        <f>IF(N308="sníž. přenesená",J308,0)</f>
        <v>0</v>
      </c>
      <c r="BI308" s="100">
        <f>IF(N308="nulová",J308,0)</f>
        <v>0</v>
      </c>
      <c r="BJ308" s="17" t="s">
        <v>31</v>
      </c>
      <c r="BK308" s="100">
        <f>ROUND(I308*H308,2)</f>
        <v>0</v>
      </c>
      <c r="BL308" s="17" t="s">
        <v>149</v>
      </c>
      <c r="BM308" s="193" t="s">
        <v>351</v>
      </c>
    </row>
    <row r="309" spans="1:65" s="13" customFormat="1">
      <c r="B309" s="194"/>
      <c r="D309" s="195" t="s">
        <v>151</v>
      </c>
      <c r="E309" s="196" t="s">
        <v>1</v>
      </c>
      <c r="F309" s="197" t="s">
        <v>715</v>
      </c>
      <c r="H309" s="196" t="s">
        <v>1</v>
      </c>
      <c r="I309" s="198"/>
      <c r="L309" s="194"/>
      <c r="M309" s="199"/>
      <c r="N309" s="200"/>
      <c r="O309" s="200"/>
      <c r="P309" s="200"/>
      <c r="Q309" s="200"/>
      <c r="R309" s="200"/>
      <c r="S309" s="200"/>
      <c r="T309" s="201"/>
      <c r="AT309" s="196" t="s">
        <v>151</v>
      </c>
      <c r="AU309" s="196" t="s">
        <v>31</v>
      </c>
      <c r="AV309" s="13" t="s">
        <v>31</v>
      </c>
      <c r="AW309" s="13" t="s">
        <v>30</v>
      </c>
      <c r="AX309" s="13" t="s">
        <v>75</v>
      </c>
      <c r="AY309" s="196" t="s">
        <v>143</v>
      </c>
    </row>
    <row r="310" spans="1:65" s="14" customFormat="1">
      <c r="B310" s="202"/>
      <c r="D310" s="195" t="s">
        <v>151</v>
      </c>
      <c r="E310" s="203" t="s">
        <v>1</v>
      </c>
      <c r="F310" s="204" t="s">
        <v>1355</v>
      </c>
      <c r="H310" s="205">
        <v>1.01</v>
      </c>
      <c r="I310" s="206"/>
      <c r="L310" s="202"/>
      <c r="M310" s="207"/>
      <c r="N310" s="208"/>
      <c r="O310" s="208"/>
      <c r="P310" s="208"/>
      <c r="Q310" s="208"/>
      <c r="R310" s="208"/>
      <c r="S310" s="208"/>
      <c r="T310" s="209"/>
      <c r="AT310" s="203" t="s">
        <v>151</v>
      </c>
      <c r="AU310" s="203" t="s">
        <v>31</v>
      </c>
      <c r="AV310" s="14" t="s">
        <v>84</v>
      </c>
      <c r="AW310" s="14" t="s">
        <v>30</v>
      </c>
      <c r="AX310" s="14" t="s">
        <v>75</v>
      </c>
      <c r="AY310" s="203" t="s">
        <v>143</v>
      </c>
    </row>
    <row r="311" spans="1:65" s="15" customFormat="1">
      <c r="B311" s="210"/>
      <c r="D311" s="195" t="s">
        <v>151</v>
      </c>
      <c r="E311" s="211" t="s">
        <v>1</v>
      </c>
      <c r="F311" s="212" t="s">
        <v>158</v>
      </c>
      <c r="H311" s="213">
        <v>1.01</v>
      </c>
      <c r="I311" s="214"/>
      <c r="L311" s="210"/>
      <c r="M311" s="215"/>
      <c r="N311" s="216"/>
      <c r="O311" s="216"/>
      <c r="P311" s="216"/>
      <c r="Q311" s="216"/>
      <c r="R311" s="216"/>
      <c r="S311" s="216"/>
      <c r="T311" s="217"/>
      <c r="AT311" s="211" t="s">
        <v>151</v>
      </c>
      <c r="AU311" s="211" t="s">
        <v>31</v>
      </c>
      <c r="AV311" s="15" t="s">
        <v>149</v>
      </c>
      <c r="AW311" s="15" t="s">
        <v>30</v>
      </c>
      <c r="AX311" s="15" t="s">
        <v>31</v>
      </c>
      <c r="AY311" s="211" t="s">
        <v>143</v>
      </c>
    </row>
    <row r="312" spans="1:65" s="2" customFormat="1" ht="16.5" customHeight="1">
      <c r="A312" s="34"/>
      <c r="B312" s="151"/>
      <c r="C312" s="182" t="s">
        <v>280</v>
      </c>
      <c r="D312" s="182" t="s">
        <v>145</v>
      </c>
      <c r="E312" s="183" t="s">
        <v>1051</v>
      </c>
      <c r="F312" s="184" t="s">
        <v>1052</v>
      </c>
      <c r="G312" s="185" t="s">
        <v>318</v>
      </c>
      <c r="H312" s="186">
        <v>3</v>
      </c>
      <c r="I312" s="187"/>
      <c r="J312" s="188">
        <f>ROUND(I312*H312,2)</f>
        <v>0</v>
      </c>
      <c r="K312" s="184" t="s">
        <v>162</v>
      </c>
      <c r="L312" s="35"/>
      <c r="M312" s="189" t="s">
        <v>1</v>
      </c>
      <c r="N312" s="190" t="s">
        <v>41</v>
      </c>
      <c r="O312" s="60"/>
      <c r="P312" s="191">
        <f>O312*H312</f>
        <v>0</v>
      </c>
      <c r="Q312" s="191">
        <v>2.8539999999999999E-2</v>
      </c>
      <c r="R312" s="191">
        <f>Q312*H312</f>
        <v>8.5620000000000002E-2</v>
      </c>
      <c r="S312" s="191">
        <v>0</v>
      </c>
      <c r="T312" s="192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3" t="s">
        <v>149</v>
      </c>
      <c r="AT312" s="193" t="s">
        <v>145</v>
      </c>
      <c r="AU312" s="193" t="s">
        <v>31</v>
      </c>
      <c r="AY312" s="17" t="s">
        <v>143</v>
      </c>
      <c r="BE312" s="100">
        <f>IF(N312="základní",J312,0)</f>
        <v>0</v>
      </c>
      <c r="BF312" s="100">
        <f>IF(N312="snížená",J312,0)</f>
        <v>0</v>
      </c>
      <c r="BG312" s="100">
        <f>IF(N312="zákl. přenesená",J312,0)</f>
        <v>0</v>
      </c>
      <c r="BH312" s="100">
        <f>IF(N312="sníž. přenesená",J312,0)</f>
        <v>0</v>
      </c>
      <c r="BI312" s="100">
        <f>IF(N312="nulová",J312,0)</f>
        <v>0</v>
      </c>
      <c r="BJ312" s="17" t="s">
        <v>31</v>
      </c>
      <c r="BK312" s="100">
        <f>ROUND(I312*H312,2)</f>
        <v>0</v>
      </c>
      <c r="BL312" s="17" t="s">
        <v>149</v>
      </c>
      <c r="BM312" s="193" t="s">
        <v>1356</v>
      </c>
    </row>
    <row r="313" spans="1:65" s="14" customFormat="1">
      <c r="B313" s="202"/>
      <c r="D313" s="195" t="s">
        <v>151</v>
      </c>
      <c r="E313" s="203" t="s">
        <v>1</v>
      </c>
      <c r="F313" s="204" t="s">
        <v>159</v>
      </c>
      <c r="H313" s="205">
        <v>3</v>
      </c>
      <c r="I313" s="206"/>
      <c r="L313" s="202"/>
      <c r="M313" s="207"/>
      <c r="N313" s="208"/>
      <c r="O313" s="208"/>
      <c r="P313" s="208"/>
      <c r="Q313" s="208"/>
      <c r="R313" s="208"/>
      <c r="S313" s="208"/>
      <c r="T313" s="209"/>
      <c r="AT313" s="203" t="s">
        <v>151</v>
      </c>
      <c r="AU313" s="203" t="s">
        <v>31</v>
      </c>
      <c r="AV313" s="14" t="s">
        <v>84</v>
      </c>
      <c r="AW313" s="14" t="s">
        <v>30</v>
      </c>
      <c r="AX313" s="14" t="s">
        <v>31</v>
      </c>
      <c r="AY313" s="203" t="s">
        <v>143</v>
      </c>
    </row>
    <row r="314" spans="1:65" s="2" customFormat="1" ht="16.5" customHeight="1">
      <c r="A314" s="34"/>
      <c r="B314" s="151"/>
      <c r="C314" s="218" t="s">
        <v>389</v>
      </c>
      <c r="D314" s="218" t="s">
        <v>231</v>
      </c>
      <c r="E314" s="219" t="s">
        <v>1357</v>
      </c>
      <c r="F314" s="220" t="s">
        <v>1358</v>
      </c>
      <c r="G314" s="221" t="s">
        <v>318</v>
      </c>
      <c r="H314" s="222">
        <v>2.02</v>
      </c>
      <c r="I314" s="223"/>
      <c r="J314" s="224">
        <f>ROUND(I314*H314,2)</f>
        <v>0</v>
      </c>
      <c r="K314" s="220" t="s">
        <v>1</v>
      </c>
      <c r="L314" s="225"/>
      <c r="M314" s="226" t="s">
        <v>1</v>
      </c>
      <c r="N314" s="227" t="s">
        <v>41</v>
      </c>
      <c r="O314" s="60"/>
      <c r="P314" s="191">
        <f>O314*H314</f>
        <v>0</v>
      </c>
      <c r="Q314" s="191">
        <v>2.1</v>
      </c>
      <c r="R314" s="191">
        <f>Q314*H314</f>
        <v>4.242</v>
      </c>
      <c r="S314" s="191">
        <v>0</v>
      </c>
      <c r="T314" s="192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93" t="s">
        <v>186</v>
      </c>
      <c r="AT314" s="193" t="s">
        <v>231</v>
      </c>
      <c r="AU314" s="193" t="s">
        <v>31</v>
      </c>
      <c r="AY314" s="17" t="s">
        <v>143</v>
      </c>
      <c r="BE314" s="100">
        <f>IF(N314="základní",J314,0)</f>
        <v>0</v>
      </c>
      <c r="BF314" s="100">
        <f>IF(N314="snížená",J314,0)</f>
        <v>0</v>
      </c>
      <c r="BG314" s="100">
        <f>IF(N314="zákl. přenesená",J314,0)</f>
        <v>0</v>
      </c>
      <c r="BH314" s="100">
        <f>IF(N314="sníž. přenesená",J314,0)</f>
        <v>0</v>
      </c>
      <c r="BI314" s="100">
        <f>IF(N314="nulová",J314,0)</f>
        <v>0</v>
      </c>
      <c r="BJ314" s="17" t="s">
        <v>31</v>
      </c>
      <c r="BK314" s="100">
        <f>ROUND(I314*H314,2)</f>
        <v>0</v>
      </c>
      <c r="BL314" s="17" t="s">
        <v>149</v>
      </c>
      <c r="BM314" s="193" t="s">
        <v>356</v>
      </c>
    </row>
    <row r="315" spans="1:65" s="13" customFormat="1">
      <c r="B315" s="194"/>
      <c r="D315" s="195" t="s">
        <v>151</v>
      </c>
      <c r="E315" s="196" t="s">
        <v>1</v>
      </c>
      <c r="F315" s="197" t="s">
        <v>715</v>
      </c>
      <c r="H315" s="196" t="s">
        <v>1</v>
      </c>
      <c r="I315" s="198"/>
      <c r="L315" s="194"/>
      <c r="M315" s="199"/>
      <c r="N315" s="200"/>
      <c r="O315" s="200"/>
      <c r="P315" s="200"/>
      <c r="Q315" s="200"/>
      <c r="R315" s="200"/>
      <c r="S315" s="200"/>
      <c r="T315" s="201"/>
      <c r="AT315" s="196" t="s">
        <v>151</v>
      </c>
      <c r="AU315" s="196" t="s">
        <v>31</v>
      </c>
      <c r="AV315" s="13" t="s">
        <v>31</v>
      </c>
      <c r="AW315" s="13" t="s">
        <v>30</v>
      </c>
      <c r="AX315" s="13" t="s">
        <v>75</v>
      </c>
      <c r="AY315" s="196" t="s">
        <v>143</v>
      </c>
    </row>
    <row r="316" spans="1:65" s="14" customFormat="1">
      <c r="B316" s="202"/>
      <c r="D316" s="195" t="s">
        <v>151</v>
      </c>
      <c r="E316" s="203" t="s">
        <v>1</v>
      </c>
      <c r="F316" s="204" t="s">
        <v>1359</v>
      </c>
      <c r="H316" s="205">
        <v>2.02</v>
      </c>
      <c r="I316" s="206"/>
      <c r="L316" s="202"/>
      <c r="M316" s="207"/>
      <c r="N316" s="208"/>
      <c r="O316" s="208"/>
      <c r="P316" s="208"/>
      <c r="Q316" s="208"/>
      <c r="R316" s="208"/>
      <c r="S316" s="208"/>
      <c r="T316" s="209"/>
      <c r="AT316" s="203" t="s">
        <v>151</v>
      </c>
      <c r="AU316" s="203" t="s">
        <v>31</v>
      </c>
      <c r="AV316" s="14" t="s">
        <v>84</v>
      </c>
      <c r="AW316" s="14" t="s">
        <v>30</v>
      </c>
      <c r="AX316" s="14" t="s">
        <v>75</v>
      </c>
      <c r="AY316" s="203" t="s">
        <v>143</v>
      </c>
    </row>
    <row r="317" spans="1:65" s="15" customFormat="1">
      <c r="B317" s="210"/>
      <c r="D317" s="195" t="s">
        <v>151</v>
      </c>
      <c r="E317" s="211" t="s">
        <v>1</v>
      </c>
      <c r="F317" s="212" t="s">
        <v>158</v>
      </c>
      <c r="H317" s="213">
        <v>2.02</v>
      </c>
      <c r="I317" s="214"/>
      <c r="L317" s="210"/>
      <c r="M317" s="215"/>
      <c r="N317" s="216"/>
      <c r="O317" s="216"/>
      <c r="P317" s="216"/>
      <c r="Q317" s="216"/>
      <c r="R317" s="216"/>
      <c r="S317" s="216"/>
      <c r="T317" s="217"/>
      <c r="AT317" s="211" t="s">
        <v>151</v>
      </c>
      <c r="AU317" s="211" t="s">
        <v>31</v>
      </c>
      <c r="AV317" s="15" t="s">
        <v>149</v>
      </c>
      <c r="AW317" s="15" t="s">
        <v>30</v>
      </c>
      <c r="AX317" s="15" t="s">
        <v>31</v>
      </c>
      <c r="AY317" s="211" t="s">
        <v>143</v>
      </c>
    </row>
    <row r="318" spans="1:65" s="2" customFormat="1" ht="16.5" customHeight="1">
      <c r="A318" s="34"/>
      <c r="B318" s="151"/>
      <c r="C318" s="218" t="s">
        <v>284</v>
      </c>
      <c r="D318" s="218" t="s">
        <v>231</v>
      </c>
      <c r="E318" s="219" t="s">
        <v>1360</v>
      </c>
      <c r="F318" s="220" t="s">
        <v>1361</v>
      </c>
      <c r="G318" s="221" t="s">
        <v>318</v>
      </c>
      <c r="H318" s="222">
        <v>1.01</v>
      </c>
      <c r="I318" s="223"/>
      <c r="J318" s="224">
        <f>ROUND(I318*H318,2)</f>
        <v>0</v>
      </c>
      <c r="K318" s="220" t="s">
        <v>1</v>
      </c>
      <c r="L318" s="225"/>
      <c r="M318" s="226" t="s">
        <v>1</v>
      </c>
      <c r="N318" s="227" t="s">
        <v>41</v>
      </c>
      <c r="O318" s="60"/>
      <c r="P318" s="191">
        <f>O318*H318</f>
        <v>0</v>
      </c>
      <c r="Q318" s="191">
        <v>2.1</v>
      </c>
      <c r="R318" s="191">
        <f>Q318*H318</f>
        <v>2.121</v>
      </c>
      <c r="S318" s="191">
        <v>0</v>
      </c>
      <c r="T318" s="192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193" t="s">
        <v>186</v>
      </c>
      <c r="AT318" s="193" t="s">
        <v>231</v>
      </c>
      <c r="AU318" s="193" t="s">
        <v>31</v>
      </c>
      <c r="AY318" s="17" t="s">
        <v>143</v>
      </c>
      <c r="BE318" s="100">
        <f>IF(N318="základní",J318,0)</f>
        <v>0</v>
      </c>
      <c r="BF318" s="100">
        <f>IF(N318="snížená",J318,0)</f>
        <v>0</v>
      </c>
      <c r="BG318" s="100">
        <f>IF(N318="zákl. přenesená",J318,0)</f>
        <v>0</v>
      </c>
      <c r="BH318" s="100">
        <f>IF(N318="sníž. přenesená",J318,0)</f>
        <v>0</v>
      </c>
      <c r="BI318" s="100">
        <f>IF(N318="nulová",J318,0)</f>
        <v>0</v>
      </c>
      <c r="BJ318" s="17" t="s">
        <v>31</v>
      </c>
      <c r="BK318" s="100">
        <f>ROUND(I318*H318,2)</f>
        <v>0</v>
      </c>
      <c r="BL318" s="17" t="s">
        <v>149</v>
      </c>
      <c r="BM318" s="193" t="s">
        <v>359</v>
      </c>
    </row>
    <row r="319" spans="1:65" s="13" customFormat="1">
      <c r="B319" s="194"/>
      <c r="D319" s="195" t="s">
        <v>151</v>
      </c>
      <c r="E319" s="196" t="s">
        <v>1</v>
      </c>
      <c r="F319" s="197" t="s">
        <v>715</v>
      </c>
      <c r="H319" s="196" t="s">
        <v>1</v>
      </c>
      <c r="I319" s="198"/>
      <c r="L319" s="194"/>
      <c r="M319" s="199"/>
      <c r="N319" s="200"/>
      <c r="O319" s="200"/>
      <c r="P319" s="200"/>
      <c r="Q319" s="200"/>
      <c r="R319" s="200"/>
      <c r="S319" s="200"/>
      <c r="T319" s="201"/>
      <c r="AT319" s="196" t="s">
        <v>151</v>
      </c>
      <c r="AU319" s="196" t="s">
        <v>31</v>
      </c>
      <c r="AV319" s="13" t="s">
        <v>31</v>
      </c>
      <c r="AW319" s="13" t="s">
        <v>30</v>
      </c>
      <c r="AX319" s="13" t="s">
        <v>75</v>
      </c>
      <c r="AY319" s="196" t="s">
        <v>143</v>
      </c>
    </row>
    <row r="320" spans="1:65" s="14" customFormat="1">
      <c r="B320" s="202"/>
      <c r="D320" s="195" t="s">
        <v>151</v>
      </c>
      <c r="E320" s="203" t="s">
        <v>1</v>
      </c>
      <c r="F320" s="204" t="s">
        <v>1362</v>
      </c>
      <c r="H320" s="205">
        <v>1.01</v>
      </c>
      <c r="I320" s="206"/>
      <c r="L320" s="202"/>
      <c r="M320" s="207"/>
      <c r="N320" s="208"/>
      <c r="O320" s="208"/>
      <c r="P320" s="208"/>
      <c r="Q320" s="208"/>
      <c r="R320" s="208"/>
      <c r="S320" s="208"/>
      <c r="T320" s="209"/>
      <c r="AT320" s="203" t="s">
        <v>151</v>
      </c>
      <c r="AU320" s="203" t="s">
        <v>31</v>
      </c>
      <c r="AV320" s="14" t="s">
        <v>84</v>
      </c>
      <c r="AW320" s="14" t="s">
        <v>30</v>
      </c>
      <c r="AX320" s="14" t="s">
        <v>75</v>
      </c>
      <c r="AY320" s="203" t="s">
        <v>143</v>
      </c>
    </row>
    <row r="321" spans="1:65" s="15" customFormat="1">
      <c r="B321" s="210"/>
      <c r="D321" s="195" t="s">
        <v>151</v>
      </c>
      <c r="E321" s="211" t="s">
        <v>1</v>
      </c>
      <c r="F321" s="212" t="s">
        <v>158</v>
      </c>
      <c r="H321" s="213">
        <v>1.01</v>
      </c>
      <c r="I321" s="214"/>
      <c r="L321" s="210"/>
      <c r="M321" s="215"/>
      <c r="N321" s="216"/>
      <c r="O321" s="216"/>
      <c r="P321" s="216"/>
      <c r="Q321" s="216"/>
      <c r="R321" s="216"/>
      <c r="S321" s="216"/>
      <c r="T321" s="217"/>
      <c r="AT321" s="211" t="s">
        <v>151</v>
      </c>
      <c r="AU321" s="211" t="s">
        <v>31</v>
      </c>
      <c r="AV321" s="15" t="s">
        <v>149</v>
      </c>
      <c r="AW321" s="15" t="s">
        <v>30</v>
      </c>
      <c r="AX321" s="15" t="s">
        <v>31</v>
      </c>
      <c r="AY321" s="211" t="s">
        <v>143</v>
      </c>
    </row>
    <row r="322" spans="1:65" s="2" customFormat="1" ht="16.5" customHeight="1">
      <c r="A322" s="34"/>
      <c r="B322" s="151"/>
      <c r="C322" s="182" t="s">
        <v>397</v>
      </c>
      <c r="D322" s="182" t="s">
        <v>145</v>
      </c>
      <c r="E322" s="183" t="s">
        <v>1058</v>
      </c>
      <c r="F322" s="184" t="s">
        <v>1059</v>
      </c>
      <c r="G322" s="185" t="s">
        <v>318</v>
      </c>
      <c r="H322" s="186">
        <v>3</v>
      </c>
      <c r="I322" s="187"/>
      <c r="J322" s="188">
        <f>ROUND(I322*H322,2)</f>
        <v>0</v>
      </c>
      <c r="K322" s="184" t="s">
        <v>162</v>
      </c>
      <c r="L322" s="35"/>
      <c r="M322" s="189" t="s">
        <v>1</v>
      </c>
      <c r="N322" s="190" t="s">
        <v>41</v>
      </c>
      <c r="O322" s="60"/>
      <c r="P322" s="191">
        <f>O322*H322</f>
        <v>0</v>
      </c>
      <c r="Q322" s="191">
        <v>1.248E-2</v>
      </c>
      <c r="R322" s="191">
        <f>Q322*H322</f>
        <v>3.7440000000000001E-2</v>
      </c>
      <c r="S322" s="191">
        <v>0</v>
      </c>
      <c r="T322" s="192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93" t="s">
        <v>149</v>
      </c>
      <c r="AT322" s="193" t="s">
        <v>145</v>
      </c>
      <c r="AU322" s="193" t="s">
        <v>31</v>
      </c>
      <c r="AY322" s="17" t="s">
        <v>143</v>
      </c>
      <c r="BE322" s="100">
        <f>IF(N322="základní",J322,0)</f>
        <v>0</v>
      </c>
      <c r="BF322" s="100">
        <f>IF(N322="snížená",J322,0)</f>
        <v>0</v>
      </c>
      <c r="BG322" s="100">
        <f>IF(N322="zákl. přenesená",J322,0)</f>
        <v>0</v>
      </c>
      <c r="BH322" s="100">
        <f>IF(N322="sníž. přenesená",J322,0)</f>
        <v>0</v>
      </c>
      <c r="BI322" s="100">
        <f>IF(N322="nulová",J322,0)</f>
        <v>0</v>
      </c>
      <c r="BJ322" s="17" t="s">
        <v>31</v>
      </c>
      <c r="BK322" s="100">
        <f>ROUND(I322*H322,2)</f>
        <v>0</v>
      </c>
      <c r="BL322" s="17" t="s">
        <v>149</v>
      </c>
      <c r="BM322" s="193" t="s">
        <v>1363</v>
      </c>
    </row>
    <row r="323" spans="1:65" s="14" customFormat="1">
      <c r="B323" s="202"/>
      <c r="D323" s="195" t="s">
        <v>151</v>
      </c>
      <c r="E323" s="203" t="s">
        <v>1</v>
      </c>
      <c r="F323" s="204" t="s">
        <v>159</v>
      </c>
      <c r="H323" s="205">
        <v>3</v>
      </c>
      <c r="I323" s="206"/>
      <c r="L323" s="202"/>
      <c r="M323" s="207"/>
      <c r="N323" s="208"/>
      <c r="O323" s="208"/>
      <c r="P323" s="208"/>
      <c r="Q323" s="208"/>
      <c r="R323" s="208"/>
      <c r="S323" s="208"/>
      <c r="T323" s="209"/>
      <c r="AT323" s="203" t="s">
        <v>151</v>
      </c>
      <c r="AU323" s="203" t="s">
        <v>31</v>
      </c>
      <c r="AV323" s="14" t="s">
        <v>84</v>
      </c>
      <c r="AW323" s="14" t="s">
        <v>30</v>
      </c>
      <c r="AX323" s="14" t="s">
        <v>31</v>
      </c>
      <c r="AY323" s="203" t="s">
        <v>143</v>
      </c>
    </row>
    <row r="324" spans="1:65" s="2" customFormat="1" ht="16.5" customHeight="1">
      <c r="A324" s="34"/>
      <c r="B324" s="151"/>
      <c r="C324" s="218" t="s">
        <v>402</v>
      </c>
      <c r="D324" s="218" t="s">
        <v>231</v>
      </c>
      <c r="E324" s="219" t="s">
        <v>1062</v>
      </c>
      <c r="F324" s="220" t="s">
        <v>1063</v>
      </c>
      <c r="G324" s="221" t="s">
        <v>318</v>
      </c>
      <c r="H324" s="222">
        <v>3.03</v>
      </c>
      <c r="I324" s="223"/>
      <c r="J324" s="224">
        <f>ROUND(I324*H324,2)</f>
        <v>0</v>
      </c>
      <c r="K324" s="220" t="s">
        <v>1</v>
      </c>
      <c r="L324" s="225"/>
      <c r="M324" s="226" t="s">
        <v>1</v>
      </c>
      <c r="N324" s="227" t="s">
        <v>41</v>
      </c>
      <c r="O324" s="60"/>
      <c r="P324" s="191">
        <f>O324*H324</f>
        <v>0</v>
      </c>
      <c r="Q324" s="191">
        <v>0.58499999999999996</v>
      </c>
      <c r="R324" s="191">
        <f>Q324*H324</f>
        <v>1.7725499999999998</v>
      </c>
      <c r="S324" s="191">
        <v>0</v>
      </c>
      <c r="T324" s="192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93" t="s">
        <v>186</v>
      </c>
      <c r="AT324" s="193" t="s">
        <v>231</v>
      </c>
      <c r="AU324" s="193" t="s">
        <v>31</v>
      </c>
      <c r="AY324" s="17" t="s">
        <v>143</v>
      </c>
      <c r="BE324" s="100">
        <f>IF(N324="základní",J324,0)</f>
        <v>0</v>
      </c>
      <c r="BF324" s="100">
        <f>IF(N324="snížená",J324,0)</f>
        <v>0</v>
      </c>
      <c r="BG324" s="100">
        <f>IF(N324="zákl. přenesená",J324,0)</f>
        <v>0</v>
      </c>
      <c r="BH324" s="100">
        <f>IF(N324="sníž. přenesená",J324,0)</f>
        <v>0</v>
      </c>
      <c r="BI324" s="100">
        <f>IF(N324="nulová",J324,0)</f>
        <v>0</v>
      </c>
      <c r="BJ324" s="17" t="s">
        <v>31</v>
      </c>
      <c r="BK324" s="100">
        <f>ROUND(I324*H324,2)</f>
        <v>0</v>
      </c>
      <c r="BL324" s="17" t="s">
        <v>149</v>
      </c>
      <c r="BM324" s="193" t="s">
        <v>368</v>
      </c>
    </row>
    <row r="325" spans="1:65" s="13" customFormat="1">
      <c r="B325" s="194"/>
      <c r="D325" s="195" t="s">
        <v>151</v>
      </c>
      <c r="E325" s="196" t="s">
        <v>1</v>
      </c>
      <c r="F325" s="197" t="s">
        <v>715</v>
      </c>
      <c r="H325" s="196" t="s">
        <v>1</v>
      </c>
      <c r="I325" s="198"/>
      <c r="L325" s="194"/>
      <c r="M325" s="199"/>
      <c r="N325" s="200"/>
      <c r="O325" s="200"/>
      <c r="P325" s="200"/>
      <c r="Q325" s="200"/>
      <c r="R325" s="200"/>
      <c r="S325" s="200"/>
      <c r="T325" s="201"/>
      <c r="AT325" s="196" t="s">
        <v>151</v>
      </c>
      <c r="AU325" s="196" t="s">
        <v>31</v>
      </c>
      <c r="AV325" s="13" t="s">
        <v>31</v>
      </c>
      <c r="AW325" s="13" t="s">
        <v>30</v>
      </c>
      <c r="AX325" s="13" t="s">
        <v>75</v>
      </c>
      <c r="AY325" s="196" t="s">
        <v>143</v>
      </c>
    </row>
    <row r="326" spans="1:65" s="14" customFormat="1">
      <c r="B326" s="202"/>
      <c r="D326" s="195" t="s">
        <v>151</v>
      </c>
      <c r="E326" s="203" t="s">
        <v>1</v>
      </c>
      <c r="F326" s="204" t="s">
        <v>1364</v>
      </c>
      <c r="H326" s="205">
        <v>3.03</v>
      </c>
      <c r="I326" s="206"/>
      <c r="L326" s="202"/>
      <c r="M326" s="207"/>
      <c r="N326" s="208"/>
      <c r="O326" s="208"/>
      <c r="P326" s="208"/>
      <c r="Q326" s="208"/>
      <c r="R326" s="208"/>
      <c r="S326" s="208"/>
      <c r="T326" s="209"/>
      <c r="AT326" s="203" t="s">
        <v>151</v>
      </c>
      <c r="AU326" s="203" t="s">
        <v>31</v>
      </c>
      <c r="AV326" s="14" t="s">
        <v>84</v>
      </c>
      <c r="AW326" s="14" t="s">
        <v>30</v>
      </c>
      <c r="AX326" s="14" t="s">
        <v>75</v>
      </c>
      <c r="AY326" s="203" t="s">
        <v>143</v>
      </c>
    </row>
    <row r="327" spans="1:65" s="15" customFormat="1">
      <c r="B327" s="210"/>
      <c r="D327" s="195" t="s">
        <v>151</v>
      </c>
      <c r="E327" s="211" t="s">
        <v>1</v>
      </c>
      <c r="F327" s="212" t="s">
        <v>158</v>
      </c>
      <c r="H327" s="213">
        <v>3.03</v>
      </c>
      <c r="I327" s="214"/>
      <c r="L327" s="210"/>
      <c r="M327" s="215"/>
      <c r="N327" s="216"/>
      <c r="O327" s="216"/>
      <c r="P327" s="216"/>
      <c r="Q327" s="216"/>
      <c r="R327" s="216"/>
      <c r="S327" s="216"/>
      <c r="T327" s="217"/>
      <c r="AT327" s="211" t="s">
        <v>151</v>
      </c>
      <c r="AU327" s="211" t="s">
        <v>31</v>
      </c>
      <c r="AV327" s="15" t="s">
        <v>149</v>
      </c>
      <c r="AW327" s="15" t="s">
        <v>30</v>
      </c>
      <c r="AX327" s="15" t="s">
        <v>31</v>
      </c>
      <c r="AY327" s="211" t="s">
        <v>143</v>
      </c>
    </row>
    <row r="328" spans="1:65" s="2" customFormat="1" ht="16.5" customHeight="1">
      <c r="A328" s="34"/>
      <c r="B328" s="151"/>
      <c r="C328" s="182" t="s">
        <v>406</v>
      </c>
      <c r="D328" s="182" t="s">
        <v>145</v>
      </c>
      <c r="E328" s="183" t="s">
        <v>1082</v>
      </c>
      <c r="F328" s="184" t="s">
        <v>1083</v>
      </c>
      <c r="G328" s="185" t="s">
        <v>156</v>
      </c>
      <c r="H328" s="186">
        <v>31.4</v>
      </c>
      <c r="I328" s="187"/>
      <c r="J328" s="188">
        <f>ROUND(I328*H328,2)</f>
        <v>0</v>
      </c>
      <c r="K328" s="184" t="s">
        <v>1</v>
      </c>
      <c r="L328" s="35"/>
      <c r="M328" s="189" t="s">
        <v>1</v>
      </c>
      <c r="N328" s="190" t="s">
        <v>41</v>
      </c>
      <c r="O328" s="60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93" t="s">
        <v>149</v>
      </c>
      <c r="AT328" s="193" t="s">
        <v>145</v>
      </c>
      <c r="AU328" s="193" t="s">
        <v>31</v>
      </c>
      <c r="AY328" s="17" t="s">
        <v>143</v>
      </c>
      <c r="BE328" s="100">
        <f>IF(N328="základní",J328,0)</f>
        <v>0</v>
      </c>
      <c r="BF328" s="100">
        <f>IF(N328="snížená",J328,0)</f>
        <v>0</v>
      </c>
      <c r="BG328" s="100">
        <f>IF(N328="zákl. přenesená",J328,0)</f>
        <v>0</v>
      </c>
      <c r="BH328" s="100">
        <f>IF(N328="sníž. přenesená",J328,0)</f>
        <v>0</v>
      </c>
      <c r="BI328" s="100">
        <f>IF(N328="nulová",J328,0)</f>
        <v>0</v>
      </c>
      <c r="BJ328" s="17" t="s">
        <v>31</v>
      </c>
      <c r="BK328" s="100">
        <f>ROUND(I328*H328,2)</f>
        <v>0</v>
      </c>
      <c r="BL328" s="17" t="s">
        <v>149</v>
      </c>
      <c r="BM328" s="193" t="s">
        <v>1365</v>
      </c>
    </row>
    <row r="329" spans="1:65" s="14" customFormat="1">
      <c r="B329" s="202"/>
      <c r="D329" s="195" t="s">
        <v>151</v>
      </c>
      <c r="E329" s="203" t="s">
        <v>1</v>
      </c>
      <c r="F329" s="204" t="s">
        <v>1366</v>
      </c>
      <c r="H329" s="205">
        <v>31.4</v>
      </c>
      <c r="I329" s="206"/>
      <c r="L329" s="202"/>
      <c r="M329" s="207"/>
      <c r="N329" s="208"/>
      <c r="O329" s="208"/>
      <c r="P329" s="208"/>
      <c r="Q329" s="208"/>
      <c r="R329" s="208"/>
      <c r="S329" s="208"/>
      <c r="T329" s="209"/>
      <c r="AT329" s="203" t="s">
        <v>151</v>
      </c>
      <c r="AU329" s="203" t="s">
        <v>31</v>
      </c>
      <c r="AV329" s="14" t="s">
        <v>84</v>
      </c>
      <c r="AW329" s="14" t="s">
        <v>30</v>
      </c>
      <c r="AX329" s="14" t="s">
        <v>75</v>
      </c>
      <c r="AY329" s="203" t="s">
        <v>143</v>
      </c>
    </row>
    <row r="330" spans="1:65" s="15" customFormat="1">
      <c r="B330" s="210"/>
      <c r="D330" s="195" t="s">
        <v>151</v>
      </c>
      <c r="E330" s="211" t="s">
        <v>1</v>
      </c>
      <c r="F330" s="212" t="s">
        <v>158</v>
      </c>
      <c r="H330" s="213">
        <v>31.4</v>
      </c>
      <c r="I330" s="214"/>
      <c r="L330" s="210"/>
      <c r="M330" s="215"/>
      <c r="N330" s="216"/>
      <c r="O330" s="216"/>
      <c r="P330" s="216"/>
      <c r="Q330" s="216"/>
      <c r="R330" s="216"/>
      <c r="S330" s="216"/>
      <c r="T330" s="217"/>
      <c r="AT330" s="211" t="s">
        <v>151</v>
      </c>
      <c r="AU330" s="211" t="s">
        <v>31</v>
      </c>
      <c r="AV330" s="15" t="s">
        <v>149</v>
      </c>
      <c r="AW330" s="15" t="s">
        <v>30</v>
      </c>
      <c r="AX330" s="15" t="s">
        <v>31</v>
      </c>
      <c r="AY330" s="211" t="s">
        <v>143</v>
      </c>
    </row>
    <row r="331" spans="1:65" s="2" customFormat="1" ht="16.5" customHeight="1">
      <c r="A331" s="34"/>
      <c r="B331" s="151"/>
      <c r="C331" s="218" t="s">
        <v>411</v>
      </c>
      <c r="D331" s="218" t="s">
        <v>231</v>
      </c>
      <c r="E331" s="219" t="s">
        <v>1088</v>
      </c>
      <c r="F331" s="220" t="s">
        <v>1089</v>
      </c>
      <c r="G331" s="221" t="s">
        <v>318</v>
      </c>
      <c r="H331" s="222">
        <v>10</v>
      </c>
      <c r="I331" s="223"/>
      <c r="J331" s="224">
        <f>ROUND(I331*H331,2)</f>
        <v>0</v>
      </c>
      <c r="K331" s="220" t="s">
        <v>162</v>
      </c>
      <c r="L331" s="225"/>
      <c r="M331" s="226" t="s">
        <v>1</v>
      </c>
      <c r="N331" s="227" t="s">
        <v>41</v>
      </c>
      <c r="O331" s="60"/>
      <c r="P331" s="191">
        <f>O331*H331</f>
        <v>0</v>
      </c>
      <c r="Q331" s="191">
        <v>2E-3</v>
      </c>
      <c r="R331" s="191">
        <f>Q331*H331</f>
        <v>0.02</v>
      </c>
      <c r="S331" s="191">
        <v>0</v>
      </c>
      <c r="T331" s="192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93" t="s">
        <v>186</v>
      </c>
      <c r="AT331" s="193" t="s">
        <v>231</v>
      </c>
      <c r="AU331" s="193" t="s">
        <v>31</v>
      </c>
      <c r="AY331" s="17" t="s">
        <v>143</v>
      </c>
      <c r="BE331" s="100">
        <f>IF(N331="základní",J331,0)</f>
        <v>0</v>
      </c>
      <c r="BF331" s="100">
        <f>IF(N331="snížená",J331,0)</f>
        <v>0</v>
      </c>
      <c r="BG331" s="100">
        <f>IF(N331="zákl. přenesená",J331,0)</f>
        <v>0</v>
      </c>
      <c r="BH331" s="100">
        <f>IF(N331="sníž. přenesená",J331,0)</f>
        <v>0</v>
      </c>
      <c r="BI331" s="100">
        <f>IF(N331="nulová",J331,0)</f>
        <v>0</v>
      </c>
      <c r="BJ331" s="17" t="s">
        <v>31</v>
      </c>
      <c r="BK331" s="100">
        <f>ROUND(I331*H331,2)</f>
        <v>0</v>
      </c>
      <c r="BL331" s="17" t="s">
        <v>149</v>
      </c>
      <c r="BM331" s="193" t="s">
        <v>1367</v>
      </c>
    </row>
    <row r="332" spans="1:65" s="2" customFormat="1" ht="19.5">
      <c r="A332" s="34"/>
      <c r="B332" s="35"/>
      <c r="C332" s="34"/>
      <c r="D332" s="195" t="s">
        <v>1091</v>
      </c>
      <c r="E332" s="34"/>
      <c r="F332" s="233" t="s">
        <v>1092</v>
      </c>
      <c r="G332" s="34"/>
      <c r="H332" s="34"/>
      <c r="I332" s="110"/>
      <c r="J332" s="34"/>
      <c r="K332" s="34"/>
      <c r="L332" s="35"/>
      <c r="M332" s="234"/>
      <c r="N332" s="235"/>
      <c r="O332" s="60"/>
      <c r="P332" s="60"/>
      <c r="Q332" s="60"/>
      <c r="R332" s="60"/>
      <c r="S332" s="60"/>
      <c r="T332" s="61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T332" s="17" t="s">
        <v>1091</v>
      </c>
      <c r="AU332" s="17" t="s">
        <v>31</v>
      </c>
    </row>
    <row r="333" spans="1:65" s="14" customFormat="1">
      <c r="B333" s="202"/>
      <c r="D333" s="195" t="s">
        <v>151</v>
      </c>
      <c r="E333" s="203" t="s">
        <v>1</v>
      </c>
      <c r="F333" s="204" t="s">
        <v>1368</v>
      </c>
      <c r="H333" s="205">
        <v>10</v>
      </c>
      <c r="I333" s="206"/>
      <c r="L333" s="202"/>
      <c r="M333" s="207"/>
      <c r="N333" s="208"/>
      <c r="O333" s="208"/>
      <c r="P333" s="208"/>
      <c r="Q333" s="208"/>
      <c r="R333" s="208"/>
      <c r="S333" s="208"/>
      <c r="T333" s="209"/>
      <c r="AT333" s="203" t="s">
        <v>151</v>
      </c>
      <c r="AU333" s="203" t="s">
        <v>31</v>
      </c>
      <c r="AV333" s="14" t="s">
        <v>84</v>
      </c>
      <c r="AW333" s="14" t="s">
        <v>30</v>
      </c>
      <c r="AX333" s="14" t="s">
        <v>75</v>
      </c>
      <c r="AY333" s="203" t="s">
        <v>143</v>
      </c>
    </row>
    <row r="334" spans="1:65" s="15" customFormat="1">
      <c r="B334" s="210"/>
      <c r="D334" s="195" t="s">
        <v>151</v>
      </c>
      <c r="E334" s="211" t="s">
        <v>1</v>
      </c>
      <c r="F334" s="212" t="s">
        <v>158</v>
      </c>
      <c r="H334" s="213">
        <v>10</v>
      </c>
      <c r="I334" s="214"/>
      <c r="L334" s="210"/>
      <c r="M334" s="215"/>
      <c r="N334" s="216"/>
      <c r="O334" s="216"/>
      <c r="P334" s="216"/>
      <c r="Q334" s="216"/>
      <c r="R334" s="216"/>
      <c r="S334" s="216"/>
      <c r="T334" s="217"/>
      <c r="AT334" s="211" t="s">
        <v>151</v>
      </c>
      <c r="AU334" s="211" t="s">
        <v>31</v>
      </c>
      <c r="AV334" s="15" t="s">
        <v>149</v>
      </c>
      <c r="AW334" s="15" t="s">
        <v>30</v>
      </c>
      <c r="AX334" s="15" t="s">
        <v>31</v>
      </c>
      <c r="AY334" s="211" t="s">
        <v>143</v>
      </c>
    </row>
    <row r="335" spans="1:65" s="2" customFormat="1" ht="16.5" customHeight="1">
      <c r="A335" s="34"/>
      <c r="B335" s="151"/>
      <c r="C335" s="182" t="s">
        <v>415</v>
      </c>
      <c r="D335" s="182" t="s">
        <v>145</v>
      </c>
      <c r="E335" s="183" t="s">
        <v>1075</v>
      </c>
      <c r="F335" s="184" t="s">
        <v>1076</v>
      </c>
      <c r="G335" s="185" t="s">
        <v>318</v>
      </c>
      <c r="H335" s="186">
        <v>3</v>
      </c>
      <c r="I335" s="187"/>
      <c r="J335" s="188">
        <f>ROUND(I335*H335,2)</f>
        <v>0</v>
      </c>
      <c r="K335" s="184" t="s">
        <v>162</v>
      </c>
      <c r="L335" s="35"/>
      <c r="M335" s="189" t="s">
        <v>1</v>
      </c>
      <c r="N335" s="190" t="s">
        <v>41</v>
      </c>
      <c r="O335" s="60"/>
      <c r="P335" s="191">
        <f>O335*H335</f>
        <v>0</v>
      </c>
      <c r="Q335" s="191">
        <v>0.21734000000000001</v>
      </c>
      <c r="R335" s="191">
        <f>Q335*H335</f>
        <v>0.65202000000000004</v>
      </c>
      <c r="S335" s="191">
        <v>0</v>
      </c>
      <c r="T335" s="192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3" t="s">
        <v>149</v>
      </c>
      <c r="AT335" s="193" t="s">
        <v>145</v>
      </c>
      <c r="AU335" s="193" t="s">
        <v>31</v>
      </c>
      <c r="AY335" s="17" t="s">
        <v>143</v>
      </c>
      <c r="BE335" s="100">
        <f>IF(N335="základní",J335,0)</f>
        <v>0</v>
      </c>
      <c r="BF335" s="100">
        <f>IF(N335="snížená",J335,0)</f>
        <v>0</v>
      </c>
      <c r="BG335" s="100">
        <f>IF(N335="zákl. přenesená",J335,0)</f>
        <v>0</v>
      </c>
      <c r="BH335" s="100">
        <f>IF(N335="sníž. přenesená",J335,0)</f>
        <v>0</v>
      </c>
      <c r="BI335" s="100">
        <f>IF(N335="nulová",J335,0)</f>
        <v>0</v>
      </c>
      <c r="BJ335" s="17" t="s">
        <v>31</v>
      </c>
      <c r="BK335" s="100">
        <f>ROUND(I335*H335,2)</f>
        <v>0</v>
      </c>
      <c r="BL335" s="17" t="s">
        <v>149</v>
      </c>
      <c r="BM335" s="193" t="s">
        <v>1369</v>
      </c>
    </row>
    <row r="336" spans="1:65" s="14" customFormat="1">
      <c r="B336" s="202"/>
      <c r="D336" s="195" t="s">
        <v>151</v>
      </c>
      <c r="E336" s="203" t="s">
        <v>1</v>
      </c>
      <c r="F336" s="204" t="s">
        <v>159</v>
      </c>
      <c r="H336" s="205">
        <v>3</v>
      </c>
      <c r="I336" s="206"/>
      <c r="L336" s="202"/>
      <c r="M336" s="207"/>
      <c r="N336" s="208"/>
      <c r="O336" s="208"/>
      <c r="P336" s="208"/>
      <c r="Q336" s="208"/>
      <c r="R336" s="208"/>
      <c r="S336" s="208"/>
      <c r="T336" s="209"/>
      <c r="AT336" s="203" t="s">
        <v>151</v>
      </c>
      <c r="AU336" s="203" t="s">
        <v>31</v>
      </c>
      <c r="AV336" s="14" t="s">
        <v>84</v>
      </c>
      <c r="AW336" s="14" t="s">
        <v>30</v>
      </c>
      <c r="AX336" s="14" t="s">
        <v>31</v>
      </c>
      <c r="AY336" s="203" t="s">
        <v>143</v>
      </c>
    </row>
    <row r="337" spans="1:65" s="2" customFormat="1" ht="16.5" customHeight="1">
      <c r="A337" s="34"/>
      <c r="B337" s="151"/>
      <c r="C337" s="218" t="s">
        <v>419</v>
      </c>
      <c r="D337" s="218" t="s">
        <v>231</v>
      </c>
      <c r="E337" s="219" t="s">
        <v>1079</v>
      </c>
      <c r="F337" s="220" t="s">
        <v>1080</v>
      </c>
      <c r="G337" s="221" t="s">
        <v>318</v>
      </c>
      <c r="H337" s="222">
        <v>3</v>
      </c>
      <c r="I337" s="223"/>
      <c r="J337" s="224">
        <f>ROUND(I337*H337,2)</f>
        <v>0</v>
      </c>
      <c r="K337" s="220" t="s">
        <v>1</v>
      </c>
      <c r="L337" s="225"/>
      <c r="M337" s="226" t="s">
        <v>1</v>
      </c>
      <c r="N337" s="227" t="s">
        <v>41</v>
      </c>
      <c r="O337" s="60"/>
      <c r="P337" s="191">
        <f>O337*H337</f>
        <v>0</v>
      </c>
      <c r="Q337" s="191">
        <v>9.1999999999999998E-2</v>
      </c>
      <c r="R337" s="191">
        <f>Q337*H337</f>
        <v>0.27600000000000002</v>
      </c>
      <c r="S337" s="191">
        <v>0</v>
      </c>
      <c r="T337" s="192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93" t="s">
        <v>186</v>
      </c>
      <c r="AT337" s="193" t="s">
        <v>231</v>
      </c>
      <c r="AU337" s="193" t="s">
        <v>31</v>
      </c>
      <c r="AY337" s="17" t="s">
        <v>143</v>
      </c>
      <c r="BE337" s="100">
        <f>IF(N337="základní",J337,0)</f>
        <v>0</v>
      </c>
      <c r="BF337" s="100">
        <f>IF(N337="snížená",J337,0)</f>
        <v>0</v>
      </c>
      <c r="BG337" s="100">
        <f>IF(N337="zákl. přenesená",J337,0)</f>
        <v>0</v>
      </c>
      <c r="BH337" s="100">
        <f>IF(N337="sníž. přenesená",J337,0)</f>
        <v>0</v>
      </c>
      <c r="BI337" s="100">
        <f>IF(N337="nulová",J337,0)</f>
        <v>0</v>
      </c>
      <c r="BJ337" s="17" t="s">
        <v>31</v>
      </c>
      <c r="BK337" s="100">
        <f>ROUND(I337*H337,2)</f>
        <v>0</v>
      </c>
      <c r="BL337" s="17" t="s">
        <v>149</v>
      </c>
      <c r="BM337" s="193" t="s">
        <v>1370</v>
      </c>
    </row>
    <row r="338" spans="1:65" s="14" customFormat="1">
      <c r="B338" s="202"/>
      <c r="D338" s="195" t="s">
        <v>151</v>
      </c>
      <c r="E338" s="203" t="s">
        <v>1</v>
      </c>
      <c r="F338" s="204" t="s">
        <v>159</v>
      </c>
      <c r="H338" s="205">
        <v>3</v>
      </c>
      <c r="I338" s="206"/>
      <c r="L338" s="202"/>
      <c r="M338" s="207"/>
      <c r="N338" s="208"/>
      <c r="O338" s="208"/>
      <c r="P338" s="208"/>
      <c r="Q338" s="208"/>
      <c r="R338" s="208"/>
      <c r="S338" s="208"/>
      <c r="T338" s="209"/>
      <c r="AT338" s="203" t="s">
        <v>151</v>
      </c>
      <c r="AU338" s="203" t="s">
        <v>31</v>
      </c>
      <c r="AV338" s="14" t="s">
        <v>84</v>
      </c>
      <c r="AW338" s="14" t="s">
        <v>30</v>
      </c>
      <c r="AX338" s="14" t="s">
        <v>31</v>
      </c>
      <c r="AY338" s="203" t="s">
        <v>143</v>
      </c>
    </row>
    <row r="339" spans="1:65" s="2" customFormat="1" ht="16.5" customHeight="1">
      <c r="A339" s="34"/>
      <c r="B339" s="151"/>
      <c r="C339" s="182" t="s">
        <v>423</v>
      </c>
      <c r="D339" s="182" t="s">
        <v>145</v>
      </c>
      <c r="E339" s="183" t="s">
        <v>1371</v>
      </c>
      <c r="F339" s="184" t="s">
        <v>1372</v>
      </c>
      <c r="G339" s="185" t="s">
        <v>174</v>
      </c>
      <c r="H339" s="186">
        <v>0.2</v>
      </c>
      <c r="I339" s="187"/>
      <c r="J339" s="188">
        <f>ROUND(I339*H339,2)</f>
        <v>0</v>
      </c>
      <c r="K339" s="184" t="s">
        <v>162</v>
      </c>
      <c r="L339" s="35"/>
      <c r="M339" s="189" t="s">
        <v>1</v>
      </c>
      <c r="N339" s="190" t="s">
        <v>41</v>
      </c>
      <c r="O339" s="60"/>
      <c r="P339" s="191">
        <f>O339*H339</f>
        <v>0</v>
      </c>
      <c r="Q339" s="191">
        <v>2.5791300000000001</v>
      </c>
      <c r="R339" s="191">
        <f>Q339*H339</f>
        <v>0.51582600000000001</v>
      </c>
      <c r="S339" s="191">
        <v>0</v>
      </c>
      <c r="T339" s="192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93" t="s">
        <v>149</v>
      </c>
      <c r="AT339" s="193" t="s">
        <v>145</v>
      </c>
      <c r="AU339" s="193" t="s">
        <v>31</v>
      </c>
      <c r="AY339" s="17" t="s">
        <v>143</v>
      </c>
      <c r="BE339" s="100">
        <f>IF(N339="základní",J339,0)</f>
        <v>0</v>
      </c>
      <c r="BF339" s="100">
        <f>IF(N339="snížená",J339,0)</f>
        <v>0</v>
      </c>
      <c r="BG339" s="100">
        <f>IF(N339="zákl. přenesená",J339,0)</f>
        <v>0</v>
      </c>
      <c r="BH339" s="100">
        <f>IF(N339="sníž. přenesená",J339,0)</f>
        <v>0</v>
      </c>
      <c r="BI339" s="100">
        <f>IF(N339="nulová",J339,0)</f>
        <v>0</v>
      </c>
      <c r="BJ339" s="17" t="s">
        <v>31</v>
      </c>
      <c r="BK339" s="100">
        <f>ROUND(I339*H339,2)</f>
        <v>0</v>
      </c>
      <c r="BL339" s="17" t="s">
        <v>149</v>
      </c>
      <c r="BM339" s="193" t="s">
        <v>392</v>
      </c>
    </row>
    <row r="340" spans="1:65" s="2" customFormat="1" ht="16.5" customHeight="1">
      <c r="A340" s="34"/>
      <c r="B340" s="151"/>
      <c r="C340" s="182" t="s">
        <v>428</v>
      </c>
      <c r="D340" s="182" t="s">
        <v>145</v>
      </c>
      <c r="E340" s="183" t="s">
        <v>1373</v>
      </c>
      <c r="F340" s="184" t="s">
        <v>1374</v>
      </c>
      <c r="G340" s="185" t="s">
        <v>156</v>
      </c>
      <c r="H340" s="186">
        <v>0.2</v>
      </c>
      <c r="I340" s="187"/>
      <c r="J340" s="188">
        <f>ROUND(I340*H340,2)</f>
        <v>0</v>
      </c>
      <c r="K340" s="184" t="s">
        <v>162</v>
      </c>
      <c r="L340" s="35"/>
      <c r="M340" s="189" t="s">
        <v>1</v>
      </c>
      <c r="N340" s="190" t="s">
        <v>41</v>
      </c>
      <c r="O340" s="60"/>
      <c r="P340" s="191">
        <f>O340*H340</f>
        <v>0</v>
      </c>
      <c r="Q340" s="191">
        <v>5.2399999999999999E-3</v>
      </c>
      <c r="R340" s="191">
        <f>Q340*H340</f>
        <v>1.0480000000000001E-3</v>
      </c>
      <c r="S340" s="191">
        <v>0.38400000000000001</v>
      </c>
      <c r="T340" s="192">
        <f>S340*H340</f>
        <v>7.6800000000000007E-2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193" t="s">
        <v>149</v>
      </c>
      <c r="AT340" s="193" t="s">
        <v>145</v>
      </c>
      <c r="AU340" s="193" t="s">
        <v>31</v>
      </c>
      <c r="AY340" s="17" t="s">
        <v>143</v>
      </c>
      <c r="BE340" s="100">
        <f>IF(N340="základní",J340,0)</f>
        <v>0</v>
      </c>
      <c r="BF340" s="100">
        <f>IF(N340="snížená",J340,0)</f>
        <v>0</v>
      </c>
      <c r="BG340" s="100">
        <f>IF(N340="zákl. přenesená",J340,0)</f>
        <v>0</v>
      </c>
      <c r="BH340" s="100">
        <f>IF(N340="sníž. přenesená",J340,0)</f>
        <v>0</v>
      </c>
      <c r="BI340" s="100">
        <f>IF(N340="nulová",J340,0)</f>
        <v>0</v>
      </c>
      <c r="BJ340" s="17" t="s">
        <v>31</v>
      </c>
      <c r="BK340" s="100">
        <f>ROUND(I340*H340,2)</f>
        <v>0</v>
      </c>
      <c r="BL340" s="17" t="s">
        <v>149</v>
      </c>
      <c r="BM340" s="193" t="s">
        <v>396</v>
      </c>
    </row>
    <row r="341" spans="1:65" s="13" customFormat="1">
      <c r="B341" s="194"/>
      <c r="D341" s="195" t="s">
        <v>151</v>
      </c>
      <c r="E341" s="196" t="s">
        <v>1</v>
      </c>
      <c r="F341" s="197" t="s">
        <v>715</v>
      </c>
      <c r="H341" s="196" t="s">
        <v>1</v>
      </c>
      <c r="I341" s="198"/>
      <c r="L341" s="194"/>
      <c r="M341" s="199"/>
      <c r="N341" s="200"/>
      <c r="O341" s="200"/>
      <c r="P341" s="200"/>
      <c r="Q341" s="200"/>
      <c r="R341" s="200"/>
      <c r="S341" s="200"/>
      <c r="T341" s="201"/>
      <c r="AT341" s="196" t="s">
        <v>151</v>
      </c>
      <c r="AU341" s="196" t="s">
        <v>31</v>
      </c>
      <c r="AV341" s="13" t="s">
        <v>31</v>
      </c>
      <c r="AW341" s="13" t="s">
        <v>30</v>
      </c>
      <c r="AX341" s="13" t="s">
        <v>75</v>
      </c>
      <c r="AY341" s="196" t="s">
        <v>143</v>
      </c>
    </row>
    <row r="342" spans="1:65" s="14" customFormat="1">
      <c r="B342" s="202"/>
      <c r="D342" s="195" t="s">
        <v>151</v>
      </c>
      <c r="E342" s="203" t="s">
        <v>1</v>
      </c>
      <c r="F342" s="204" t="s">
        <v>1375</v>
      </c>
      <c r="H342" s="205">
        <v>0.2</v>
      </c>
      <c r="I342" s="206"/>
      <c r="L342" s="202"/>
      <c r="M342" s="207"/>
      <c r="N342" s="208"/>
      <c r="O342" s="208"/>
      <c r="P342" s="208"/>
      <c r="Q342" s="208"/>
      <c r="R342" s="208"/>
      <c r="S342" s="208"/>
      <c r="T342" s="209"/>
      <c r="AT342" s="203" t="s">
        <v>151</v>
      </c>
      <c r="AU342" s="203" t="s">
        <v>31</v>
      </c>
      <c r="AV342" s="14" t="s">
        <v>84</v>
      </c>
      <c r="AW342" s="14" t="s">
        <v>30</v>
      </c>
      <c r="AX342" s="14" t="s">
        <v>75</v>
      </c>
      <c r="AY342" s="203" t="s">
        <v>143</v>
      </c>
    </row>
    <row r="343" spans="1:65" s="15" customFormat="1">
      <c r="B343" s="210"/>
      <c r="D343" s="195" t="s">
        <v>151</v>
      </c>
      <c r="E343" s="211" t="s">
        <v>1</v>
      </c>
      <c r="F343" s="212" t="s">
        <v>158</v>
      </c>
      <c r="H343" s="213">
        <v>0.2</v>
      </c>
      <c r="I343" s="214"/>
      <c r="L343" s="210"/>
      <c r="M343" s="215"/>
      <c r="N343" s="216"/>
      <c r="O343" s="216"/>
      <c r="P343" s="216"/>
      <c r="Q343" s="216"/>
      <c r="R343" s="216"/>
      <c r="S343" s="216"/>
      <c r="T343" s="217"/>
      <c r="AT343" s="211" t="s">
        <v>151</v>
      </c>
      <c r="AU343" s="211" t="s">
        <v>31</v>
      </c>
      <c r="AV343" s="15" t="s">
        <v>149</v>
      </c>
      <c r="AW343" s="15" t="s">
        <v>30</v>
      </c>
      <c r="AX343" s="15" t="s">
        <v>31</v>
      </c>
      <c r="AY343" s="211" t="s">
        <v>143</v>
      </c>
    </row>
    <row r="344" spans="1:65" s="12" customFormat="1" ht="25.9" customHeight="1">
      <c r="B344" s="169"/>
      <c r="D344" s="170" t="s">
        <v>74</v>
      </c>
      <c r="E344" s="171" t="s">
        <v>1138</v>
      </c>
      <c r="F344" s="171" t="s">
        <v>1217</v>
      </c>
      <c r="I344" s="172"/>
      <c r="J344" s="173">
        <f>BK344</f>
        <v>0</v>
      </c>
      <c r="L344" s="169"/>
      <c r="M344" s="174"/>
      <c r="N344" s="175"/>
      <c r="O344" s="175"/>
      <c r="P344" s="176">
        <f>P345</f>
        <v>0</v>
      </c>
      <c r="Q344" s="175"/>
      <c r="R344" s="176">
        <f>R345</f>
        <v>0</v>
      </c>
      <c r="S344" s="175"/>
      <c r="T344" s="177">
        <f>T345</f>
        <v>0</v>
      </c>
      <c r="AR344" s="170" t="s">
        <v>31</v>
      </c>
      <c r="AT344" s="178" t="s">
        <v>74</v>
      </c>
      <c r="AU344" s="178" t="s">
        <v>75</v>
      </c>
      <c r="AY344" s="170" t="s">
        <v>143</v>
      </c>
      <c r="BK344" s="179">
        <f>BK345</f>
        <v>0</v>
      </c>
    </row>
    <row r="345" spans="1:65" s="2" customFormat="1" ht="16.5" customHeight="1">
      <c r="A345" s="34"/>
      <c r="B345" s="151"/>
      <c r="C345" s="182" t="s">
        <v>433</v>
      </c>
      <c r="D345" s="182" t="s">
        <v>145</v>
      </c>
      <c r="E345" s="183" t="s">
        <v>1376</v>
      </c>
      <c r="F345" s="184" t="s">
        <v>1377</v>
      </c>
      <c r="G345" s="185" t="s">
        <v>233</v>
      </c>
      <c r="H345" s="186">
        <v>118.501</v>
      </c>
      <c r="I345" s="187"/>
      <c r="J345" s="188">
        <f>ROUND(I345*H345,2)</f>
        <v>0</v>
      </c>
      <c r="K345" s="184" t="s">
        <v>162</v>
      </c>
      <c r="L345" s="35"/>
      <c r="M345" s="239" t="s">
        <v>1</v>
      </c>
      <c r="N345" s="240" t="s">
        <v>41</v>
      </c>
      <c r="O345" s="230"/>
      <c r="P345" s="231">
        <f>O345*H345</f>
        <v>0</v>
      </c>
      <c r="Q345" s="231">
        <v>0</v>
      </c>
      <c r="R345" s="231">
        <f>Q345*H345</f>
        <v>0</v>
      </c>
      <c r="S345" s="231">
        <v>0</v>
      </c>
      <c r="T345" s="232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93" t="s">
        <v>149</v>
      </c>
      <c r="AT345" s="193" t="s">
        <v>145</v>
      </c>
      <c r="AU345" s="193" t="s">
        <v>31</v>
      </c>
      <c r="AY345" s="17" t="s">
        <v>143</v>
      </c>
      <c r="BE345" s="100">
        <f>IF(N345="základní",J345,0)</f>
        <v>0</v>
      </c>
      <c r="BF345" s="100">
        <f>IF(N345="snížená",J345,0)</f>
        <v>0</v>
      </c>
      <c r="BG345" s="100">
        <f>IF(N345="zákl. přenesená",J345,0)</f>
        <v>0</v>
      </c>
      <c r="BH345" s="100">
        <f>IF(N345="sníž. přenesená",J345,0)</f>
        <v>0</v>
      </c>
      <c r="BI345" s="100">
        <f>IF(N345="nulová",J345,0)</f>
        <v>0</v>
      </c>
      <c r="BJ345" s="17" t="s">
        <v>31</v>
      </c>
      <c r="BK345" s="100">
        <f>ROUND(I345*H345,2)</f>
        <v>0</v>
      </c>
      <c r="BL345" s="17" t="s">
        <v>149</v>
      </c>
      <c r="BM345" s="193" t="s">
        <v>1378</v>
      </c>
    </row>
    <row r="346" spans="1:65" s="2" customFormat="1" ht="6.95" customHeight="1">
      <c r="A346" s="34"/>
      <c r="B346" s="49"/>
      <c r="C346" s="50"/>
      <c r="D346" s="50"/>
      <c r="E346" s="50"/>
      <c r="F346" s="50"/>
      <c r="G346" s="50"/>
      <c r="H346" s="50"/>
      <c r="I346" s="133"/>
      <c r="J346" s="50"/>
      <c r="K346" s="50"/>
      <c r="L346" s="35"/>
      <c r="M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</sheetData>
  <autoFilter ref="C132:K345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8"/>
  <sheetViews>
    <sheetView showGridLines="0" workbookViewId="0">
      <selection activeCell="F178" sqref="F17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96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1379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J109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ROUND((SUM(BE109:BE116) + SUM(BE136:BE427)),  0)</f>
        <v>0</v>
      </c>
      <c r="G35" s="34"/>
      <c r="H35" s="34"/>
      <c r="I35" s="121">
        <v>0.21</v>
      </c>
      <c r="J35" s="120">
        <f>ROUND(((SUM(BE109:BE116) + SUM(BE136:BE427))*I35),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ROUND((SUM(BF109:BF116) + SUM(BF136:BF427)),  0)</f>
        <v>0</v>
      </c>
      <c r="G36" s="34"/>
      <c r="H36" s="34"/>
      <c r="I36" s="121">
        <v>0.15</v>
      </c>
      <c r="J36" s="120">
        <f>ROUND(((SUM(BF109:BF116) + SUM(BF136:BF427))*I36),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ROUND((SUM(BG109:BG116) + SUM(BG136:BG427)),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ROUND((SUM(BH109:BH116) + SUM(BH136:BH427)),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ROUND((SUM(BI109:BI116) + SUM(BI136:BI427)),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SO 03 - Náhradní zásobování vodou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2246</v>
      </c>
      <c r="D96" s="34"/>
      <c r="E96" s="34"/>
      <c r="F96" s="34"/>
      <c r="G96" s="34"/>
      <c r="H96" s="34"/>
      <c r="I96" s="110"/>
      <c r="J96" s="73">
        <f>J136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1:65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J137</f>
        <v>0</v>
      </c>
      <c r="L97" s="139"/>
    </row>
    <row r="98" spans="1:65" s="10" customFormat="1" ht="19.899999999999999" customHeight="1">
      <c r="B98" s="144"/>
      <c r="D98" s="145" t="s">
        <v>118</v>
      </c>
      <c r="E98" s="146"/>
      <c r="F98" s="146"/>
      <c r="G98" s="146"/>
      <c r="H98" s="146"/>
      <c r="I98" s="147"/>
      <c r="J98" s="148">
        <f>J138</f>
        <v>0</v>
      </c>
      <c r="L98" s="144"/>
    </row>
    <row r="99" spans="1:65" s="10" customFormat="1" ht="19.899999999999999" customHeight="1">
      <c r="B99" s="144"/>
      <c r="D99" s="145" t="s">
        <v>652</v>
      </c>
      <c r="E99" s="146"/>
      <c r="F99" s="146"/>
      <c r="G99" s="146"/>
      <c r="H99" s="146"/>
      <c r="I99" s="147"/>
      <c r="J99" s="148">
        <f>J194</f>
        <v>0</v>
      </c>
      <c r="L99" s="144"/>
    </row>
    <row r="100" spans="1:65" s="10" customFormat="1" ht="19.899999999999999" customHeight="1">
      <c r="B100" s="144"/>
      <c r="D100" s="145" t="s">
        <v>119</v>
      </c>
      <c r="E100" s="146"/>
      <c r="F100" s="146"/>
      <c r="G100" s="146"/>
      <c r="H100" s="146"/>
      <c r="I100" s="147"/>
      <c r="J100" s="148">
        <f>J248</f>
        <v>0</v>
      </c>
      <c r="L100" s="144"/>
    </row>
    <row r="101" spans="1:65" s="10" customFormat="1" ht="19.899999999999999" customHeight="1">
      <c r="B101" s="144"/>
      <c r="D101" s="145" t="s">
        <v>656</v>
      </c>
      <c r="E101" s="146"/>
      <c r="F101" s="146"/>
      <c r="G101" s="146"/>
      <c r="H101" s="146"/>
      <c r="I101" s="147"/>
      <c r="J101" s="148">
        <f>J254</f>
        <v>0</v>
      </c>
      <c r="L101" s="144"/>
    </row>
    <row r="102" spans="1:65" s="10" customFormat="1" ht="19.899999999999999" customHeight="1">
      <c r="B102" s="144"/>
      <c r="D102" s="145" t="s">
        <v>1380</v>
      </c>
      <c r="E102" s="146"/>
      <c r="F102" s="146"/>
      <c r="G102" s="146"/>
      <c r="H102" s="146"/>
      <c r="I102" s="147"/>
      <c r="J102" s="148">
        <f>J275</f>
        <v>0</v>
      </c>
      <c r="L102" s="144"/>
    </row>
    <row r="103" spans="1:65" s="10" customFormat="1" ht="19.899999999999999" customHeight="1">
      <c r="B103" s="144"/>
      <c r="D103" s="145" t="s">
        <v>1381</v>
      </c>
      <c r="E103" s="146"/>
      <c r="F103" s="146"/>
      <c r="G103" s="146"/>
      <c r="H103" s="146"/>
      <c r="I103" s="147"/>
      <c r="J103" s="148">
        <f>J286</f>
        <v>0</v>
      </c>
      <c r="L103" s="144"/>
    </row>
    <row r="104" spans="1:65" s="10" customFormat="1" ht="19.899999999999999" customHeight="1">
      <c r="B104" s="144"/>
      <c r="D104" s="145" t="s">
        <v>661</v>
      </c>
      <c r="E104" s="146"/>
      <c r="F104" s="146"/>
      <c r="G104" s="146"/>
      <c r="H104" s="146"/>
      <c r="I104" s="147"/>
      <c r="J104" s="148">
        <f>J419</f>
        <v>0</v>
      </c>
      <c r="L104" s="144"/>
    </row>
    <row r="105" spans="1:65" s="10" customFormat="1" ht="19.899999999999999" customHeight="1">
      <c r="B105" s="144"/>
      <c r="D105" s="145" t="s">
        <v>662</v>
      </c>
      <c r="E105" s="146"/>
      <c r="F105" s="146"/>
      <c r="G105" s="146"/>
      <c r="H105" s="146"/>
      <c r="I105" s="147"/>
      <c r="J105" s="148">
        <f>J420</f>
        <v>0</v>
      </c>
      <c r="L105" s="144"/>
    </row>
    <row r="106" spans="1:65" s="10" customFormat="1" ht="19.899999999999999" customHeight="1">
      <c r="B106" s="144"/>
      <c r="D106" s="145" t="s">
        <v>121</v>
      </c>
      <c r="E106" s="146"/>
      <c r="F106" s="146"/>
      <c r="G106" s="146"/>
      <c r="H106" s="146"/>
      <c r="I106" s="147"/>
      <c r="J106" s="148">
        <f>J426</f>
        <v>0</v>
      </c>
      <c r="L106" s="144"/>
    </row>
    <row r="107" spans="1:65" s="2" customFormat="1" ht="21.75" customHeight="1">
      <c r="A107" s="34"/>
      <c r="B107" s="35"/>
      <c r="C107" s="34"/>
      <c r="D107" s="34"/>
      <c r="E107" s="34"/>
      <c r="F107" s="34"/>
      <c r="G107" s="34"/>
      <c r="H107" s="34"/>
      <c r="I107" s="110"/>
      <c r="J107" s="34"/>
      <c r="K107" s="34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65" s="2" customFormat="1" ht="6.95" customHeight="1">
      <c r="A108" s="34"/>
      <c r="B108" s="35"/>
      <c r="C108" s="34"/>
      <c r="D108" s="34"/>
      <c r="E108" s="34"/>
      <c r="F108" s="34"/>
      <c r="G108" s="34"/>
      <c r="H108" s="34"/>
      <c r="I108" s="110"/>
      <c r="J108" s="34"/>
      <c r="K108" s="34"/>
      <c r="L108" s="4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65" s="2" customFormat="1" ht="29.25" customHeight="1">
      <c r="A109" s="34"/>
      <c r="B109" s="35"/>
      <c r="C109" s="138"/>
      <c r="D109" s="34"/>
      <c r="E109" s="34"/>
      <c r="F109" s="34"/>
      <c r="G109" s="34"/>
      <c r="H109" s="34"/>
      <c r="I109" s="110"/>
      <c r="J109" s="149"/>
      <c r="K109" s="34"/>
      <c r="L109" s="44"/>
      <c r="N109" s="150" t="s">
        <v>40</v>
      </c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65" s="2" customFormat="1" ht="18" customHeight="1">
      <c r="A110" s="34"/>
      <c r="B110" s="151"/>
      <c r="C110" s="110"/>
      <c r="D110" s="284"/>
      <c r="E110" s="286"/>
      <c r="F110" s="286"/>
      <c r="G110" s="110"/>
      <c r="H110" s="110"/>
      <c r="I110" s="110"/>
      <c r="J110" s="96"/>
      <c r="K110" s="110"/>
      <c r="L110" s="153"/>
      <c r="M110" s="154"/>
      <c r="N110" s="155" t="s">
        <v>41</v>
      </c>
      <c r="O110" s="154"/>
      <c r="P110" s="154"/>
      <c r="Q110" s="154"/>
      <c r="R110" s="154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6" t="s">
        <v>126</v>
      </c>
      <c r="AZ110" s="154"/>
      <c r="BA110" s="154"/>
      <c r="BB110" s="154"/>
      <c r="BC110" s="154"/>
      <c r="BD110" s="154"/>
      <c r="BE110" s="157">
        <f t="shared" ref="BE110:BE115" si="0">IF(N110="základní",J110,0)</f>
        <v>0</v>
      </c>
      <c r="BF110" s="157">
        <f t="shared" ref="BF110:BF115" si="1">IF(N110="snížená",J110,0)</f>
        <v>0</v>
      </c>
      <c r="BG110" s="157">
        <f t="shared" ref="BG110:BG115" si="2">IF(N110="zákl. přenesená",J110,0)</f>
        <v>0</v>
      </c>
      <c r="BH110" s="157">
        <f t="shared" ref="BH110:BH115" si="3">IF(N110="sníž. přenesená",J110,0)</f>
        <v>0</v>
      </c>
      <c r="BI110" s="157">
        <f t="shared" ref="BI110:BI115" si="4">IF(N110="nulová",J110,0)</f>
        <v>0</v>
      </c>
      <c r="BJ110" s="156" t="s">
        <v>31</v>
      </c>
      <c r="BK110" s="154"/>
      <c r="BL110" s="154"/>
      <c r="BM110" s="154"/>
    </row>
    <row r="111" spans="1:65" s="2" customFormat="1" ht="18" customHeight="1">
      <c r="A111" s="34"/>
      <c r="B111" s="151"/>
      <c r="C111" s="110"/>
      <c r="D111" s="284"/>
      <c r="E111" s="286"/>
      <c r="F111" s="286"/>
      <c r="G111" s="110"/>
      <c r="H111" s="110"/>
      <c r="I111" s="110"/>
      <c r="J111" s="96"/>
      <c r="K111" s="110"/>
      <c r="L111" s="153"/>
      <c r="M111" s="154"/>
      <c r="N111" s="155" t="s">
        <v>41</v>
      </c>
      <c r="O111" s="154"/>
      <c r="P111" s="154"/>
      <c r="Q111" s="154"/>
      <c r="R111" s="154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6" t="s">
        <v>126</v>
      </c>
      <c r="AZ111" s="154"/>
      <c r="BA111" s="154"/>
      <c r="BB111" s="154"/>
      <c r="BC111" s="154"/>
      <c r="BD111" s="154"/>
      <c r="BE111" s="157">
        <f t="shared" si="0"/>
        <v>0</v>
      </c>
      <c r="BF111" s="157">
        <f t="shared" si="1"/>
        <v>0</v>
      </c>
      <c r="BG111" s="157">
        <f t="shared" si="2"/>
        <v>0</v>
      </c>
      <c r="BH111" s="157">
        <f t="shared" si="3"/>
        <v>0</v>
      </c>
      <c r="BI111" s="157">
        <f t="shared" si="4"/>
        <v>0</v>
      </c>
      <c r="BJ111" s="156" t="s">
        <v>31</v>
      </c>
      <c r="BK111" s="154"/>
      <c r="BL111" s="154"/>
      <c r="BM111" s="154"/>
    </row>
    <row r="112" spans="1:65" s="2" customFormat="1" ht="18" customHeight="1">
      <c r="A112" s="34"/>
      <c r="B112" s="151"/>
      <c r="C112" s="110"/>
      <c r="D112" s="284"/>
      <c r="E112" s="286"/>
      <c r="F112" s="286"/>
      <c r="G112" s="110"/>
      <c r="H112" s="110"/>
      <c r="I112" s="110"/>
      <c r="J112" s="96"/>
      <c r="K112" s="110"/>
      <c r="L112" s="153"/>
      <c r="M112" s="154"/>
      <c r="N112" s="155" t="s">
        <v>41</v>
      </c>
      <c r="O112" s="154"/>
      <c r="P112" s="154"/>
      <c r="Q112" s="154"/>
      <c r="R112" s="154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6" t="s">
        <v>126</v>
      </c>
      <c r="AZ112" s="154"/>
      <c r="BA112" s="154"/>
      <c r="BB112" s="154"/>
      <c r="BC112" s="154"/>
      <c r="BD112" s="154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31</v>
      </c>
      <c r="BK112" s="154"/>
      <c r="BL112" s="154"/>
      <c r="BM112" s="154"/>
    </row>
    <row r="113" spans="1:65" s="2" customFormat="1" ht="18" customHeight="1">
      <c r="A113" s="34"/>
      <c r="B113" s="151"/>
      <c r="C113" s="110"/>
      <c r="D113" s="284"/>
      <c r="E113" s="286"/>
      <c r="F113" s="286"/>
      <c r="G113" s="110"/>
      <c r="H113" s="110"/>
      <c r="I113" s="110"/>
      <c r="J113" s="96"/>
      <c r="K113" s="110"/>
      <c r="L113" s="153"/>
      <c r="M113" s="154"/>
      <c r="N113" s="155" t="s">
        <v>41</v>
      </c>
      <c r="O113" s="154"/>
      <c r="P113" s="154"/>
      <c r="Q113" s="154"/>
      <c r="R113" s="154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6" t="s">
        <v>126</v>
      </c>
      <c r="AZ113" s="154"/>
      <c r="BA113" s="154"/>
      <c r="BB113" s="154"/>
      <c r="BC113" s="154"/>
      <c r="BD113" s="154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31</v>
      </c>
      <c r="BK113" s="154"/>
      <c r="BL113" s="154"/>
      <c r="BM113" s="154"/>
    </row>
    <row r="114" spans="1:65" s="2" customFormat="1" ht="18" customHeight="1">
      <c r="A114" s="34"/>
      <c r="B114" s="151"/>
      <c r="C114" s="110"/>
      <c r="D114" s="284"/>
      <c r="E114" s="286"/>
      <c r="F114" s="286"/>
      <c r="G114" s="110"/>
      <c r="H114" s="110"/>
      <c r="I114" s="110"/>
      <c r="J114" s="96"/>
      <c r="K114" s="110"/>
      <c r="L114" s="153"/>
      <c r="M114" s="154"/>
      <c r="N114" s="155" t="s">
        <v>41</v>
      </c>
      <c r="O114" s="154"/>
      <c r="P114" s="154"/>
      <c r="Q114" s="154"/>
      <c r="R114" s="154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6" t="s">
        <v>126</v>
      </c>
      <c r="AZ114" s="154"/>
      <c r="BA114" s="154"/>
      <c r="BB114" s="154"/>
      <c r="BC114" s="154"/>
      <c r="BD114" s="154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31</v>
      </c>
      <c r="BK114" s="154"/>
      <c r="BL114" s="154"/>
      <c r="BM114" s="154"/>
    </row>
    <row r="115" spans="1:65" s="2" customFormat="1" ht="18" customHeight="1">
      <c r="A115" s="34"/>
      <c r="B115" s="151"/>
      <c r="C115" s="110"/>
      <c r="D115" s="152"/>
      <c r="E115" s="110"/>
      <c r="F115" s="110"/>
      <c r="G115" s="110"/>
      <c r="H115" s="110"/>
      <c r="I115" s="110"/>
      <c r="J115" s="96"/>
      <c r="K115" s="110"/>
      <c r="L115" s="153"/>
      <c r="M115" s="154"/>
      <c r="N115" s="155" t="s">
        <v>41</v>
      </c>
      <c r="O115" s="154"/>
      <c r="P115" s="154"/>
      <c r="Q115" s="154"/>
      <c r="R115" s="154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6" t="s">
        <v>127</v>
      </c>
      <c r="AZ115" s="154"/>
      <c r="BA115" s="154"/>
      <c r="BB115" s="154"/>
      <c r="BC115" s="154"/>
      <c r="BD115" s="154"/>
      <c r="BE115" s="157">
        <f t="shared" si="0"/>
        <v>0</v>
      </c>
      <c r="BF115" s="157">
        <f t="shared" si="1"/>
        <v>0</v>
      </c>
      <c r="BG115" s="157">
        <f t="shared" si="2"/>
        <v>0</v>
      </c>
      <c r="BH115" s="157">
        <f t="shared" si="3"/>
        <v>0</v>
      </c>
      <c r="BI115" s="157">
        <f t="shared" si="4"/>
        <v>0</v>
      </c>
      <c r="BJ115" s="156" t="s">
        <v>31</v>
      </c>
      <c r="BK115" s="154"/>
      <c r="BL115" s="154"/>
      <c r="BM115" s="154"/>
    </row>
    <row r="116" spans="1:65" s="2" customFormat="1">
      <c r="A116" s="34"/>
      <c r="B116" s="35"/>
      <c r="C116" s="34"/>
      <c r="D116" s="34"/>
      <c r="E116" s="34"/>
      <c r="F116" s="34"/>
      <c r="G116" s="34"/>
      <c r="H116" s="34"/>
      <c r="I116" s="110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9.25" customHeight="1">
      <c r="A117" s="34"/>
      <c r="B117" s="35"/>
      <c r="C117" s="104" t="s">
        <v>2244</v>
      </c>
      <c r="D117" s="105"/>
      <c r="E117" s="105"/>
      <c r="F117" s="105"/>
      <c r="G117" s="105"/>
      <c r="H117" s="105"/>
      <c r="I117" s="136"/>
      <c r="J117" s="106">
        <f>ROUND(J96+J109,0)</f>
        <v>0</v>
      </c>
      <c r="K117" s="105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49"/>
      <c r="C118" s="50"/>
      <c r="D118" s="50"/>
      <c r="E118" s="50"/>
      <c r="F118" s="50"/>
      <c r="G118" s="50"/>
      <c r="H118" s="50"/>
      <c r="I118" s="133"/>
      <c r="J118" s="50"/>
      <c r="K118" s="50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22" spans="1:65" s="2" customFormat="1" ht="6.95" customHeight="1">
      <c r="A122" s="34"/>
      <c r="B122" s="51"/>
      <c r="C122" s="52"/>
      <c r="D122" s="52"/>
      <c r="E122" s="52"/>
      <c r="F122" s="52"/>
      <c r="G122" s="52"/>
      <c r="H122" s="52"/>
      <c r="I122" s="134"/>
      <c r="J122" s="52"/>
      <c r="K122" s="52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24.95" customHeight="1">
      <c r="A123" s="34"/>
      <c r="B123" s="35"/>
      <c r="C123" s="21" t="s">
        <v>128</v>
      </c>
      <c r="D123" s="34"/>
      <c r="E123" s="34"/>
      <c r="F123" s="34"/>
      <c r="G123" s="34"/>
      <c r="H123" s="34"/>
      <c r="I123" s="110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2" customFormat="1" ht="6.95" customHeight="1">
      <c r="A124" s="34"/>
      <c r="B124" s="35"/>
      <c r="C124" s="34"/>
      <c r="D124" s="34"/>
      <c r="E124" s="34"/>
      <c r="F124" s="34"/>
      <c r="G124" s="34"/>
      <c r="H124" s="34"/>
      <c r="I124" s="110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5" s="2" customFormat="1" ht="12" customHeight="1">
      <c r="A125" s="34"/>
      <c r="B125" s="35"/>
      <c r="C125" s="27" t="s">
        <v>16</v>
      </c>
      <c r="D125" s="34"/>
      <c r="E125" s="34"/>
      <c r="F125" s="34"/>
      <c r="G125" s="34"/>
      <c r="H125" s="34"/>
      <c r="I125" s="110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5" s="2" customFormat="1" ht="16.5" customHeight="1">
      <c r="A126" s="34"/>
      <c r="B126" s="35"/>
      <c r="C126" s="34"/>
      <c r="D126" s="34"/>
      <c r="E126" s="287" t="str">
        <f>E7</f>
        <v>Brno, Bratří Mrštíků - rekonstrukce kanalizace</v>
      </c>
      <c r="F126" s="288"/>
      <c r="G126" s="288"/>
      <c r="H126" s="288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5" s="2" customFormat="1" ht="12" customHeight="1">
      <c r="A127" s="34"/>
      <c r="B127" s="35"/>
      <c r="C127" s="27" t="s">
        <v>110</v>
      </c>
      <c r="D127" s="34"/>
      <c r="E127" s="34"/>
      <c r="F127" s="34"/>
      <c r="G127" s="34"/>
      <c r="H127" s="34"/>
      <c r="I127" s="110"/>
      <c r="J127" s="34"/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65" s="2" customFormat="1" ht="16.5" customHeight="1">
      <c r="A128" s="34"/>
      <c r="B128" s="35"/>
      <c r="C128" s="34"/>
      <c r="D128" s="34"/>
      <c r="E128" s="280" t="str">
        <f>E9</f>
        <v>SO 03 - Náhradní zásobování vodou</v>
      </c>
      <c r="F128" s="289"/>
      <c r="G128" s="289"/>
      <c r="H128" s="289"/>
      <c r="I128" s="110"/>
      <c r="J128" s="34"/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6.95" customHeight="1">
      <c r="A129" s="34"/>
      <c r="B129" s="35"/>
      <c r="C129" s="34"/>
      <c r="D129" s="34"/>
      <c r="E129" s="34"/>
      <c r="F129" s="34"/>
      <c r="G129" s="34"/>
      <c r="H129" s="34"/>
      <c r="I129" s="110"/>
      <c r="J129" s="34"/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2" customHeight="1">
      <c r="A130" s="34"/>
      <c r="B130" s="35"/>
      <c r="C130" s="27" t="s">
        <v>20</v>
      </c>
      <c r="D130" s="34"/>
      <c r="E130" s="34"/>
      <c r="F130" s="25" t="str">
        <f>F12</f>
        <v xml:space="preserve"> </v>
      </c>
      <c r="G130" s="34"/>
      <c r="H130" s="34"/>
      <c r="I130" s="111" t="s">
        <v>22</v>
      </c>
      <c r="J130" s="57" t="str">
        <f>IF(J12="","",J12)</f>
        <v>15. 5. 2020</v>
      </c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6.95" customHeight="1">
      <c r="A131" s="34"/>
      <c r="B131" s="35"/>
      <c r="C131" s="34"/>
      <c r="D131" s="34"/>
      <c r="E131" s="34"/>
      <c r="F131" s="34"/>
      <c r="G131" s="34"/>
      <c r="H131" s="34"/>
      <c r="I131" s="110"/>
      <c r="J131" s="34"/>
      <c r="K131" s="34"/>
      <c r="L131" s="4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5.2" customHeight="1">
      <c r="A132" s="34"/>
      <c r="B132" s="35"/>
      <c r="C132" s="27" t="s">
        <v>24</v>
      </c>
      <c r="D132" s="34"/>
      <c r="E132" s="34"/>
      <c r="F132" s="25" t="str">
        <f>E15</f>
        <v xml:space="preserve"> </v>
      </c>
      <c r="G132" s="34"/>
      <c r="H132" s="34"/>
      <c r="I132" s="111" t="s">
        <v>29</v>
      </c>
      <c r="J132" s="30" t="str">
        <f>E21</f>
        <v xml:space="preserve"> </v>
      </c>
      <c r="K132" s="34"/>
      <c r="L132" s="4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2" customFormat="1" ht="15.2" customHeight="1">
      <c r="A133" s="34"/>
      <c r="B133" s="35"/>
      <c r="C133" s="27" t="s">
        <v>27</v>
      </c>
      <c r="D133" s="34"/>
      <c r="E133" s="34"/>
      <c r="F133" s="25" t="str">
        <f>IF(E18="","",E18)</f>
        <v>Vyplň údaj</v>
      </c>
      <c r="G133" s="34"/>
      <c r="H133" s="34"/>
      <c r="I133" s="111" t="s">
        <v>32</v>
      </c>
      <c r="J133" s="30" t="str">
        <f>E24</f>
        <v xml:space="preserve"> </v>
      </c>
      <c r="K133" s="34"/>
      <c r="L133" s="4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5" s="2" customFormat="1" ht="10.35" customHeight="1">
      <c r="A134" s="34"/>
      <c r="B134" s="35"/>
      <c r="C134" s="34"/>
      <c r="D134" s="34"/>
      <c r="E134" s="34"/>
      <c r="F134" s="34"/>
      <c r="G134" s="34"/>
      <c r="H134" s="34"/>
      <c r="I134" s="110"/>
      <c r="J134" s="34"/>
      <c r="K134" s="34"/>
      <c r="L134" s="4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pans="1:65" s="11" customFormat="1" ht="29.25" customHeight="1">
      <c r="A135" s="158"/>
      <c r="B135" s="159"/>
      <c r="C135" s="160" t="s">
        <v>129</v>
      </c>
      <c r="D135" s="161" t="s">
        <v>61</v>
      </c>
      <c r="E135" s="161" t="s">
        <v>57</v>
      </c>
      <c r="F135" s="161" t="s">
        <v>58</v>
      </c>
      <c r="G135" s="161" t="s">
        <v>130</v>
      </c>
      <c r="H135" s="161" t="s">
        <v>131</v>
      </c>
      <c r="I135" s="162" t="s">
        <v>132</v>
      </c>
      <c r="J135" s="161" t="s">
        <v>115</v>
      </c>
      <c r="K135" s="163" t="s">
        <v>133</v>
      </c>
      <c r="L135" s="164"/>
      <c r="M135" s="64" t="s">
        <v>1</v>
      </c>
      <c r="N135" s="65" t="s">
        <v>40</v>
      </c>
      <c r="O135" s="65" t="s">
        <v>134</v>
      </c>
      <c r="P135" s="65" t="s">
        <v>135</v>
      </c>
      <c r="Q135" s="65" t="s">
        <v>136</v>
      </c>
      <c r="R135" s="65" t="s">
        <v>137</v>
      </c>
      <c r="S135" s="65" t="s">
        <v>138</v>
      </c>
      <c r="T135" s="66" t="s">
        <v>139</v>
      </c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</row>
    <row r="136" spans="1:65" s="2" customFormat="1" ht="22.9" customHeight="1">
      <c r="A136" s="34"/>
      <c r="B136" s="35"/>
      <c r="C136" s="71" t="s">
        <v>140</v>
      </c>
      <c r="D136" s="34"/>
      <c r="E136" s="34"/>
      <c r="F136" s="34"/>
      <c r="G136" s="34"/>
      <c r="H136" s="34"/>
      <c r="I136" s="110"/>
      <c r="J136" s="165">
        <f>BK136</f>
        <v>0</v>
      </c>
      <c r="K136" s="34"/>
      <c r="L136" s="35"/>
      <c r="M136" s="67"/>
      <c r="N136" s="58"/>
      <c r="O136" s="68"/>
      <c r="P136" s="166">
        <f>P137</f>
        <v>0</v>
      </c>
      <c r="Q136" s="68"/>
      <c r="R136" s="166">
        <f>R137</f>
        <v>71.192166199999988</v>
      </c>
      <c r="S136" s="68"/>
      <c r="T136" s="167">
        <f>T137</f>
        <v>109.13324999999999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74</v>
      </c>
      <c r="AU136" s="17" t="s">
        <v>116</v>
      </c>
      <c r="BK136" s="168">
        <f>BK137</f>
        <v>0</v>
      </c>
    </row>
    <row r="137" spans="1:65" s="12" customFormat="1" ht="25.9" customHeight="1">
      <c r="B137" s="169"/>
      <c r="D137" s="170" t="s">
        <v>74</v>
      </c>
      <c r="E137" s="171" t="s">
        <v>141</v>
      </c>
      <c r="F137" s="171" t="s">
        <v>142</v>
      </c>
      <c r="I137" s="172"/>
      <c r="J137" s="173">
        <f>BK137</f>
        <v>0</v>
      </c>
      <c r="L137" s="169"/>
      <c r="M137" s="174"/>
      <c r="N137" s="175"/>
      <c r="O137" s="175"/>
      <c r="P137" s="176">
        <f>P138+P194+P248+P254+P275+P286+P419+P420+P426</f>
        <v>0</v>
      </c>
      <c r="Q137" s="175"/>
      <c r="R137" s="176">
        <f>R138+R194+R248+R254+R275+R286+R419+R420+R426</f>
        <v>71.192166199999988</v>
      </c>
      <c r="S137" s="175"/>
      <c r="T137" s="177">
        <f>T138+T194+T248+T254+T275+T286+T419+T420+T426</f>
        <v>109.13324999999999</v>
      </c>
      <c r="AR137" s="170" t="s">
        <v>31</v>
      </c>
      <c r="AT137" s="178" t="s">
        <v>74</v>
      </c>
      <c r="AU137" s="178" t="s">
        <v>75</v>
      </c>
      <c r="AY137" s="170" t="s">
        <v>143</v>
      </c>
      <c r="BK137" s="179">
        <f>BK138+BK194+BK248+BK254+BK275+BK286+BK419+BK420+BK426</f>
        <v>0</v>
      </c>
    </row>
    <row r="138" spans="1:65" s="12" customFormat="1" ht="22.9" customHeight="1">
      <c r="B138" s="169"/>
      <c r="D138" s="170" t="s">
        <v>74</v>
      </c>
      <c r="E138" s="180" t="s">
        <v>31</v>
      </c>
      <c r="F138" s="180" t="s">
        <v>144</v>
      </c>
      <c r="I138" s="172"/>
      <c r="J138" s="181">
        <f>BK138</f>
        <v>0</v>
      </c>
      <c r="L138" s="169"/>
      <c r="M138" s="174"/>
      <c r="N138" s="175"/>
      <c r="O138" s="175"/>
      <c r="P138" s="176">
        <f>SUM(P139:P193)</f>
        <v>0</v>
      </c>
      <c r="Q138" s="175"/>
      <c r="R138" s="176">
        <f>SUM(R139:R193)</f>
        <v>0.30996000000000001</v>
      </c>
      <c r="S138" s="175"/>
      <c r="T138" s="177">
        <f>SUM(T139:T193)</f>
        <v>0</v>
      </c>
      <c r="AR138" s="170" t="s">
        <v>31</v>
      </c>
      <c r="AT138" s="178" t="s">
        <v>74</v>
      </c>
      <c r="AU138" s="178" t="s">
        <v>31</v>
      </c>
      <c r="AY138" s="170" t="s">
        <v>143</v>
      </c>
      <c r="BK138" s="179">
        <f>SUM(BK139:BK193)</f>
        <v>0</v>
      </c>
    </row>
    <row r="139" spans="1:65" s="2" customFormat="1" ht="21.75" customHeight="1">
      <c r="A139" s="34"/>
      <c r="B139" s="151"/>
      <c r="C139" s="182" t="s">
        <v>31</v>
      </c>
      <c r="D139" s="182" t="s">
        <v>145</v>
      </c>
      <c r="E139" s="183" t="s">
        <v>506</v>
      </c>
      <c r="F139" s="184" t="s">
        <v>507</v>
      </c>
      <c r="G139" s="185" t="s">
        <v>174</v>
      </c>
      <c r="H139" s="186">
        <v>92.756</v>
      </c>
      <c r="I139" s="187"/>
      <c r="J139" s="188">
        <f>ROUND(I139*H139,2)</f>
        <v>0</v>
      </c>
      <c r="K139" s="184" t="s">
        <v>162</v>
      </c>
      <c r="L139" s="35"/>
      <c r="M139" s="189" t="s">
        <v>1</v>
      </c>
      <c r="N139" s="190" t="s">
        <v>41</v>
      </c>
      <c r="O139" s="60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3" t="s">
        <v>149</v>
      </c>
      <c r="AT139" s="193" t="s">
        <v>145</v>
      </c>
      <c r="AU139" s="193" t="s">
        <v>84</v>
      </c>
      <c r="AY139" s="17" t="s">
        <v>143</v>
      </c>
      <c r="BE139" s="100">
        <f>IF(N139="základní",J139,0)</f>
        <v>0</v>
      </c>
      <c r="BF139" s="100">
        <f>IF(N139="snížená",J139,0)</f>
        <v>0</v>
      </c>
      <c r="BG139" s="100">
        <f>IF(N139="zákl. přenesená",J139,0)</f>
        <v>0</v>
      </c>
      <c r="BH139" s="100">
        <f>IF(N139="sníž. přenesená",J139,0)</f>
        <v>0</v>
      </c>
      <c r="BI139" s="100">
        <f>IF(N139="nulová",J139,0)</f>
        <v>0</v>
      </c>
      <c r="BJ139" s="17" t="s">
        <v>31</v>
      </c>
      <c r="BK139" s="100">
        <f>ROUND(I139*H139,2)</f>
        <v>0</v>
      </c>
      <c r="BL139" s="17" t="s">
        <v>149</v>
      </c>
      <c r="BM139" s="193" t="s">
        <v>1382</v>
      </c>
    </row>
    <row r="140" spans="1:65" s="13" customFormat="1">
      <c r="B140" s="194"/>
      <c r="D140" s="195" t="s">
        <v>151</v>
      </c>
      <c r="E140" s="196" t="s">
        <v>1</v>
      </c>
      <c r="F140" s="197" t="s">
        <v>1383</v>
      </c>
      <c r="H140" s="196" t="s">
        <v>1</v>
      </c>
      <c r="I140" s="198"/>
      <c r="L140" s="194"/>
      <c r="M140" s="199"/>
      <c r="N140" s="200"/>
      <c r="O140" s="200"/>
      <c r="P140" s="200"/>
      <c r="Q140" s="200"/>
      <c r="R140" s="200"/>
      <c r="S140" s="200"/>
      <c r="T140" s="201"/>
      <c r="AT140" s="196" t="s">
        <v>151</v>
      </c>
      <c r="AU140" s="196" t="s">
        <v>84</v>
      </c>
      <c r="AV140" s="13" t="s">
        <v>31</v>
      </c>
      <c r="AW140" s="13" t="s">
        <v>30</v>
      </c>
      <c r="AX140" s="13" t="s">
        <v>75</v>
      </c>
      <c r="AY140" s="196" t="s">
        <v>143</v>
      </c>
    </row>
    <row r="141" spans="1:65" s="13" customFormat="1">
      <c r="B141" s="194"/>
      <c r="D141" s="195" t="s">
        <v>151</v>
      </c>
      <c r="E141" s="196" t="s">
        <v>1</v>
      </c>
      <c r="F141" s="197" t="s">
        <v>1384</v>
      </c>
      <c r="H141" s="196" t="s">
        <v>1</v>
      </c>
      <c r="I141" s="198"/>
      <c r="L141" s="194"/>
      <c r="M141" s="199"/>
      <c r="N141" s="200"/>
      <c r="O141" s="200"/>
      <c r="P141" s="200"/>
      <c r="Q141" s="200"/>
      <c r="R141" s="200"/>
      <c r="S141" s="200"/>
      <c r="T141" s="201"/>
      <c r="AT141" s="196" t="s">
        <v>151</v>
      </c>
      <c r="AU141" s="196" t="s">
        <v>84</v>
      </c>
      <c r="AV141" s="13" t="s">
        <v>31</v>
      </c>
      <c r="AW141" s="13" t="s">
        <v>30</v>
      </c>
      <c r="AX141" s="13" t="s">
        <v>75</v>
      </c>
      <c r="AY141" s="196" t="s">
        <v>143</v>
      </c>
    </row>
    <row r="142" spans="1:65" s="14" customFormat="1">
      <c r="B142" s="202"/>
      <c r="D142" s="195" t="s">
        <v>151</v>
      </c>
      <c r="E142" s="203" t="s">
        <v>1</v>
      </c>
      <c r="F142" s="204" t="s">
        <v>1385</v>
      </c>
      <c r="H142" s="205">
        <v>3.8250000000000002</v>
      </c>
      <c r="I142" s="206"/>
      <c r="L142" s="202"/>
      <c r="M142" s="207"/>
      <c r="N142" s="208"/>
      <c r="O142" s="208"/>
      <c r="P142" s="208"/>
      <c r="Q142" s="208"/>
      <c r="R142" s="208"/>
      <c r="S142" s="208"/>
      <c r="T142" s="209"/>
      <c r="AT142" s="203" t="s">
        <v>151</v>
      </c>
      <c r="AU142" s="203" t="s">
        <v>84</v>
      </c>
      <c r="AV142" s="14" t="s">
        <v>84</v>
      </c>
      <c r="AW142" s="14" t="s">
        <v>30</v>
      </c>
      <c r="AX142" s="14" t="s">
        <v>75</v>
      </c>
      <c r="AY142" s="203" t="s">
        <v>143</v>
      </c>
    </row>
    <row r="143" spans="1:65" s="13" customFormat="1">
      <c r="B143" s="194"/>
      <c r="D143" s="195" t="s">
        <v>151</v>
      </c>
      <c r="E143" s="196" t="s">
        <v>1</v>
      </c>
      <c r="F143" s="197" t="s">
        <v>1386</v>
      </c>
      <c r="H143" s="196" t="s">
        <v>1</v>
      </c>
      <c r="I143" s="198"/>
      <c r="L143" s="194"/>
      <c r="M143" s="199"/>
      <c r="N143" s="200"/>
      <c r="O143" s="200"/>
      <c r="P143" s="200"/>
      <c r="Q143" s="200"/>
      <c r="R143" s="200"/>
      <c r="S143" s="200"/>
      <c r="T143" s="201"/>
      <c r="AT143" s="196" t="s">
        <v>151</v>
      </c>
      <c r="AU143" s="196" t="s">
        <v>84</v>
      </c>
      <c r="AV143" s="13" t="s">
        <v>31</v>
      </c>
      <c r="AW143" s="13" t="s">
        <v>30</v>
      </c>
      <c r="AX143" s="13" t="s">
        <v>75</v>
      </c>
      <c r="AY143" s="196" t="s">
        <v>143</v>
      </c>
    </row>
    <row r="144" spans="1:65" s="13" customFormat="1">
      <c r="B144" s="194"/>
      <c r="D144" s="195" t="s">
        <v>151</v>
      </c>
      <c r="E144" s="196" t="s">
        <v>1</v>
      </c>
      <c r="F144" s="197" t="s">
        <v>1387</v>
      </c>
      <c r="H144" s="196" t="s">
        <v>1</v>
      </c>
      <c r="I144" s="198"/>
      <c r="L144" s="194"/>
      <c r="M144" s="199"/>
      <c r="N144" s="200"/>
      <c r="O144" s="200"/>
      <c r="P144" s="200"/>
      <c r="Q144" s="200"/>
      <c r="R144" s="200"/>
      <c r="S144" s="200"/>
      <c r="T144" s="201"/>
      <c r="AT144" s="196" t="s">
        <v>151</v>
      </c>
      <c r="AU144" s="196" t="s">
        <v>84</v>
      </c>
      <c r="AV144" s="13" t="s">
        <v>31</v>
      </c>
      <c r="AW144" s="13" t="s">
        <v>30</v>
      </c>
      <c r="AX144" s="13" t="s">
        <v>75</v>
      </c>
      <c r="AY144" s="196" t="s">
        <v>143</v>
      </c>
    </row>
    <row r="145" spans="1:65" s="14" customFormat="1">
      <c r="B145" s="202"/>
      <c r="D145" s="195" t="s">
        <v>151</v>
      </c>
      <c r="E145" s="203" t="s">
        <v>1</v>
      </c>
      <c r="F145" s="204" t="s">
        <v>1388</v>
      </c>
      <c r="H145" s="205">
        <v>59.4</v>
      </c>
      <c r="I145" s="206"/>
      <c r="L145" s="202"/>
      <c r="M145" s="207"/>
      <c r="N145" s="208"/>
      <c r="O145" s="208"/>
      <c r="P145" s="208"/>
      <c r="Q145" s="208"/>
      <c r="R145" s="208"/>
      <c r="S145" s="208"/>
      <c r="T145" s="209"/>
      <c r="AT145" s="203" t="s">
        <v>151</v>
      </c>
      <c r="AU145" s="203" t="s">
        <v>84</v>
      </c>
      <c r="AV145" s="14" t="s">
        <v>84</v>
      </c>
      <c r="AW145" s="14" t="s">
        <v>30</v>
      </c>
      <c r="AX145" s="14" t="s">
        <v>75</v>
      </c>
      <c r="AY145" s="203" t="s">
        <v>143</v>
      </c>
    </row>
    <row r="146" spans="1:65" s="13" customFormat="1">
      <c r="B146" s="194"/>
      <c r="D146" s="195" t="s">
        <v>151</v>
      </c>
      <c r="E146" s="196" t="s">
        <v>1</v>
      </c>
      <c r="F146" s="197" t="s">
        <v>1389</v>
      </c>
      <c r="H146" s="196" t="s">
        <v>1</v>
      </c>
      <c r="I146" s="198"/>
      <c r="L146" s="194"/>
      <c r="M146" s="199"/>
      <c r="N146" s="200"/>
      <c r="O146" s="200"/>
      <c r="P146" s="200"/>
      <c r="Q146" s="200"/>
      <c r="R146" s="200"/>
      <c r="S146" s="200"/>
      <c r="T146" s="201"/>
      <c r="AT146" s="196" t="s">
        <v>151</v>
      </c>
      <c r="AU146" s="196" t="s">
        <v>84</v>
      </c>
      <c r="AV146" s="13" t="s">
        <v>31</v>
      </c>
      <c r="AW146" s="13" t="s">
        <v>30</v>
      </c>
      <c r="AX146" s="13" t="s">
        <v>75</v>
      </c>
      <c r="AY146" s="196" t="s">
        <v>143</v>
      </c>
    </row>
    <row r="147" spans="1:65" s="14" customFormat="1">
      <c r="B147" s="202"/>
      <c r="D147" s="195" t="s">
        <v>151</v>
      </c>
      <c r="E147" s="203" t="s">
        <v>1</v>
      </c>
      <c r="F147" s="204" t="s">
        <v>1390</v>
      </c>
      <c r="H147" s="205">
        <v>45.9</v>
      </c>
      <c r="I147" s="206"/>
      <c r="L147" s="202"/>
      <c r="M147" s="207"/>
      <c r="N147" s="208"/>
      <c r="O147" s="208"/>
      <c r="P147" s="208"/>
      <c r="Q147" s="208"/>
      <c r="R147" s="208"/>
      <c r="S147" s="208"/>
      <c r="T147" s="209"/>
      <c r="AT147" s="203" t="s">
        <v>151</v>
      </c>
      <c r="AU147" s="203" t="s">
        <v>84</v>
      </c>
      <c r="AV147" s="14" t="s">
        <v>84</v>
      </c>
      <c r="AW147" s="14" t="s">
        <v>30</v>
      </c>
      <c r="AX147" s="14" t="s">
        <v>75</v>
      </c>
      <c r="AY147" s="203" t="s">
        <v>143</v>
      </c>
    </row>
    <row r="148" spans="1:65" s="15" customFormat="1">
      <c r="B148" s="210"/>
      <c r="D148" s="195" t="s">
        <v>151</v>
      </c>
      <c r="E148" s="211" t="s">
        <v>1</v>
      </c>
      <c r="F148" s="212" t="s">
        <v>158</v>
      </c>
      <c r="H148" s="213">
        <v>109.125</v>
      </c>
      <c r="I148" s="214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151</v>
      </c>
      <c r="AU148" s="211" t="s">
        <v>84</v>
      </c>
      <c r="AV148" s="15" t="s">
        <v>149</v>
      </c>
      <c r="AW148" s="15" t="s">
        <v>30</v>
      </c>
      <c r="AX148" s="15" t="s">
        <v>75</v>
      </c>
      <c r="AY148" s="211" t="s">
        <v>143</v>
      </c>
    </row>
    <row r="149" spans="1:65" s="14" customFormat="1">
      <c r="B149" s="202"/>
      <c r="D149" s="195" t="s">
        <v>151</v>
      </c>
      <c r="E149" s="203" t="s">
        <v>1</v>
      </c>
      <c r="F149" s="204" t="s">
        <v>1391</v>
      </c>
      <c r="H149" s="205">
        <v>92.756</v>
      </c>
      <c r="I149" s="206"/>
      <c r="L149" s="202"/>
      <c r="M149" s="207"/>
      <c r="N149" s="208"/>
      <c r="O149" s="208"/>
      <c r="P149" s="208"/>
      <c r="Q149" s="208"/>
      <c r="R149" s="208"/>
      <c r="S149" s="208"/>
      <c r="T149" s="209"/>
      <c r="AT149" s="203" t="s">
        <v>151</v>
      </c>
      <c r="AU149" s="203" t="s">
        <v>84</v>
      </c>
      <c r="AV149" s="14" t="s">
        <v>84</v>
      </c>
      <c r="AW149" s="14" t="s">
        <v>30</v>
      </c>
      <c r="AX149" s="14" t="s">
        <v>31</v>
      </c>
      <c r="AY149" s="203" t="s">
        <v>143</v>
      </c>
    </row>
    <row r="150" spans="1:65" s="2" customFormat="1" ht="21.75" customHeight="1">
      <c r="A150" s="34"/>
      <c r="B150" s="151"/>
      <c r="C150" s="182" t="s">
        <v>84</v>
      </c>
      <c r="D150" s="182" t="s">
        <v>145</v>
      </c>
      <c r="E150" s="183" t="s">
        <v>512</v>
      </c>
      <c r="F150" s="184" t="s">
        <v>513</v>
      </c>
      <c r="G150" s="185" t="s">
        <v>174</v>
      </c>
      <c r="H150" s="186">
        <v>16.369</v>
      </c>
      <c r="I150" s="187"/>
      <c r="J150" s="188">
        <f>ROUND(I150*H150,2)</f>
        <v>0</v>
      </c>
      <c r="K150" s="184" t="s">
        <v>162</v>
      </c>
      <c r="L150" s="35"/>
      <c r="M150" s="189" t="s">
        <v>1</v>
      </c>
      <c r="N150" s="190" t="s">
        <v>41</v>
      </c>
      <c r="O150" s="60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3" t="s">
        <v>149</v>
      </c>
      <c r="AT150" s="193" t="s">
        <v>145</v>
      </c>
      <c r="AU150" s="193" t="s">
        <v>84</v>
      </c>
      <c r="AY150" s="17" t="s">
        <v>143</v>
      </c>
      <c r="BE150" s="100">
        <f>IF(N150="základní",J150,0)</f>
        <v>0</v>
      </c>
      <c r="BF150" s="100">
        <f>IF(N150="snížená",J150,0)</f>
        <v>0</v>
      </c>
      <c r="BG150" s="100">
        <f>IF(N150="zákl. přenesená",J150,0)</f>
        <v>0</v>
      </c>
      <c r="BH150" s="100">
        <f>IF(N150="sníž. přenesená",J150,0)</f>
        <v>0</v>
      </c>
      <c r="BI150" s="100">
        <f>IF(N150="nulová",J150,0)</f>
        <v>0</v>
      </c>
      <c r="BJ150" s="17" t="s">
        <v>31</v>
      </c>
      <c r="BK150" s="100">
        <f>ROUND(I150*H150,2)</f>
        <v>0</v>
      </c>
      <c r="BL150" s="17" t="s">
        <v>149</v>
      </c>
      <c r="BM150" s="193" t="s">
        <v>1392</v>
      </c>
    </row>
    <row r="151" spans="1:65" s="14" customFormat="1">
      <c r="B151" s="202"/>
      <c r="D151" s="195" t="s">
        <v>151</v>
      </c>
      <c r="E151" s="203" t="s">
        <v>1</v>
      </c>
      <c r="F151" s="204" t="s">
        <v>1393</v>
      </c>
      <c r="H151" s="205">
        <v>16.369</v>
      </c>
      <c r="I151" s="206"/>
      <c r="L151" s="202"/>
      <c r="M151" s="207"/>
      <c r="N151" s="208"/>
      <c r="O151" s="208"/>
      <c r="P151" s="208"/>
      <c r="Q151" s="208"/>
      <c r="R151" s="208"/>
      <c r="S151" s="208"/>
      <c r="T151" s="209"/>
      <c r="AT151" s="203" t="s">
        <v>151</v>
      </c>
      <c r="AU151" s="203" t="s">
        <v>84</v>
      </c>
      <c r="AV151" s="14" t="s">
        <v>84</v>
      </c>
      <c r="AW151" s="14" t="s">
        <v>30</v>
      </c>
      <c r="AX151" s="14" t="s">
        <v>31</v>
      </c>
      <c r="AY151" s="203" t="s">
        <v>143</v>
      </c>
    </row>
    <row r="152" spans="1:65" s="2" customFormat="1" ht="16.5" customHeight="1">
      <c r="A152" s="34"/>
      <c r="B152" s="151"/>
      <c r="C152" s="182" t="s">
        <v>159</v>
      </c>
      <c r="D152" s="182" t="s">
        <v>145</v>
      </c>
      <c r="E152" s="183" t="s">
        <v>192</v>
      </c>
      <c r="F152" s="184" t="s">
        <v>193</v>
      </c>
      <c r="G152" s="185" t="s">
        <v>194</v>
      </c>
      <c r="H152" s="186">
        <v>369</v>
      </c>
      <c r="I152" s="187"/>
      <c r="J152" s="188">
        <f>ROUND(I152*H152,2)</f>
        <v>0</v>
      </c>
      <c r="K152" s="184" t="s">
        <v>162</v>
      </c>
      <c r="L152" s="35"/>
      <c r="M152" s="189" t="s">
        <v>1</v>
      </c>
      <c r="N152" s="190" t="s">
        <v>41</v>
      </c>
      <c r="O152" s="60"/>
      <c r="P152" s="191">
        <f>O152*H152</f>
        <v>0</v>
      </c>
      <c r="Q152" s="191">
        <v>8.4000000000000003E-4</v>
      </c>
      <c r="R152" s="191">
        <f>Q152*H152</f>
        <v>0.30996000000000001</v>
      </c>
      <c r="S152" s="191">
        <v>0</v>
      </c>
      <c r="T152" s="192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3" t="s">
        <v>149</v>
      </c>
      <c r="AT152" s="193" t="s">
        <v>145</v>
      </c>
      <c r="AU152" s="193" t="s">
        <v>84</v>
      </c>
      <c r="AY152" s="17" t="s">
        <v>143</v>
      </c>
      <c r="BE152" s="100">
        <f>IF(N152="základní",J152,0)</f>
        <v>0</v>
      </c>
      <c r="BF152" s="100">
        <f>IF(N152="snížená",J152,0)</f>
        <v>0</v>
      </c>
      <c r="BG152" s="100">
        <f>IF(N152="zákl. přenesená",J152,0)</f>
        <v>0</v>
      </c>
      <c r="BH152" s="100">
        <f>IF(N152="sníž. přenesená",J152,0)</f>
        <v>0</v>
      </c>
      <c r="BI152" s="100">
        <f>IF(N152="nulová",J152,0)</f>
        <v>0</v>
      </c>
      <c r="BJ152" s="17" t="s">
        <v>31</v>
      </c>
      <c r="BK152" s="100">
        <f>ROUND(I152*H152,2)</f>
        <v>0</v>
      </c>
      <c r="BL152" s="17" t="s">
        <v>149</v>
      </c>
      <c r="BM152" s="193" t="s">
        <v>171</v>
      </c>
    </row>
    <row r="153" spans="1:65" s="13" customFormat="1">
      <c r="B153" s="194"/>
      <c r="D153" s="195" t="s">
        <v>151</v>
      </c>
      <c r="E153" s="196" t="s">
        <v>1</v>
      </c>
      <c r="F153" s="197" t="s">
        <v>1383</v>
      </c>
      <c r="H153" s="196" t="s">
        <v>1</v>
      </c>
      <c r="I153" s="198"/>
      <c r="L153" s="194"/>
      <c r="M153" s="199"/>
      <c r="N153" s="200"/>
      <c r="O153" s="200"/>
      <c r="P153" s="200"/>
      <c r="Q153" s="200"/>
      <c r="R153" s="200"/>
      <c r="S153" s="200"/>
      <c r="T153" s="201"/>
      <c r="AT153" s="196" t="s">
        <v>151</v>
      </c>
      <c r="AU153" s="196" t="s">
        <v>84</v>
      </c>
      <c r="AV153" s="13" t="s">
        <v>31</v>
      </c>
      <c r="AW153" s="13" t="s">
        <v>30</v>
      </c>
      <c r="AX153" s="13" t="s">
        <v>75</v>
      </c>
      <c r="AY153" s="196" t="s">
        <v>143</v>
      </c>
    </row>
    <row r="154" spans="1:65" s="13" customFormat="1">
      <c r="B154" s="194"/>
      <c r="D154" s="195" t="s">
        <v>151</v>
      </c>
      <c r="E154" s="196" t="s">
        <v>1</v>
      </c>
      <c r="F154" s="197" t="s">
        <v>1394</v>
      </c>
      <c r="H154" s="196" t="s">
        <v>1</v>
      </c>
      <c r="I154" s="198"/>
      <c r="L154" s="194"/>
      <c r="M154" s="199"/>
      <c r="N154" s="200"/>
      <c r="O154" s="200"/>
      <c r="P154" s="200"/>
      <c r="Q154" s="200"/>
      <c r="R154" s="200"/>
      <c r="S154" s="200"/>
      <c r="T154" s="201"/>
      <c r="AT154" s="196" t="s">
        <v>151</v>
      </c>
      <c r="AU154" s="196" t="s">
        <v>84</v>
      </c>
      <c r="AV154" s="13" t="s">
        <v>31</v>
      </c>
      <c r="AW154" s="13" t="s">
        <v>30</v>
      </c>
      <c r="AX154" s="13" t="s">
        <v>75</v>
      </c>
      <c r="AY154" s="196" t="s">
        <v>143</v>
      </c>
    </row>
    <row r="155" spans="1:65" s="14" customFormat="1">
      <c r="B155" s="202"/>
      <c r="D155" s="195" t="s">
        <v>151</v>
      </c>
      <c r="E155" s="203" t="s">
        <v>1</v>
      </c>
      <c r="F155" s="204" t="s">
        <v>1395</v>
      </c>
      <c r="H155" s="205">
        <v>18</v>
      </c>
      <c r="I155" s="206"/>
      <c r="L155" s="202"/>
      <c r="M155" s="207"/>
      <c r="N155" s="208"/>
      <c r="O155" s="208"/>
      <c r="P155" s="208"/>
      <c r="Q155" s="208"/>
      <c r="R155" s="208"/>
      <c r="S155" s="208"/>
      <c r="T155" s="209"/>
      <c r="AT155" s="203" t="s">
        <v>151</v>
      </c>
      <c r="AU155" s="203" t="s">
        <v>84</v>
      </c>
      <c r="AV155" s="14" t="s">
        <v>84</v>
      </c>
      <c r="AW155" s="14" t="s">
        <v>30</v>
      </c>
      <c r="AX155" s="14" t="s">
        <v>75</v>
      </c>
      <c r="AY155" s="203" t="s">
        <v>143</v>
      </c>
    </row>
    <row r="156" spans="1:65" s="13" customFormat="1">
      <c r="B156" s="194"/>
      <c r="D156" s="195" t="s">
        <v>151</v>
      </c>
      <c r="E156" s="196" t="s">
        <v>1</v>
      </c>
      <c r="F156" s="197" t="s">
        <v>1396</v>
      </c>
      <c r="H156" s="196" t="s">
        <v>1</v>
      </c>
      <c r="I156" s="198"/>
      <c r="L156" s="194"/>
      <c r="M156" s="199"/>
      <c r="N156" s="200"/>
      <c r="O156" s="200"/>
      <c r="P156" s="200"/>
      <c r="Q156" s="200"/>
      <c r="R156" s="200"/>
      <c r="S156" s="200"/>
      <c r="T156" s="201"/>
      <c r="AT156" s="196" t="s">
        <v>151</v>
      </c>
      <c r="AU156" s="196" t="s">
        <v>84</v>
      </c>
      <c r="AV156" s="13" t="s">
        <v>31</v>
      </c>
      <c r="AW156" s="13" t="s">
        <v>30</v>
      </c>
      <c r="AX156" s="13" t="s">
        <v>75</v>
      </c>
      <c r="AY156" s="196" t="s">
        <v>143</v>
      </c>
    </row>
    <row r="157" spans="1:65" s="13" customFormat="1">
      <c r="B157" s="194"/>
      <c r="D157" s="195" t="s">
        <v>151</v>
      </c>
      <c r="E157" s="196" t="s">
        <v>1</v>
      </c>
      <c r="F157" s="197" t="s">
        <v>1387</v>
      </c>
      <c r="H157" s="196" t="s">
        <v>1</v>
      </c>
      <c r="I157" s="198"/>
      <c r="L157" s="194"/>
      <c r="M157" s="199"/>
      <c r="N157" s="200"/>
      <c r="O157" s="200"/>
      <c r="P157" s="200"/>
      <c r="Q157" s="200"/>
      <c r="R157" s="200"/>
      <c r="S157" s="200"/>
      <c r="T157" s="201"/>
      <c r="AT157" s="196" t="s">
        <v>151</v>
      </c>
      <c r="AU157" s="196" t="s">
        <v>84</v>
      </c>
      <c r="AV157" s="13" t="s">
        <v>31</v>
      </c>
      <c r="AW157" s="13" t="s">
        <v>30</v>
      </c>
      <c r="AX157" s="13" t="s">
        <v>75</v>
      </c>
      <c r="AY157" s="196" t="s">
        <v>143</v>
      </c>
    </row>
    <row r="158" spans="1:65" s="14" customFormat="1">
      <c r="B158" s="202"/>
      <c r="D158" s="195" t="s">
        <v>151</v>
      </c>
      <c r="E158" s="203" t="s">
        <v>1</v>
      </c>
      <c r="F158" s="204" t="s">
        <v>1397</v>
      </c>
      <c r="H158" s="205">
        <v>198</v>
      </c>
      <c r="I158" s="206"/>
      <c r="L158" s="202"/>
      <c r="M158" s="207"/>
      <c r="N158" s="208"/>
      <c r="O158" s="208"/>
      <c r="P158" s="208"/>
      <c r="Q158" s="208"/>
      <c r="R158" s="208"/>
      <c r="S158" s="208"/>
      <c r="T158" s="209"/>
      <c r="AT158" s="203" t="s">
        <v>151</v>
      </c>
      <c r="AU158" s="203" t="s">
        <v>84</v>
      </c>
      <c r="AV158" s="14" t="s">
        <v>84</v>
      </c>
      <c r="AW158" s="14" t="s">
        <v>30</v>
      </c>
      <c r="AX158" s="14" t="s">
        <v>75</v>
      </c>
      <c r="AY158" s="203" t="s">
        <v>143</v>
      </c>
    </row>
    <row r="159" spans="1:65" s="13" customFormat="1">
      <c r="B159" s="194"/>
      <c r="D159" s="195" t="s">
        <v>151</v>
      </c>
      <c r="E159" s="196" t="s">
        <v>1</v>
      </c>
      <c r="F159" s="197" t="s">
        <v>1389</v>
      </c>
      <c r="H159" s="196" t="s">
        <v>1</v>
      </c>
      <c r="I159" s="198"/>
      <c r="L159" s="194"/>
      <c r="M159" s="199"/>
      <c r="N159" s="200"/>
      <c r="O159" s="200"/>
      <c r="P159" s="200"/>
      <c r="Q159" s="200"/>
      <c r="R159" s="200"/>
      <c r="S159" s="200"/>
      <c r="T159" s="201"/>
      <c r="AT159" s="196" t="s">
        <v>151</v>
      </c>
      <c r="AU159" s="196" t="s">
        <v>84</v>
      </c>
      <c r="AV159" s="13" t="s">
        <v>31</v>
      </c>
      <c r="AW159" s="13" t="s">
        <v>30</v>
      </c>
      <c r="AX159" s="13" t="s">
        <v>75</v>
      </c>
      <c r="AY159" s="196" t="s">
        <v>143</v>
      </c>
    </row>
    <row r="160" spans="1:65" s="14" customFormat="1">
      <c r="B160" s="202"/>
      <c r="D160" s="195" t="s">
        <v>151</v>
      </c>
      <c r="E160" s="203" t="s">
        <v>1</v>
      </c>
      <c r="F160" s="204" t="s">
        <v>1398</v>
      </c>
      <c r="H160" s="205">
        <v>153</v>
      </c>
      <c r="I160" s="206"/>
      <c r="L160" s="202"/>
      <c r="M160" s="207"/>
      <c r="N160" s="208"/>
      <c r="O160" s="208"/>
      <c r="P160" s="208"/>
      <c r="Q160" s="208"/>
      <c r="R160" s="208"/>
      <c r="S160" s="208"/>
      <c r="T160" s="209"/>
      <c r="AT160" s="203" t="s">
        <v>151</v>
      </c>
      <c r="AU160" s="203" t="s">
        <v>84</v>
      </c>
      <c r="AV160" s="14" t="s">
        <v>84</v>
      </c>
      <c r="AW160" s="14" t="s">
        <v>30</v>
      </c>
      <c r="AX160" s="14" t="s">
        <v>75</v>
      </c>
      <c r="AY160" s="203" t="s">
        <v>143</v>
      </c>
    </row>
    <row r="161" spans="1:65" s="15" customFormat="1">
      <c r="B161" s="210"/>
      <c r="D161" s="195" t="s">
        <v>151</v>
      </c>
      <c r="E161" s="211" t="s">
        <v>1</v>
      </c>
      <c r="F161" s="212" t="s">
        <v>158</v>
      </c>
      <c r="H161" s="213">
        <v>369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151</v>
      </c>
      <c r="AU161" s="211" t="s">
        <v>84</v>
      </c>
      <c r="AV161" s="15" t="s">
        <v>149</v>
      </c>
      <c r="AW161" s="15" t="s">
        <v>30</v>
      </c>
      <c r="AX161" s="15" t="s">
        <v>31</v>
      </c>
      <c r="AY161" s="211" t="s">
        <v>143</v>
      </c>
    </row>
    <row r="162" spans="1:65" s="2" customFormat="1" ht="16.5" customHeight="1">
      <c r="A162" s="34"/>
      <c r="B162" s="151"/>
      <c r="C162" s="182" t="s">
        <v>149</v>
      </c>
      <c r="D162" s="182" t="s">
        <v>145</v>
      </c>
      <c r="E162" s="183" t="s">
        <v>199</v>
      </c>
      <c r="F162" s="184" t="s">
        <v>200</v>
      </c>
      <c r="G162" s="185" t="s">
        <v>194</v>
      </c>
      <c r="H162" s="186">
        <v>369</v>
      </c>
      <c r="I162" s="187"/>
      <c r="J162" s="188">
        <f>ROUND(I162*H162,2)</f>
        <v>0</v>
      </c>
      <c r="K162" s="184" t="s">
        <v>162</v>
      </c>
      <c r="L162" s="35"/>
      <c r="M162" s="189" t="s">
        <v>1</v>
      </c>
      <c r="N162" s="190" t="s">
        <v>41</v>
      </c>
      <c r="O162" s="60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3" t="s">
        <v>149</v>
      </c>
      <c r="AT162" s="193" t="s">
        <v>145</v>
      </c>
      <c r="AU162" s="193" t="s">
        <v>84</v>
      </c>
      <c r="AY162" s="17" t="s">
        <v>143</v>
      </c>
      <c r="BE162" s="100">
        <f>IF(N162="základní",J162,0)</f>
        <v>0</v>
      </c>
      <c r="BF162" s="100">
        <f>IF(N162="snížená",J162,0)</f>
        <v>0</v>
      </c>
      <c r="BG162" s="100">
        <f>IF(N162="zákl. přenesená",J162,0)</f>
        <v>0</v>
      </c>
      <c r="BH162" s="100">
        <f>IF(N162="sníž. přenesená",J162,0)</f>
        <v>0</v>
      </c>
      <c r="BI162" s="100">
        <f>IF(N162="nulová",J162,0)</f>
        <v>0</v>
      </c>
      <c r="BJ162" s="17" t="s">
        <v>31</v>
      </c>
      <c r="BK162" s="100">
        <f>ROUND(I162*H162,2)</f>
        <v>0</v>
      </c>
      <c r="BL162" s="17" t="s">
        <v>149</v>
      </c>
      <c r="BM162" s="193" t="s">
        <v>186</v>
      </c>
    </row>
    <row r="163" spans="1:65" s="13" customFormat="1">
      <c r="B163" s="194"/>
      <c r="D163" s="195" t="s">
        <v>151</v>
      </c>
      <c r="E163" s="196" t="s">
        <v>1</v>
      </c>
      <c r="F163" s="197" t="s">
        <v>1383</v>
      </c>
      <c r="H163" s="196" t="s">
        <v>1</v>
      </c>
      <c r="I163" s="198"/>
      <c r="L163" s="194"/>
      <c r="M163" s="199"/>
      <c r="N163" s="200"/>
      <c r="O163" s="200"/>
      <c r="P163" s="200"/>
      <c r="Q163" s="200"/>
      <c r="R163" s="200"/>
      <c r="S163" s="200"/>
      <c r="T163" s="201"/>
      <c r="AT163" s="196" t="s">
        <v>151</v>
      </c>
      <c r="AU163" s="196" t="s">
        <v>84</v>
      </c>
      <c r="AV163" s="13" t="s">
        <v>31</v>
      </c>
      <c r="AW163" s="13" t="s">
        <v>30</v>
      </c>
      <c r="AX163" s="13" t="s">
        <v>75</v>
      </c>
      <c r="AY163" s="196" t="s">
        <v>143</v>
      </c>
    </row>
    <row r="164" spans="1:65" s="14" customFormat="1">
      <c r="B164" s="202"/>
      <c r="D164" s="195" t="s">
        <v>151</v>
      </c>
      <c r="E164" s="203" t="s">
        <v>1</v>
      </c>
      <c r="F164" s="204" t="s">
        <v>1399</v>
      </c>
      <c r="H164" s="205">
        <v>369</v>
      </c>
      <c r="I164" s="206"/>
      <c r="L164" s="202"/>
      <c r="M164" s="207"/>
      <c r="N164" s="208"/>
      <c r="O164" s="208"/>
      <c r="P164" s="208"/>
      <c r="Q164" s="208"/>
      <c r="R164" s="208"/>
      <c r="S164" s="208"/>
      <c r="T164" s="209"/>
      <c r="AT164" s="203" t="s">
        <v>151</v>
      </c>
      <c r="AU164" s="203" t="s">
        <v>84</v>
      </c>
      <c r="AV164" s="14" t="s">
        <v>84</v>
      </c>
      <c r="AW164" s="14" t="s">
        <v>30</v>
      </c>
      <c r="AX164" s="14" t="s">
        <v>75</v>
      </c>
      <c r="AY164" s="203" t="s">
        <v>143</v>
      </c>
    </row>
    <row r="165" spans="1:65" s="15" customFormat="1">
      <c r="B165" s="210"/>
      <c r="D165" s="195" t="s">
        <v>151</v>
      </c>
      <c r="E165" s="211" t="s">
        <v>1</v>
      </c>
      <c r="F165" s="212" t="s">
        <v>158</v>
      </c>
      <c r="H165" s="213">
        <v>369</v>
      </c>
      <c r="I165" s="214"/>
      <c r="L165" s="210"/>
      <c r="M165" s="215"/>
      <c r="N165" s="216"/>
      <c r="O165" s="216"/>
      <c r="P165" s="216"/>
      <c r="Q165" s="216"/>
      <c r="R165" s="216"/>
      <c r="S165" s="216"/>
      <c r="T165" s="217"/>
      <c r="AT165" s="211" t="s">
        <v>151</v>
      </c>
      <c r="AU165" s="211" t="s">
        <v>84</v>
      </c>
      <c r="AV165" s="15" t="s">
        <v>149</v>
      </c>
      <c r="AW165" s="15" t="s">
        <v>30</v>
      </c>
      <c r="AX165" s="15" t="s">
        <v>31</v>
      </c>
      <c r="AY165" s="211" t="s">
        <v>143</v>
      </c>
    </row>
    <row r="166" spans="1:65" s="2" customFormat="1" ht="16.5" customHeight="1">
      <c r="A166" s="34"/>
      <c r="B166" s="151"/>
      <c r="C166" s="182" t="s">
        <v>167</v>
      </c>
      <c r="D166" s="182" t="s">
        <v>145</v>
      </c>
      <c r="E166" s="183" t="s">
        <v>203</v>
      </c>
      <c r="F166" s="184" t="s">
        <v>204</v>
      </c>
      <c r="G166" s="185" t="s">
        <v>174</v>
      </c>
      <c r="H166" s="186">
        <v>92.756</v>
      </c>
      <c r="I166" s="187"/>
      <c r="J166" s="188">
        <f>ROUND(I166*H166,2)</f>
        <v>0</v>
      </c>
      <c r="K166" s="184" t="s">
        <v>162</v>
      </c>
      <c r="L166" s="35"/>
      <c r="M166" s="189" t="s">
        <v>1</v>
      </c>
      <c r="N166" s="190" t="s">
        <v>41</v>
      </c>
      <c r="O166" s="60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3" t="s">
        <v>149</v>
      </c>
      <c r="AT166" s="193" t="s">
        <v>145</v>
      </c>
      <c r="AU166" s="193" t="s">
        <v>84</v>
      </c>
      <c r="AY166" s="17" t="s">
        <v>143</v>
      </c>
      <c r="BE166" s="100">
        <f>IF(N166="základní",J166,0)</f>
        <v>0</v>
      </c>
      <c r="BF166" s="100">
        <f>IF(N166="snížená",J166,0)</f>
        <v>0</v>
      </c>
      <c r="BG166" s="100">
        <f>IF(N166="zákl. přenesená",J166,0)</f>
        <v>0</v>
      </c>
      <c r="BH166" s="100">
        <f>IF(N166="sníž. přenesená",J166,0)</f>
        <v>0</v>
      </c>
      <c r="BI166" s="100">
        <f>IF(N166="nulová",J166,0)</f>
        <v>0</v>
      </c>
      <c r="BJ166" s="17" t="s">
        <v>31</v>
      </c>
      <c r="BK166" s="100">
        <f>ROUND(I166*H166,2)</f>
        <v>0</v>
      </c>
      <c r="BL166" s="17" t="s">
        <v>149</v>
      </c>
      <c r="BM166" s="193" t="s">
        <v>1400</v>
      </c>
    </row>
    <row r="167" spans="1:65" s="14" customFormat="1">
      <c r="B167" s="202"/>
      <c r="D167" s="195" t="s">
        <v>151</v>
      </c>
      <c r="E167" s="203" t="s">
        <v>1</v>
      </c>
      <c r="F167" s="204" t="s">
        <v>1401</v>
      </c>
      <c r="H167" s="205">
        <v>92.756</v>
      </c>
      <c r="I167" s="206"/>
      <c r="L167" s="202"/>
      <c r="M167" s="207"/>
      <c r="N167" s="208"/>
      <c r="O167" s="208"/>
      <c r="P167" s="208"/>
      <c r="Q167" s="208"/>
      <c r="R167" s="208"/>
      <c r="S167" s="208"/>
      <c r="T167" s="209"/>
      <c r="AT167" s="203" t="s">
        <v>151</v>
      </c>
      <c r="AU167" s="203" t="s">
        <v>84</v>
      </c>
      <c r="AV167" s="14" t="s">
        <v>84</v>
      </c>
      <c r="AW167" s="14" t="s">
        <v>30</v>
      </c>
      <c r="AX167" s="14" t="s">
        <v>31</v>
      </c>
      <c r="AY167" s="203" t="s">
        <v>143</v>
      </c>
    </row>
    <row r="168" spans="1:65" s="2" customFormat="1" ht="16.5" customHeight="1">
      <c r="A168" s="34"/>
      <c r="B168" s="151"/>
      <c r="C168" s="182" t="s">
        <v>171</v>
      </c>
      <c r="D168" s="182" t="s">
        <v>145</v>
      </c>
      <c r="E168" s="183" t="s">
        <v>207</v>
      </c>
      <c r="F168" s="184" t="s">
        <v>208</v>
      </c>
      <c r="G168" s="185" t="s">
        <v>174</v>
      </c>
      <c r="H168" s="186">
        <v>16.369</v>
      </c>
      <c r="I168" s="187"/>
      <c r="J168" s="188">
        <f>ROUND(I168*H168,2)</f>
        <v>0</v>
      </c>
      <c r="K168" s="184" t="s">
        <v>162</v>
      </c>
      <c r="L168" s="35"/>
      <c r="M168" s="189" t="s">
        <v>1</v>
      </c>
      <c r="N168" s="190" t="s">
        <v>41</v>
      </c>
      <c r="O168" s="60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3" t="s">
        <v>149</v>
      </c>
      <c r="AT168" s="193" t="s">
        <v>145</v>
      </c>
      <c r="AU168" s="193" t="s">
        <v>84</v>
      </c>
      <c r="AY168" s="17" t="s">
        <v>143</v>
      </c>
      <c r="BE168" s="100">
        <f>IF(N168="základní",J168,0)</f>
        <v>0</v>
      </c>
      <c r="BF168" s="100">
        <f>IF(N168="snížená",J168,0)</f>
        <v>0</v>
      </c>
      <c r="BG168" s="100">
        <f>IF(N168="zákl. přenesená",J168,0)</f>
        <v>0</v>
      </c>
      <c r="BH168" s="100">
        <f>IF(N168="sníž. přenesená",J168,0)</f>
        <v>0</v>
      </c>
      <c r="BI168" s="100">
        <f>IF(N168="nulová",J168,0)</f>
        <v>0</v>
      </c>
      <c r="BJ168" s="17" t="s">
        <v>31</v>
      </c>
      <c r="BK168" s="100">
        <f>ROUND(I168*H168,2)</f>
        <v>0</v>
      </c>
      <c r="BL168" s="17" t="s">
        <v>149</v>
      </c>
      <c r="BM168" s="193" t="s">
        <v>1402</v>
      </c>
    </row>
    <row r="169" spans="1:65" s="14" customFormat="1">
      <c r="B169" s="202"/>
      <c r="D169" s="195" t="s">
        <v>151</v>
      </c>
      <c r="E169" s="203" t="s">
        <v>1</v>
      </c>
      <c r="F169" s="204" t="s">
        <v>1403</v>
      </c>
      <c r="H169" s="205">
        <v>16.369</v>
      </c>
      <c r="I169" s="206"/>
      <c r="L169" s="202"/>
      <c r="M169" s="207"/>
      <c r="N169" s="208"/>
      <c r="O169" s="208"/>
      <c r="P169" s="208"/>
      <c r="Q169" s="208"/>
      <c r="R169" s="208"/>
      <c r="S169" s="208"/>
      <c r="T169" s="209"/>
      <c r="AT169" s="203" t="s">
        <v>151</v>
      </c>
      <c r="AU169" s="203" t="s">
        <v>84</v>
      </c>
      <c r="AV169" s="14" t="s">
        <v>84</v>
      </c>
      <c r="AW169" s="14" t="s">
        <v>30</v>
      </c>
      <c r="AX169" s="14" t="s">
        <v>31</v>
      </c>
      <c r="AY169" s="203" t="s">
        <v>143</v>
      </c>
    </row>
    <row r="170" spans="1:65" s="2" customFormat="1" ht="16.5" customHeight="1">
      <c r="A170" s="34"/>
      <c r="B170" s="151"/>
      <c r="C170" s="182" t="s">
        <v>179</v>
      </c>
      <c r="D170" s="182" t="s">
        <v>145</v>
      </c>
      <c r="E170" s="183" t="s">
        <v>212</v>
      </c>
      <c r="F170" s="184" t="s">
        <v>213</v>
      </c>
      <c r="G170" s="185" t="s">
        <v>174</v>
      </c>
      <c r="H170" s="186">
        <v>109.125</v>
      </c>
      <c r="I170" s="187"/>
      <c r="J170" s="188">
        <f>ROUND(I170*H170,2)</f>
        <v>0</v>
      </c>
      <c r="K170" s="184" t="s">
        <v>162</v>
      </c>
      <c r="L170" s="35"/>
      <c r="M170" s="189" t="s">
        <v>1</v>
      </c>
      <c r="N170" s="190" t="s">
        <v>41</v>
      </c>
      <c r="O170" s="60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3" t="s">
        <v>149</v>
      </c>
      <c r="AT170" s="193" t="s">
        <v>145</v>
      </c>
      <c r="AU170" s="193" t="s">
        <v>84</v>
      </c>
      <c r="AY170" s="17" t="s">
        <v>143</v>
      </c>
      <c r="BE170" s="100">
        <f>IF(N170="základní",J170,0)</f>
        <v>0</v>
      </c>
      <c r="BF170" s="100">
        <f>IF(N170="snížená",J170,0)</f>
        <v>0</v>
      </c>
      <c r="BG170" s="100">
        <f>IF(N170="zákl. přenesená",J170,0)</f>
        <v>0</v>
      </c>
      <c r="BH170" s="100">
        <f>IF(N170="sníž. přenesená",J170,0)</f>
        <v>0</v>
      </c>
      <c r="BI170" s="100">
        <f>IF(N170="nulová",J170,0)</f>
        <v>0</v>
      </c>
      <c r="BJ170" s="17" t="s">
        <v>31</v>
      </c>
      <c r="BK170" s="100">
        <f>ROUND(I170*H170,2)</f>
        <v>0</v>
      </c>
      <c r="BL170" s="17" t="s">
        <v>149</v>
      </c>
      <c r="BM170" s="193" t="s">
        <v>1404</v>
      </c>
    </row>
    <row r="171" spans="1:65" s="14" customFormat="1">
      <c r="B171" s="202"/>
      <c r="D171" s="195" t="s">
        <v>151</v>
      </c>
      <c r="E171" s="203" t="s">
        <v>1</v>
      </c>
      <c r="F171" s="204" t="s">
        <v>1405</v>
      </c>
      <c r="H171" s="205">
        <v>109.125</v>
      </c>
      <c r="I171" s="206"/>
      <c r="L171" s="202"/>
      <c r="M171" s="207"/>
      <c r="N171" s="208"/>
      <c r="O171" s="208"/>
      <c r="P171" s="208"/>
      <c r="Q171" s="208"/>
      <c r="R171" s="208"/>
      <c r="S171" s="208"/>
      <c r="T171" s="209"/>
      <c r="AT171" s="203" t="s">
        <v>151</v>
      </c>
      <c r="AU171" s="203" t="s">
        <v>84</v>
      </c>
      <c r="AV171" s="14" t="s">
        <v>84</v>
      </c>
      <c r="AW171" s="14" t="s">
        <v>30</v>
      </c>
      <c r="AX171" s="14" t="s">
        <v>75</v>
      </c>
      <c r="AY171" s="203" t="s">
        <v>143</v>
      </c>
    </row>
    <row r="172" spans="1:65" s="15" customFormat="1">
      <c r="B172" s="210"/>
      <c r="D172" s="195" t="s">
        <v>151</v>
      </c>
      <c r="E172" s="211" t="s">
        <v>1</v>
      </c>
      <c r="F172" s="212" t="s">
        <v>158</v>
      </c>
      <c r="H172" s="213">
        <v>109.125</v>
      </c>
      <c r="I172" s="214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151</v>
      </c>
      <c r="AU172" s="211" t="s">
        <v>84</v>
      </c>
      <c r="AV172" s="15" t="s">
        <v>149</v>
      </c>
      <c r="AW172" s="15" t="s">
        <v>30</v>
      </c>
      <c r="AX172" s="15" t="s">
        <v>31</v>
      </c>
      <c r="AY172" s="211" t="s">
        <v>143</v>
      </c>
    </row>
    <row r="173" spans="1:65" s="2" customFormat="1" ht="16.5" customHeight="1">
      <c r="A173" s="34"/>
      <c r="B173" s="151"/>
      <c r="C173" s="182" t="s">
        <v>186</v>
      </c>
      <c r="D173" s="182" t="s">
        <v>145</v>
      </c>
      <c r="E173" s="183" t="s">
        <v>220</v>
      </c>
      <c r="F173" s="184" t="s">
        <v>221</v>
      </c>
      <c r="G173" s="185" t="s">
        <v>174</v>
      </c>
      <c r="H173" s="186">
        <v>109.125</v>
      </c>
      <c r="I173" s="187"/>
      <c r="J173" s="188">
        <f>ROUND(I173*H173,2)</f>
        <v>0</v>
      </c>
      <c r="K173" s="184" t="s">
        <v>1</v>
      </c>
      <c r="L173" s="35"/>
      <c r="M173" s="189" t="s">
        <v>1</v>
      </c>
      <c r="N173" s="190" t="s">
        <v>41</v>
      </c>
      <c r="O173" s="60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3" t="s">
        <v>149</v>
      </c>
      <c r="AT173" s="193" t="s">
        <v>145</v>
      </c>
      <c r="AU173" s="193" t="s">
        <v>84</v>
      </c>
      <c r="AY173" s="17" t="s">
        <v>143</v>
      </c>
      <c r="BE173" s="100">
        <f>IF(N173="základní",J173,0)</f>
        <v>0</v>
      </c>
      <c r="BF173" s="100">
        <f>IF(N173="snížená",J173,0)</f>
        <v>0</v>
      </c>
      <c r="BG173" s="100">
        <f>IF(N173="zákl. přenesená",J173,0)</f>
        <v>0</v>
      </c>
      <c r="BH173" s="100">
        <f>IF(N173="sníž. přenesená",J173,0)</f>
        <v>0</v>
      </c>
      <c r="BI173" s="100">
        <f>IF(N173="nulová",J173,0)</f>
        <v>0</v>
      </c>
      <c r="BJ173" s="17" t="s">
        <v>31</v>
      </c>
      <c r="BK173" s="100">
        <f>ROUND(I173*H173,2)</f>
        <v>0</v>
      </c>
      <c r="BL173" s="17" t="s">
        <v>149</v>
      </c>
      <c r="BM173" s="193" t="s">
        <v>1406</v>
      </c>
    </row>
    <row r="174" spans="1:65" s="14" customFormat="1">
      <c r="B174" s="202"/>
      <c r="D174" s="195" t="s">
        <v>151</v>
      </c>
      <c r="E174" s="203" t="s">
        <v>1</v>
      </c>
      <c r="F174" s="204" t="s">
        <v>1407</v>
      </c>
      <c r="H174" s="205">
        <v>109.125</v>
      </c>
      <c r="I174" s="206"/>
      <c r="L174" s="202"/>
      <c r="M174" s="207"/>
      <c r="N174" s="208"/>
      <c r="O174" s="208"/>
      <c r="P174" s="208"/>
      <c r="Q174" s="208"/>
      <c r="R174" s="208"/>
      <c r="S174" s="208"/>
      <c r="T174" s="209"/>
      <c r="AT174" s="203" t="s">
        <v>151</v>
      </c>
      <c r="AU174" s="203" t="s">
        <v>84</v>
      </c>
      <c r="AV174" s="14" t="s">
        <v>84</v>
      </c>
      <c r="AW174" s="14" t="s">
        <v>30</v>
      </c>
      <c r="AX174" s="14" t="s">
        <v>31</v>
      </c>
      <c r="AY174" s="203" t="s">
        <v>143</v>
      </c>
    </row>
    <row r="175" spans="1:65" s="2" customFormat="1" ht="16.5" customHeight="1">
      <c r="A175" s="34"/>
      <c r="B175" s="151"/>
      <c r="C175" s="182" t="s">
        <v>191</v>
      </c>
      <c r="D175" s="182" t="s">
        <v>145</v>
      </c>
      <c r="E175" s="183" t="s">
        <v>2250</v>
      </c>
      <c r="F175" s="184" t="s">
        <v>2251</v>
      </c>
      <c r="G175" s="185" t="s">
        <v>174</v>
      </c>
      <c r="H175" s="186">
        <v>110.925</v>
      </c>
      <c r="I175" s="187"/>
      <c r="J175" s="188">
        <f>ROUND(I175*H175,2)</f>
        <v>0</v>
      </c>
      <c r="K175" s="184"/>
      <c r="L175" s="35"/>
      <c r="M175" s="189" t="s">
        <v>1</v>
      </c>
      <c r="N175" s="190" t="s">
        <v>41</v>
      </c>
      <c r="O175" s="60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3" t="s">
        <v>149</v>
      </c>
      <c r="AT175" s="193" t="s">
        <v>145</v>
      </c>
      <c r="AU175" s="193" t="s">
        <v>84</v>
      </c>
      <c r="AY175" s="17" t="s">
        <v>143</v>
      </c>
      <c r="BE175" s="100">
        <f>IF(N175="základní",J175,0)</f>
        <v>0</v>
      </c>
      <c r="BF175" s="100">
        <f>IF(N175="snížená",J175,0)</f>
        <v>0</v>
      </c>
      <c r="BG175" s="100">
        <f>IF(N175="zákl. přenesená",J175,0)</f>
        <v>0</v>
      </c>
      <c r="BH175" s="100">
        <f>IF(N175="sníž. přenesená",J175,0)</f>
        <v>0</v>
      </c>
      <c r="BI175" s="100">
        <f>IF(N175="nulová",J175,0)</f>
        <v>0</v>
      </c>
      <c r="BJ175" s="17" t="s">
        <v>31</v>
      </c>
      <c r="BK175" s="100">
        <f>ROUND(I175*H175,2)</f>
        <v>0</v>
      </c>
      <c r="BL175" s="17" t="s">
        <v>149</v>
      </c>
      <c r="BM175" s="193" t="s">
        <v>226</v>
      </c>
    </row>
    <row r="176" spans="1:65" s="13" customFormat="1">
      <c r="B176" s="194"/>
      <c r="D176" s="195" t="s">
        <v>151</v>
      </c>
      <c r="E176" s="196" t="s">
        <v>1</v>
      </c>
      <c r="F176" s="197" t="s">
        <v>1383</v>
      </c>
      <c r="H176" s="196" t="s">
        <v>1</v>
      </c>
      <c r="I176" s="198"/>
      <c r="L176" s="194"/>
      <c r="M176" s="199"/>
      <c r="N176" s="200"/>
      <c r="O176" s="200"/>
      <c r="P176" s="200"/>
      <c r="Q176" s="200"/>
      <c r="R176" s="200"/>
      <c r="S176" s="200"/>
      <c r="T176" s="201"/>
      <c r="AT176" s="196" t="s">
        <v>151</v>
      </c>
      <c r="AU176" s="196" t="s">
        <v>84</v>
      </c>
      <c r="AV176" s="13" t="s">
        <v>31</v>
      </c>
      <c r="AW176" s="13" t="s">
        <v>30</v>
      </c>
      <c r="AX176" s="13" t="s">
        <v>75</v>
      </c>
      <c r="AY176" s="196" t="s">
        <v>143</v>
      </c>
    </row>
    <row r="177" spans="1:65" s="14" customFormat="1">
      <c r="B177" s="202"/>
      <c r="D177" s="195" t="s">
        <v>151</v>
      </c>
      <c r="E177" s="203" t="s">
        <v>1</v>
      </c>
      <c r="F177" s="204" t="s">
        <v>1408</v>
      </c>
      <c r="H177" s="205">
        <v>105.3</v>
      </c>
      <c r="I177" s="206"/>
      <c r="L177" s="202"/>
      <c r="M177" s="207"/>
      <c r="N177" s="208"/>
      <c r="O177" s="208"/>
      <c r="P177" s="208"/>
      <c r="Q177" s="208"/>
      <c r="R177" s="208"/>
      <c r="S177" s="208"/>
      <c r="T177" s="209"/>
      <c r="AT177" s="203" t="s">
        <v>151</v>
      </c>
      <c r="AU177" s="203" t="s">
        <v>84</v>
      </c>
      <c r="AV177" s="14" t="s">
        <v>84</v>
      </c>
      <c r="AW177" s="14" t="s">
        <v>30</v>
      </c>
      <c r="AX177" s="14" t="s">
        <v>75</v>
      </c>
      <c r="AY177" s="203" t="s">
        <v>143</v>
      </c>
    </row>
    <row r="178" spans="1:65" s="13" customFormat="1">
      <c r="B178" s="194"/>
      <c r="D178" s="195" t="s">
        <v>151</v>
      </c>
      <c r="E178" s="196" t="s">
        <v>1</v>
      </c>
      <c r="F178" s="197" t="s">
        <v>1409</v>
      </c>
      <c r="H178" s="196" t="s">
        <v>1</v>
      </c>
      <c r="I178" s="198"/>
      <c r="L178" s="194"/>
      <c r="M178" s="199"/>
      <c r="N178" s="200"/>
      <c r="O178" s="200"/>
      <c r="P178" s="200"/>
      <c r="Q178" s="200"/>
      <c r="R178" s="200"/>
      <c r="S178" s="200"/>
      <c r="T178" s="201"/>
      <c r="AT178" s="196" t="s">
        <v>151</v>
      </c>
      <c r="AU178" s="196" t="s">
        <v>84</v>
      </c>
      <c r="AV178" s="13" t="s">
        <v>31</v>
      </c>
      <c r="AW178" s="13" t="s">
        <v>30</v>
      </c>
      <c r="AX178" s="13" t="s">
        <v>75</v>
      </c>
      <c r="AY178" s="196" t="s">
        <v>143</v>
      </c>
    </row>
    <row r="179" spans="1:65" s="14" customFormat="1">
      <c r="B179" s="202"/>
      <c r="D179" s="195" t="s">
        <v>151</v>
      </c>
      <c r="E179" s="203" t="s">
        <v>1</v>
      </c>
      <c r="F179" s="204" t="s">
        <v>1410</v>
      </c>
      <c r="H179" s="205">
        <v>5.625</v>
      </c>
      <c r="I179" s="206"/>
      <c r="L179" s="202"/>
      <c r="M179" s="207"/>
      <c r="N179" s="208"/>
      <c r="O179" s="208"/>
      <c r="P179" s="208"/>
      <c r="Q179" s="208"/>
      <c r="R179" s="208"/>
      <c r="S179" s="208"/>
      <c r="T179" s="209"/>
      <c r="AT179" s="203" t="s">
        <v>151</v>
      </c>
      <c r="AU179" s="203" t="s">
        <v>84</v>
      </c>
      <c r="AV179" s="14" t="s">
        <v>84</v>
      </c>
      <c r="AW179" s="14" t="s">
        <v>30</v>
      </c>
      <c r="AX179" s="14" t="s">
        <v>75</v>
      </c>
      <c r="AY179" s="203" t="s">
        <v>143</v>
      </c>
    </row>
    <row r="180" spans="1:65" s="15" customFormat="1">
      <c r="B180" s="210"/>
      <c r="D180" s="195" t="s">
        <v>151</v>
      </c>
      <c r="E180" s="211" t="s">
        <v>1</v>
      </c>
      <c r="F180" s="212" t="s">
        <v>158</v>
      </c>
      <c r="H180" s="213">
        <v>110.925</v>
      </c>
      <c r="I180" s="214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151</v>
      </c>
      <c r="AU180" s="211" t="s">
        <v>84</v>
      </c>
      <c r="AV180" s="15" t="s">
        <v>149</v>
      </c>
      <c r="AW180" s="15" t="s">
        <v>30</v>
      </c>
      <c r="AX180" s="15" t="s">
        <v>31</v>
      </c>
      <c r="AY180" s="211" t="s">
        <v>143</v>
      </c>
    </row>
    <row r="181" spans="1:65" s="2" customFormat="1" ht="16.5" customHeight="1">
      <c r="A181" s="34"/>
      <c r="B181" s="151"/>
      <c r="C181" s="218" t="s">
        <v>153</v>
      </c>
      <c r="D181" s="218" t="s">
        <v>231</v>
      </c>
      <c r="E181" s="219" t="s">
        <v>232</v>
      </c>
      <c r="F181" s="220" t="s">
        <v>2247</v>
      </c>
      <c r="G181" s="221" t="s">
        <v>233</v>
      </c>
      <c r="H181" s="222">
        <v>230.613</v>
      </c>
      <c r="I181" s="223"/>
      <c r="J181" s="224">
        <f>ROUND(I181*H181,2)</f>
        <v>0</v>
      </c>
      <c r="K181" s="220" t="s">
        <v>1</v>
      </c>
      <c r="L181" s="225"/>
      <c r="M181" s="226" t="s">
        <v>1</v>
      </c>
      <c r="N181" s="227" t="s">
        <v>41</v>
      </c>
      <c r="O181" s="60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3" t="s">
        <v>186</v>
      </c>
      <c r="AT181" s="193" t="s">
        <v>231</v>
      </c>
      <c r="AU181" s="193" t="s">
        <v>84</v>
      </c>
      <c r="AY181" s="17" t="s">
        <v>143</v>
      </c>
      <c r="BE181" s="100">
        <f>IF(N181="základní",J181,0)</f>
        <v>0</v>
      </c>
      <c r="BF181" s="100">
        <f>IF(N181="snížená",J181,0)</f>
        <v>0</v>
      </c>
      <c r="BG181" s="100">
        <f>IF(N181="zákl. přenesená",J181,0)</f>
        <v>0</v>
      </c>
      <c r="BH181" s="100">
        <f>IF(N181="sníž. přenesená",J181,0)</f>
        <v>0</v>
      </c>
      <c r="BI181" s="100">
        <f>IF(N181="nulová",J181,0)</f>
        <v>0</v>
      </c>
      <c r="BJ181" s="17" t="s">
        <v>31</v>
      </c>
      <c r="BK181" s="100">
        <f>ROUND(I181*H181,2)</f>
        <v>0</v>
      </c>
      <c r="BL181" s="17" t="s">
        <v>149</v>
      </c>
      <c r="BM181" s="193" t="s">
        <v>269</v>
      </c>
    </row>
    <row r="182" spans="1:65" s="13" customFormat="1">
      <c r="B182" s="194"/>
      <c r="D182" s="195" t="s">
        <v>151</v>
      </c>
      <c r="E182" s="196" t="s">
        <v>1</v>
      </c>
      <c r="F182" s="197" t="s">
        <v>1383</v>
      </c>
      <c r="H182" s="196" t="s">
        <v>1</v>
      </c>
      <c r="I182" s="198"/>
      <c r="L182" s="194"/>
      <c r="M182" s="199"/>
      <c r="N182" s="200"/>
      <c r="O182" s="200"/>
      <c r="P182" s="200"/>
      <c r="Q182" s="200"/>
      <c r="R182" s="200"/>
      <c r="S182" s="200"/>
      <c r="T182" s="201"/>
      <c r="AT182" s="196" t="s">
        <v>151</v>
      </c>
      <c r="AU182" s="196" t="s">
        <v>84</v>
      </c>
      <c r="AV182" s="13" t="s">
        <v>31</v>
      </c>
      <c r="AW182" s="13" t="s">
        <v>30</v>
      </c>
      <c r="AX182" s="13" t="s">
        <v>75</v>
      </c>
      <c r="AY182" s="196" t="s">
        <v>143</v>
      </c>
    </row>
    <row r="183" spans="1:65" s="14" customFormat="1">
      <c r="B183" s="202"/>
      <c r="D183" s="195" t="s">
        <v>151</v>
      </c>
      <c r="E183" s="203" t="s">
        <v>1</v>
      </c>
      <c r="F183" s="204" t="s">
        <v>1411</v>
      </c>
      <c r="H183" s="205">
        <v>230.613</v>
      </c>
      <c r="I183" s="206"/>
      <c r="L183" s="202"/>
      <c r="M183" s="207"/>
      <c r="N183" s="208"/>
      <c r="O183" s="208"/>
      <c r="P183" s="208"/>
      <c r="Q183" s="208"/>
      <c r="R183" s="208"/>
      <c r="S183" s="208"/>
      <c r="T183" s="209"/>
      <c r="AT183" s="203" t="s">
        <v>151</v>
      </c>
      <c r="AU183" s="203" t="s">
        <v>84</v>
      </c>
      <c r="AV183" s="14" t="s">
        <v>84</v>
      </c>
      <c r="AW183" s="14" t="s">
        <v>30</v>
      </c>
      <c r="AX183" s="14" t="s">
        <v>75</v>
      </c>
      <c r="AY183" s="203" t="s">
        <v>143</v>
      </c>
    </row>
    <row r="184" spans="1:65" s="15" customFormat="1">
      <c r="B184" s="210"/>
      <c r="D184" s="195" t="s">
        <v>151</v>
      </c>
      <c r="E184" s="211" t="s">
        <v>1</v>
      </c>
      <c r="F184" s="212" t="s">
        <v>158</v>
      </c>
      <c r="H184" s="213">
        <v>230.613</v>
      </c>
      <c r="I184" s="214"/>
      <c r="L184" s="210"/>
      <c r="M184" s="215"/>
      <c r="N184" s="216"/>
      <c r="O184" s="216"/>
      <c r="P184" s="216"/>
      <c r="Q184" s="216"/>
      <c r="R184" s="216"/>
      <c r="S184" s="216"/>
      <c r="T184" s="217"/>
      <c r="AT184" s="211" t="s">
        <v>151</v>
      </c>
      <c r="AU184" s="211" t="s">
        <v>84</v>
      </c>
      <c r="AV184" s="15" t="s">
        <v>149</v>
      </c>
      <c r="AW184" s="15" t="s">
        <v>30</v>
      </c>
      <c r="AX184" s="15" t="s">
        <v>31</v>
      </c>
      <c r="AY184" s="211" t="s">
        <v>143</v>
      </c>
    </row>
    <row r="185" spans="1:65" s="2" customFormat="1" ht="16.5" customHeight="1">
      <c r="A185" s="34"/>
      <c r="B185" s="151"/>
      <c r="C185" s="182" t="s">
        <v>202</v>
      </c>
      <c r="D185" s="182" t="s">
        <v>145</v>
      </c>
      <c r="E185" s="183" t="s">
        <v>247</v>
      </c>
      <c r="F185" s="184" t="s">
        <v>248</v>
      </c>
      <c r="G185" s="185" t="s">
        <v>174</v>
      </c>
      <c r="H185" s="186">
        <v>128.11799999999999</v>
      </c>
      <c r="I185" s="187"/>
      <c r="J185" s="188">
        <f>ROUND(I185*H185,2)</f>
        <v>0</v>
      </c>
      <c r="K185" s="184" t="s">
        <v>162</v>
      </c>
      <c r="L185" s="35"/>
      <c r="M185" s="189" t="s">
        <v>1</v>
      </c>
      <c r="N185" s="190" t="s">
        <v>41</v>
      </c>
      <c r="O185" s="60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3" t="s">
        <v>149</v>
      </c>
      <c r="AT185" s="193" t="s">
        <v>145</v>
      </c>
      <c r="AU185" s="193" t="s">
        <v>84</v>
      </c>
      <c r="AY185" s="17" t="s">
        <v>143</v>
      </c>
      <c r="BE185" s="100">
        <f>IF(N185="základní",J185,0)</f>
        <v>0</v>
      </c>
      <c r="BF185" s="100">
        <f>IF(N185="snížená",J185,0)</f>
        <v>0</v>
      </c>
      <c r="BG185" s="100">
        <f>IF(N185="zákl. přenesená",J185,0)</f>
        <v>0</v>
      </c>
      <c r="BH185" s="100">
        <f>IF(N185="sníž. přenesená",J185,0)</f>
        <v>0</v>
      </c>
      <c r="BI185" s="100">
        <f>IF(N185="nulová",J185,0)</f>
        <v>0</v>
      </c>
      <c r="BJ185" s="17" t="s">
        <v>31</v>
      </c>
      <c r="BK185" s="100">
        <f>ROUND(I185*H185,2)</f>
        <v>0</v>
      </c>
      <c r="BL185" s="17" t="s">
        <v>149</v>
      </c>
      <c r="BM185" s="193" t="s">
        <v>1412</v>
      </c>
    </row>
    <row r="186" spans="1:65" s="14" customFormat="1">
      <c r="B186" s="202"/>
      <c r="D186" s="195" t="s">
        <v>151</v>
      </c>
      <c r="E186" s="203" t="s">
        <v>1</v>
      </c>
      <c r="F186" s="204" t="s">
        <v>1413</v>
      </c>
      <c r="H186" s="205">
        <v>128.11799999999999</v>
      </c>
      <c r="I186" s="206"/>
      <c r="L186" s="202"/>
      <c r="M186" s="207"/>
      <c r="N186" s="208"/>
      <c r="O186" s="208"/>
      <c r="P186" s="208"/>
      <c r="Q186" s="208"/>
      <c r="R186" s="208"/>
      <c r="S186" s="208"/>
      <c r="T186" s="209"/>
      <c r="AT186" s="203" t="s">
        <v>151</v>
      </c>
      <c r="AU186" s="203" t="s">
        <v>84</v>
      </c>
      <c r="AV186" s="14" t="s">
        <v>84</v>
      </c>
      <c r="AW186" s="14" t="s">
        <v>30</v>
      </c>
      <c r="AX186" s="14" t="s">
        <v>75</v>
      </c>
      <c r="AY186" s="203" t="s">
        <v>143</v>
      </c>
    </row>
    <row r="187" spans="1:65" s="15" customFormat="1">
      <c r="B187" s="210"/>
      <c r="D187" s="195" t="s">
        <v>151</v>
      </c>
      <c r="E187" s="211" t="s">
        <v>1</v>
      </c>
      <c r="F187" s="212" t="s">
        <v>158</v>
      </c>
      <c r="H187" s="213">
        <v>128.11799999999999</v>
      </c>
      <c r="I187" s="214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151</v>
      </c>
      <c r="AU187" s="211" t="s">
        <v>84</v>
      </c>
      <c r="AV187" s="15" t="s">
        <v>149</v>
      </c>
      <c r="AW187" s="15" t="s">
        <v>30</v>
      </c>
      <c r="AX187" s="15" t="s">
        <v>31</v>
      </c>
      <c r="AY187" s="211" t="s">
        <v>143</v>
      </c>
    </row>
    <row r="188" spans="1:65" s="2" customFormat="1" ht="16.5" customHeight="1">
      <c r="A188" s="34"/>
      <c r="B188" s="151"/>
      <c r="C188" s="182" t="s">
        <v>195</v>
      </c>
      <c r="D188" s="182" t="s">
        <v>145</v>
      </c>
      <c r="E188" s="183" t="s">
        <v>252</v>
      </c>
      <c r="F188" s="184" t="s">
        <v>253</v>
      </c>
      <c r="G188" s="185" t="s">
        <v>174</v>
      </c>
      <c r="H188" s="186">
        <v>128.11799999999999</v>
      </c>
      <c r="I188" s="187"/>
      <c r="J188" s="188">
        <f>ROUND(I188*H188,2)</f>
        <v>0</v>
      </c>
      <c r="K188" s="184" t="s">
        <v>162</v>
      </c>
      <c r="L188" s="35"/>
      <c r="M188" s="189" t="s">
        <v>1</v>
      </c>
      <c r="N188" s="190" t="s">
        <v>41</v>
      </c>
      <c r="O188" s="60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3" t="s">
        <v>149</v>
      </c>
      <c r="AT188" s="193" t="s">
        <v>145</v>
      </c>
      <c r="AU188" s="193" t="s">
        <v>84</v>
      </c>
      <c r="AY188" s="17" t="s">
        <v>143</v>
      </c>
      <c r="BE188" s="100">
        <f>IF(N188="základní",J188,0)</f>
        <v>0</v>
      </c>
      <c r="BF188" s="100">
        <f>IF(N188="snížená",J188,0)</f>
        <v>0</v>
      </c>
      <c r="BG188" s="100">
        <f>IF(N188="zákl. přenesená",J188,0)</f>
        <v>0</v>
      </c>
      <c r="BH188" s="100">
        <f>IF(N188="sníž. přenesená",J188,0)</f>
        <v>0</v>
      </c>
      <c r="BI188" s="100">
        <f>IF(N188="nulová",J188,0)</f>
        <v>0</v>
      </c>
      <c r="BJ188" s="17" t="s">
        <v>31</v>
      </c>
      <c r="BK188" s="100">
        <f>ROUND(I188*H188,2)</f>
        <v>0</v>
      </c>
      <c r="BL188" s="17" t="s">
        <v>149</v>
      </c>
      <c r="BM188" s="193" t="s">
        <v>1414</v>
      </c>
    </row>
    <row r="189" spans="1:65" s="14" customFormat="1">
      <c r="B189" s="202"/>
      <c r="D189" s="195" t="s">
        <v>151</v>
      </c>
      <c r="E189" s="203" t="s">
        <v>1</v>
      </c>
      <c r="F189" s="204" t="s">
        <v>1415</v>
      </c>
      <c r="H189" s="205">
        <v>128.11799999999999</v>
      </c>
      <c r="I189" s="206"/>
      <c r="L189" s="202"/>
      <c r="M189" s="207"/>
      <c r="N189" s="208"/>
      <c r="O189" s="208"/>
      <c r="P189" s="208"/>
      <c r="Q189" s="208"/>
      <c r="R189" s="208"/>
      <c r="S189" s="208"/>
      <c r="T189" s="209"/>
      <c r="AT189" s="203" t="s">
        <v>151</v>
      </c>
      <c r="AU189" s="203" t="s">
        <v>84</v>
      </c>
      <c r="AV189" s="14" t="s">
        <v>84</v>
      </c>
      <c r="AW189" s="14" t="s">
        <v>30</v>
      </c>
      <c r="AX189" s="14" t="s">
        <v>31</v>
      </c>
      <c r="AY189" s="203" t="s">
        <v>143</v>
      </c>
    </row>
    <row r="190" spans="1:65" s="2" customFormat="1" ht="16.5" customHeight="1">
      <c r="A190" s="34"/>
      <c r="B190" s="151"/>
      <c r="C190" s="182" t="s">
        <v>211</v>
      </c>
      <c r="D190" s="182" t="s">
        <v>145</v>
      </c>
      <c r="E190" s="183" t="s">
        <v>811</v>
      </c>
      <c r="F190" s="184" t="s">
        <v>812</v>
      </c>
      <c r="G190" s="185" t="s">
        <v>194</v>
      </c>
      <c r="H190" s="186">
        <v>78.412999999999997</v>
      </c>
      <c r="I190" s="187"/>
      <c r="J190" s="188">
        <f>ROUND(I190*H190,2)</f>
        <v>0</v>
      </c>
      <c r="K190" s="184" t="s">
        <v>162</v>
      </c>
      <c r="L190" s="35"/>
      <c r="M190" s="189" t="s">
        <v>1</v>
      </c>
      <c r="N190" s="190" t="s">
        <v>41</v>
      </c>
      <c r="O190" s="60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3" t="s">
        <v>149</v>
      </c>
      <c r="AT190" s="193" t="s">
        <v>145</v>
      </c>
      <c r="AU190" s="193" t="s">
        <v>84</v>
      </c>
      <c r="AY190" s="17" t="s">
        <v>143</v>
      </c>
      <c r="BE190" s="100">
        <f>IF(N190="základní",J190,0)</f>
        <v>0</v>
      </c>
      <c r="BF190" s="100">
        <f>IF(N190="snížená",J190,0)</f>
        <v>0</v>
      </c>
      <c r="BG190" s="100">
        <f>IF(N190="zákl. přenesená",J190,0)</f>
        <v>0</v>
      </c>
      <c r="BH190" s="100">
        <f>IF(N190="sníž. přenesená",J190,0)</f>
        <v>0</v>
      </c>
      <c r="BI190" s="100">
        <f>IF(N190="nulová",J190,0)</f>
        <v>0</v>
      </c>
      <c r="BJ190" s="17" t="s">
        <v>31</v>
      </c>
      <c r="BK190" s="100">
        <f>ROUND(I190*H190,2)</f>
        <v>0</v>
      </c>
      <c r="BL190" s="17" t="s">
        <v>149</v>
      </c>
      <c r="BM190" s="193" t="s">
        <v>1416</v>
      </c>
    </row>
    <row r="191" spans="1:65" s="14" customFormat="1">
      <c r="B191" s="202"/>
      <c r="D191" s="195" t="s">
        <v>151</v>
      </c>
      <c r="E191" s="203" t="s">
        <v>1</v>
      </c>
      <c r="F191" s="204" t="s">
        <v>1417</v>
      </c>
      <c r="H191" s="205">
        <v>78.412999999999997</v>
      </c>
      <c r="I191" s="206"/>
      <c r="L191" s="202"/>
      <c r="M191" s="207"/>
      <c r="N191" s="208"/>
      <c r="O191" s="208"/>
      <c r="P191" s="208"/>
      <c r="Q191" s="208"/>
      <c r="R191" s="208"/>
      <c r="S191" s="208"/>
      <c r="T191" s="209"/>
      <c r="AT191" s="203" t="s">
        <v>151</v>
      </c>
      <c r="AU191" s="203" t="s">
        <v>84</v>
      </c>
      <c r="AV191" s="14" t="s">
        <v>84</v>
      </c>
      <c r="AW191" s="14" t="s">
        <v>30</v>
      </c>
      <c r="AX191" s="14" t="s">
        <v>31</v>
      </c>
      <c r="AY191" s="203" t="s">
        <v>143</v>
      </c>
    </row>
    <row r="192" spans="1:65" s="2" customFormat="1" ht="16.5" customHeight="1">
      <c r="A192" s="34"/>
      <c r="B192" s="151"/>
      <c r="C192" s="182" t="s">
        <v>201</v>
      </c>
      <c r="D192" s="182" t="s">
        <v>145</v>
      </c>
      <c r="E192" s="183" t="s">
        <v>821</v>
      </c>
      <c r="F192" s="184" t="s">
        <v>822</v>
      </c>
      <c r="G192" s="185" t="s">
        <v>194</v>
      </c>
      <c r="H192" s="186">
        <v>23.062999999999999</v>
      </c>
      <c r="I192" s="187"/>
      <c r="J192" s="188">
        <f>ROUND(I192*H192,2)</f>
        <v>0</v>
      </c>
      <c r="K192" s="184" t="s">
        <v>162</v>
      </c>
      <c r="L192" s="35"/>
      <c r="M192" s="189" t="s">
        <v>1</v>
      </c>
      <c r="N192" s="190" t="s">
        <v>41</v>
      </c>
      <c r="O192" s="60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3" t="s">
        <v>149</v>
      </c>
      <c r="AT192" s="193" t="s">
        <v>145</v>
      </c>
      <c r="AU192" s="193" t="s">
        <v>84</v>
      </c>
      <c r="AY192" s="17" t="s">
        <v>143</v>
      </c>
      <c r="BE192" s="100">
        <f>IF(N192="základní",J192,0)</f>
        <v>0</v>
      </c>
      <c r="BF192" s="100">
        <f>IF(N192="snížená",J192,0)</f>
        <v>0</v>
      </c>
      <c r="BG192" s="100">
        <f>IF(N192="zákl. přenesená",J192,0)</f>
        <v>0</v>
      </c>
      <c r="BH192" s="100">
        <f>IF(N192="sníž. přenesená",J192,0)</f>
        <v>0</v>
      </c>
      <c r="BI192" s="100">
        <f>IF(N192="nulová",J192,0)</f>
        <v>0</v>
      </c>
      <c r="BJ192" s="17" t="s">
        <v>31</v>
      </c>
      <c r="BK192" s="100">
        <f>ROUND(I192*H192,2)</f>
        <v>0</v>
      </c>
      <c r="BL192" s="17" t="s">
        <v>149</v>
      </c>
      <c r="BM192" s="193" t="s">
        <v>1418</v>
      </c>
    </row>
    <row r="193" spans="1:65" s="14" customFormat="1">
      <c r="B193" s="202"/>
      <c r="D193" s="195" t="s">
        <v>151</v>
      </c>
      <c r="E193" s="203" t="s">
        <v>1</v>
      </c>
      <c r="F193" s="204" t="s">
        <v>1419</v>
      </c>
      <c r="H193" s="205">
        <v>23.062999999999999</v>
      </c>
      <c r="I193" s="206"/>
      <c r="L193" s="202"/>
      <c r="M193" s="207"/>
      <c r="N193" s="208"/>
      <c r="O193" s="208"/>
      <c r="P193" s="208"/>
      <c r="Q193" s="208"/>
      <c r="R193" s="208"/>
      <c r="S193" s="208"/>
      <c r="T193" s="209"/>
      <c r="AT193" s="203" t="s">
        <v>151</v>
      </c>
      <c r="AU193" s="203" t="s">
        <v>84</v>
      </c>
      <c r="AV193" s="14" t="s">
        <v>84</v>
      </c>
      <c r="AW193" s="14" t="s">
        <v>30</v>
      </c>
      <c r="AX193" s="14" t="s">
        <v>31</v>
      </c>
      <c r="AY193" s="203" t="s">
        <v>143</v>
      </c>
    </row>
    <row r="194" spans="1:65" s="12" customFormat="1" ht="22.9" customHeight="1">
      <c r="B194" s="169"/>
      <c r="D194" s="170" t="s">
        <v>74</v>
      </c>
      <c r="E194" s="180" t="s">
        <v>202</v>
      </c>
      <c r="F194" s="180" t="s">
        <v>825</v>
      </c>
      <c r="I194" s="172"/>
      <c r="J194" s="181">
        <f>BK194</f>
        <v>0</v>
      </c>
      <c r="L194" s="169"/>
      <c r="M194" s="174"/>
      <c r="N194" s="175"/>
      <c r="O194" s="175"/>
      <c r="P194" s="176">
        <f>SUM(P195:P247)</f>
        <v>0</v>
      </c>
      <c r="Q194" s="175"/>
      <c r="R194" s="176">
        <f>SUM(R195:R247)</f>
        <v>0</v>
      </c>
      <c r="S194" s="175"/>
      <c r="T194" s="177">
        <f>SUM(T195:T247)</f>
        <v>109.13324999999999</v>
      </c>
      <c r="AR194" s="170" t="s">
        <v>31</v>
      </c>
      <c r="AT194" s="178" t="s">
        <v>74</v>
      </c>
      <c r="AU194" s="178" t="s">
        <v>31</v>
      </c>
      <c r="AY194" s="170" t="s">
        <v>143</v>
      </c>
      <c r="BK194" s="179">
        <f>SUM(BK195:BK247)</f>
        <v>0</v>
      </c>
    </row>
    <row r="195" spans="1:65" s="2" customFormat="1" ht="16.5" customHeight="1">
      <c r="A195" s="34"/>
      <c r="B195" s="151"/>
      <c r="C195" s="182" t="s">
        <v>8</v>
      </c>
      <c r="D195" s="182" t="s">
        <v>145</v>
      </c>
      <c r="E195" s="183" t="s">
        <v>1420</v>
      </c>
      <c r="F195" s="184" t="s">
        <v>1421</v>
      </c>
      <c r="G195" s="185" t="s">
        <v>194</v>
      </c>
      <c r="H195" s="186">
        <v>87.75</v>
      </c>
      <c r="I195" s="187"/>
      <c r="J195" s="188">
        <f>ROUND(I195*H195,2)</f>
        <v>0</v>
      </c>
      <c r="K195" s="184" t="s">
        <v>1</v>
      </c>
      <c r="L195" s="35"/>
      <c r="M195" s="189" t="s">
        <v>1</v>
      </c>
      <c r="N195" s="190" t="s">
        <v>41</v>
      </c>
      <c r="O195" s="60"/>
      <c r="P195" s="191">
        <f>O195*H195</f>
        <v>0</v>
      </c>
      <c r="Q195" s="191">
        <v>0</v>
      </c>
      <c r="R195" s="191">
        <f>Q195*H195</f>
        <v>0</v>
      </c>
      <c r="S195" s="191">
        <v>0.48</v>
      </c>
      <c r="T195" s="192">
        <f>S195*H195</f>
        <v>42.12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3" t="s">
        <v>149</v>
      </c>
      <c r="AT195" s="193" t="s">
        <v>145</v>
      </c>
      <c r="AU195" s="193" t="s">
        <v>84</v>
      </c>
      <c r="AY195" s="17" t="s">
        <v>143</v>
      </c>
      <c r="BE195" s="100">
        <f>IF(N195="základní",J195,0)</f>
        <v>0</v>
      </c>
      <c r="BF195" s="100">
        <f>IF(N195="snížená",J195,0)</f>
        <v>0</v>
      </c>
      <c r="BG195" s="100">
        <f>IF(N195="zákl. přenesená",J195,0)</f>
        <v>0</v>
      </c>
      <c r="BH195" s="100">
        <f>IF(N195="sníž. přenesená",J195,0)</f>
        <v>0</v>
      </c>
      <c r="BI195" s="100">
        <f>IF(N195="nulová",J195,0)</f>
        <v>0</v>
      </c>
      <c r="BJ195" s="17" t="s">
        <v>31</v>
      </c>
      <c r="BK195" s="100">
        <f>ROUND(I195*H195,2)</f>
        <v>0</v>
      </c>
      <c r="BL195" s="17" t="s">
        <v>149</v>
      </c>
      <c r="BM195" s="193" t="s">
        <v>287</v>
      </c>
    </row>
    <row r="196" spans="1:65" s="13" customFormat="1">
      <c r="B196" s="194"/>
      <c r="D196" s="195" t="s">
        <v>151</v>
      </c>
      <c r="E196" s="196" t="s">
        <v>1</v>
      </c>
      <c r="F196" s="197" t="s">
        <v>1383</v>
      </c>
      <c r="H196" s="196" t="s">
        <v>1</v>
      </c>
      <c r="I196" s="198"/>
      <c r="L196" s="194"/>
      <c r="M196" s="199"/>
      <c r="N196" s="200"/>
      <c r="O196" s="200"/>
      <c r="P196" s="200"/>
      <c r="Q196" s="200"/>
      <c r="R196" s="200"/>
      <c r="S196" s="200"/>
      <c r="T196" s="201"/>
      <c r="AT196" s="196" t="s">
        <v>151</v>
      </c>
      <c r="AU196" s="196" t="s">
        <v>84</v>
      </c>
      <c r="AV196" s="13" t="s">
        <v>31</v>
      </c>
      <c r="AW196" s="13" t="s">
        <v>30</v>
      </c>
      <c r="AX196" s="13" t="s">
        <v>75</v>
      </c>
      <c r="AY196" s="196" t="s">
        <v>143</v>
      </c>
    </row>
    <row r="197" spans="1:65" s="13" customFormat="1">
      <c r="B197" s="194"/>
      <c r="D197" s="195" t="s">
        <v>151</v>
      </c>
      <c r="E197" s="196" t="s">
        <v>1</v>
      </c>
      <c r="F197" s="197" t="s">
        <v>1422</v>
      </c>
      <c r="H197" s="196" t="s">
        <v>1</v>
      </c>
      <c r="I197" s="198"/>
      <c r="L197" s="194"/>
      <c r="M197" s="199"/>
      <c r="N197" s="200"/>
      <c r="O197" s="200"/>
      <c r="P197" s="200"/>
      <c r="Q197" s="200"/>
      <c r="R197" s="200"/>
      <c r="S197" s="200"/>
      <c r="T197" s="201"/>
      <c r="AT197" s="196" t="s">
        <v>151</v>
      </c>
      <c r="AU197" s="196" t="s">
        <v>84</v>
      </c>
      <c r="AV197" s="13" t="s">
        <v>31</v>
      </c>
      <c r="AW197" s="13" t="s">
        <v>30</v>
      </c>
      <c r="AX197" s="13" t="s">
        <v>75</v>
      </c>
      <c r="AY197" s="196" t="s">
        <v>143</v>
      </c>
    </row>
    <row r="198" spans="1:65" s="14" customFormat="1">
      <c r="B198" s="202"/>
      <c r="D198" s="195" t="s">
        <v>151</v>
      </c>
      <c r="E198" s="203" t="s">
        <v>1</v>
      </c>
      <c r="F198" s="204" t="s">
        <v>1423</v>
      </c>
      <c r="H198" s="205">
        <v>49.5</v>
      </c>
      <c r="I198" s="206"/>
      <c r="L198" s="202"/>
      <c r="M198" s="207"/>
      <c r="N198" s="208"/>
      <c r="O198" s="208"/>
      <c r="P198" s="208"/>
      <c r="Q198" s="208"/>
      <c r="R198" s="208"/>
      <c r="S198" s="208"/>
      <c r="T198" s="209"/>
      <c r="AT198" s="203" t="s">
        <v>151</v>
      </c>
      <c r="AU198" s="203" t="s">
        <v>84</v>
      </c>
      <c r="AV198" s="14" t="s">
        <v>84</v>
      </c>
      <c r="AW198" s="14" t="s">
        <v>30</v>
      </c>
      <c r="AX198" s="14" t="s">
        <v>75</v>
      </c>
      <c r="AY198" s="203" t="s">
        <v>143</v>
      </c>
    </row>
    <row r="199" spans="1:65" s="14" customFormat="1">
      <c r="B199" s="202"/>
      <c r="D199" s="195" t="s">
        <v>151</v>
      </c>
      <c r="E199" s="203" t="s">
        <v>1</v>
      </c>
      <c r="F199" s="204" t="s">
        <v>1424</v>
      </c>
      <c r="H199" s="205">
        <v>38.25</v>
      </c>
      <c r="I199" s="206"/>
      <c r="L199" s="202"/>
      <c r="M199" s="207"/>
      <c r="N199" s="208"/>
      <c r="O199" s="208"/>
      <c r="P199" s="208"/>
      <c r="Q199" s="208"/>
      <c r="R199" s="208"/>
      <c r="S199" s="208"/>
      <c r="T199" s="209"/>
      <c r="AT199" s="203" t="s">
        <v>151</v>
      </c>
      <c r="AU199" s="203" t="s">
        <v>84</v>
      </c>
      <c r="AV199" s="14" t="s">
        <v>84</v>
      </c>
      <c r="AW199" s="14" t="s">
        <v>30</v>
      </c>
      <c r="AX199" s="14" t="s">
        <v>75</v>
      </c>
      <c r="AY199" s="203" t="s">
        <v>143</v>
      </c>
    </row>
    <row r="200" spans="1:65" s="15" customFormat="1">
      <c r="B200" s="210"/>
      <c r="D200" s="195" t="s">
        <v>151</v>
      </c>
      <c r="E200" s="211" t="s">
        <v>1</v>
      </c>
      <c r="F200" s="212" t="s">
        <v>158</v>
      </c>
      <c r="H200" s="213">
        <v>87.75</v>
      </c>
      <c r="I200" s="214"/>
      <c r="L200" s="210"/>
      <c r="M200" s="215"/>
      <c r="N200" s="216"/>
      <c r="O200" s="216"/>
      <c r="P200" s="216"/>
      <c r="Q200" s="216"/>
      <c r="R200" s="216"/>
      <c r="S200" s="216"/>
      <c r="T200" s="217"/>
      <c r="AT200" s="211" t="s">
        <v>151</v>
      </c>
      <c r="AU200" s="211" t="s">
        <v>84</v>
      </c>
      <c r="AV200" s="15" t="s">
        <v>149</v>
      </c>
      <c r="AW200" s="15" t="s">
        <v>30</v>
      </c>
      <c r="AX200" s="15" t="s">
        <v>31</v>
      </c>
      <c r="AY200" s="211" t="s">
        <v>143</v>
      </c>
    </row>
    <row r="201" spans="1:65" s="2" customFormat="1" ht="16.5" customHeight="1">
      <c r="A201" s="34"/>
      <c r="B201" s="151"/>
      <c r="C201" s="182" t="s">
        <v>223</v>
      </c>
      <c r="D201" s="182" t="s">
        <v>145</v>
      </c>
      <c r="E201" s="183" t="s">
        <v>1425</v>
      </c>
      <c r="F201" s="184" t="s">
        <v>1426</v>
      </c>
      <c r="G201" s="185" t="s">
        <v>194</v>
      </c>
      <c r="H201" s="186">
        <v>87.75</v>
      </c>
      <c r="I201" s="187"/>
      <c r="J201" s="188">
        <f>ROUND(I201*H201,2)</f>
        <v>0</v>
      </c>
      <c r="K201" s="184" t="s">
        <v>1</v>
      </c>
      <c r="L201" s="35"/>
      <c r="M201" s="189" t="s">
        <v>1</v>
      </c>
      <c r="N201" s="190" t="s">
        <v>41</v>
      </c>
      <c r="O201" s="60"/>
      <c r="P201" s="191">
        <f>O201*H201</f>
        <v>0</v>
      </c>
      <c r="Q201" s="191">
        <v>0</v>
      </c>
      <c r="R201" s="191">
        <f>Q201*H201</f>
        <v>0</v>
      </c>
      <c r="S201" s="191">
        <v>0.23499999999999999</v>
      </c>
      <c r="T201" s="192">
        <f>S201*H201</f>
        <v>20.62125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3" t="s">
        <v>149</v>
      </c>
      <c r="AT201" s="193" t="s">
        <v>145</v>
      </c>
      <c r="AU201" s="193" t="s">
        <v>84</v>
      </c>
      <c r="AY201" s="17" t="s">
        <v>143</v>
      </c>
      <c r="BE201" s="100">
        <f>IF(N201="základní",J201,0)</f>
        <v>0</v>
      </c>
      <c r="BF201" s="100">
        <f>IF(N201="snížená",J201,0)</f>
        <v>0</v>
      </c>
      <c r="BG201" s="100">
        <f>IF(N201="zákl. přenesená",J201,0)</f>
        <v>0</v>
      </c>
      <c r="BH201" s="100">
        <f>IF(N201="sníž. přenesená",J201,0)</f>
        <v>0</v>
      </c>
      <c r="BI201" s="100">
        <f>IF(N201="nulová",J201,0)</f>
        <v>0</v>
      </c>
      <c r="BJ201" s="17" t="s">
        <v>31</v>
      </c>
      <c r="BK201" s="100">
        <f>ROUND(I201*H201,2)</f>
        <v>0</v>
      </c>
      <c r="BL201" s="17" t="s">
        <v>149</v>
      </c>
      <c r="BM201" s="193" t="s">
        <v>296</v>
      </c>
    </row>
    <row r="202" spans="1:65" s="13" customFormat="1">
      <c r="B202" s="194"/>
      <c r="D202" s="195" t="s">
        <v>151</v>
      </c>
      <c r="E202" s="196" t="s">
        <v>1</v>
      </c>
      <c r="F202" s="197" t="s">
        <v>1383</v>
      </c>
      <c r="H202" s="196" t="s">
        <v>1</v>
      </c>
      <c r="I202" s="198"/>
      <c r="L202" s="194"/>
      <c r="M202" s="199"/>
      <c r="N202" s="200"/>
      <c r="O202" s="200"/>
      <c r="P202" s="200"/>
      <c r="Q202" s="200"/>
      <c r="R202" s="200"/>
      <c r="S202" s="200"/>
      <c r="T202" s="201"/>
      <c r="AT202" s="196" t="s">
        <v>151</v>
      </c>
      <c r="AU202" s="196" t="s">
        <v>84</v>
      </c>
      <c r="AV202" s="13" t="s">
        <v>31</v>
      </c>
      <c r="AW202" s="13" t="s">
        <v>30</v>
      </c>
      <c r="AX202" s="13" t="s">
        <v>75</v>
      </c>
      <c r="AY202" s="196" t="s">
        <v>143</v>
      </c>
    </row>
    <row r="203" spans="1:65" s="13" customFormat="1">
      <c r="B203" s="194"/>
      <c r="D203" s="195" t="s">
        <v>151</v>
      </c>
      <c r="E203" s="196" t="s">
        <v>1</v>
      </c>
      <c r="F203" s="197" t="s">
        <v>1427</v>
      </c>
      <c r="H203" s="196" t="s">
        <v>1</v>
      </c>
      <c r="I203" s="198"/>
      <c r="L203" s="194"/>
      <c r="M203" s="199"/>
      <c r="N203" s="200"/>
      <c r="O203" s="200"/>
      <c r="P203" s="200"/>
      <c r="Q203" s="200"/>
      <c r="R203" s="200"/>
      <c r="S203" s="200"/>
      <c r="T203" s="201"/>
      <c r="AT203" s="196" t="s">
        <v>151</v>
      </c>
      <c r="AU203" s="196" t="s">
        <v>84</v>
      </c>
      <c r="AV203" s="13" t="s">
        <v>31</v>
      </c>
      <c r="AW203" s="13" t="s">
        <v>30</v>
      </c>
      <c r="AX203" s="13" t="s">
        <v>75</v>
      </c>
      <c r="AY203" s="196" t="s">
        <v>143</v>
      </c>
    </row>
    <row r="204" spans="1:65" s="14" customFormat="1">
      <c r="B204" s="202"/>
      <c r="D204" s="195" t="s">
        <v>151</v>
      </c>
      <c r="E204" s="203" t="s">
        <v>1</v>
      </c>
      <c r="F204" s="204" t="s">
        <v>1423</v>
      </c>
      <c r="H204" s="205">
        <v>49.5</v>
      </c>
      <c r="I204" s="206"/>
      <c r="L204" s="202"/>
      <c r="M204" s="207"/>
      <c r="N204" s="208"/>
      <c r="O204" s="208"/>
      <c r="P204" s="208"/>
      <c r="Q204" s="208"/>
      <c r="R204" s="208"/>
      <c r="S204" s="208"/>
      <c r="T204" s="209"/>
      <c r="AT204" s="203" t="s">
        <v>151</v>
      </c>
      <c r="AU204" s="203" t="s">
        <v>84</v>
      </c>
      <c r="AV204" s="14" t="s">
        <v>84</v>
      </c>
      <c r="AW204" s="14" t="s">
        <v>30</v>
      </c>
      <c r="AX204" s="14" t="s">
        <v>75</v>
      </c>
      <c r="AY204" s="203" t="s">
        <v>143</v>
      </c>
    </row>
    <row r="205" spans="1:65" s="14" customFormat="1">
      <c r="B205" s="202"/>
      <c r="D205" s="195" t="s">
        <v>151</v>
      </c>
      <c r="E205" s="203" t="s">
        <v>1</v>
      </c>
      <c r="F205" s="204" t="s">
        <v>1424</v>
      </c>
      <c r="H205" s="205">
        <v>38.25</v>
      </c>
      <c r="I205" s="206"/>
      <c r="L205" s="202"/>
      <c r="M205" s="207"/>
      <c r="N205" s="208"/>
      <c r="O205" s="208"/>
      <c r="P205" s="208"/>
      <c r="Q205" s="208"/>
      <c r="R205" s="208"/>
      <c r="S205" s="208"/>
      <c r="T205" s="209"/>
      <c r="AT205" s="203" t="s">
        <v>151</v>
      </c>
      <c r="AU205" s="203" t="s">
        <v>84</v>
      </c>
      <c r="AV205" s="14" t="s">
        <v>84</v>
      </c>
      <c r="AW205" s="14" t="s">
        <v>30</v>
      </c>
      <c r="AX205" s="14" t="s">
        <v>75</v>
      </c>
      <c r="AY205" s="203" t="s">
        <v>143</v>
      </c>
    </row>
    <row r="206" spans="1:65" s="15" customFormat="1">
      <c r="B206" s="210"/>
      <c r="D206" s="195" t="s">
        <v>151</v>
      </c>
      <c r="E206" s="211" t="s">
        <v>1</v>
      </c>
      <c r="F206" s="212" t="s">
        <v>158</v>
      </c>
      <c r="H206" s="213">
        <v>87.75</v>
      </c>
      <c r="I206" s="214"/>
      <c r="L206" s="210"/>
      <c r="M206" s="215"/>
      <c r="N206" s="216"/>
      <c r="O206" s="216"/>
      <c r="P206" s="216"/>
      <c r="Q206" s="216"/>
      <c r="R206" s="216"/>
      <c r="S206" s="216"/>
      <c r="T206" s="217"/>
      <c r="AT206" s="211" t="s">
        <v>151</v>
      </c>
      <c r="AU206" s="211" t="s">
        <v>84</v>
      </c>
      <c r="AV206" s="15" t="s">
        <v>149</v>
      </c>
      <c r="AW206" s="15" t="s">
        <v>30</v>
      </c>
      <c r="AX206" s="15" t="s">
        <v>31</v>
      </c>
      <c r="AY206" s="211" t="s">
        <v>143</v>
      </c>
    </row>
    <row r="207" spans="1:65" s="2" customFormat="1" ht="16.5" customHeight="1">
      <c r="A207" s="34"/>
      <c r="B207" s="151"/>
      <c r="C207" s="182" t="s">
        <v>230</v>
      </c>
      <c r="D207" s="182" t="s">
        <v>145</v>
      </c>
      <c r="E207" s="183" t="s">
        <v>826</v>
      </c>
      <c r="F207" s="184" t="s">
        <v>827</v>
      </c>
      <c r="G207" s="185" t="s">
        <v>194</v>
      </c>
      <c r="H207" s="186">
        <v>92.25</v>
      </c>
      <c r="I207" s="187"/>
      <c r="J207" s="188">
        <f>ROUND(I207*H207,2)</f>
        <v>0</v>
      </c>
      <c r="K207" s="184" t="s">
        <v>1</v>
      </c>
      <c r="L207" s="35"/>
      <c r="M207" s="189" t="s">
        <v>1</v>
      </c>
      <c r="N207" s="190" t="s">
        <v>41</v>
      </c>
      <c r="O207" s="60"/>
      <c r="P207" s="191">
        <f>O207*H207</f>
        <v>0</v>
      </c>
      <c r="Q207" s="191">
        <v>0</v>
      </c>
      <c r="R207" s="191">
        <f>Q207*H207</f>
        <v>0</v>
      </c>
      <c r="S207" s="191">
        <v>0.3</v>
      </c>
      <c r="T207" s="192">
        <f>S207*H207</f>
        <v>27.675000000000001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3" t="s">
        <v>149</v>
      </c>
      <c r="AT207" s="193" t="s">
        <v>145</v>
      </c>
      <c r="AU207" s="193" t="s">
        <v>84</v>
      </c>
      <c r="AY207" s="17" t="s">
        <v>143</v>
      </c>
      <c r="BE207" s="100">
        <f>IF(N207="základní",J207,0)</f>
        <v>0</v>
      </c>
      <c r="BF207" s="100">
        <f>IF(N207="snížená",J207,0)</f>
        <v>0</v>
      </c>
      <c r="BG207" s="100">
        <f>IF(N207="zákl. přenesená",J207,0)</f>
        <v>0</v>
      </c>
      <c r="BH207" s="100">
        <f>IF(N207="sníž. přenesená",J207,0)</f>
        <v>0</v>
      </c>
      <c r="BI207" s="100">
        <f>IF(N207="nulová",J207,0)</f>
        <v>0</v>
      </c>
      <c r="BJ207" s="17" t="s">
        <v>31</v>
      </c>
      <c r="BK207" s="100">
        <f>ROUND(I207*H207,2)</f>
        <v>0</v>
      </c>
      <c r="BL207" s="17" t="s">
        <v>149</v>
      </c>
      <c r="BM207" s="193" t="s">
        <v>308</v>
      </c>
    </row>
    <row r="208" spans="1:65" s="13" customFormat="1">
      <c r="B208" s="194"/>
      <c r="D208" s="195" t="s">
        <v>151</v>
      </c>
      <c r="E208" s="196" t="s">
        <v>1</v>
      </c>
      <c r="F208" s="197" t="s">
        <v>1383</v>
      </c>
      <c r="H208" s="196" t="s">
        <v>1</v>
      </c>
      <c r="I208" s="198"/>
      <c r="L208" s="194"/>
      <c r="M208" s="199"/>
      <c r="N208" s="200"/>
      <c r="O208" s="200"/>
      <c r="P208" s="200"/>
      <c r="Q208" s="200"/>
      <c r="R208" s="200"/>
      <c r="S208" s="200"/>
      <c r="T208" s="201"/>
      <c r="AT208" s="196" t="s">
        <v>151</v>
      </c>
      <c r="AU208" s="196" t="s">
        <v>84</v>
      </c>
      <c r="AV208" s="13" t="s">
        <v>31</v>
      </c>
      <c r="AW208" s="13" t="s">
        <v>30</v>
      </c>
      <c r="AX208" s="13" t="s">
        <v>75</v>
      </c>
      <c r="AY208" s="196" t="s">
        <v>143</v>
      </c>
    </row>
    <row r="209" spans="1:65" s="13" customFormat="1">
      <c r="B209" s="194"/>
      <c r="D209" s="195" t="s">
        <v>151</v>
      </c>
      <c r="E209" s="196" t="s">
        <v>1</v>
      </c>
      <c r="F209" s="197" t="s">
        <v>1427</v>
      </c>
      <c r="H209" s="196" t="s">
        <v>1</v>
      </c>
      <c r="I209" s="198"/>
      <c r="L209" s="194"/>
      <c r="M209" s="199"/>
      <c r="N209" s="200"/>
      <c r="O209" s="200"/>
      <c r="P209" s="200"/>
      <c r="Q209" s="200"/>
      <c r="R209" s="200"/>
      <c r="S209" s="200"/>
      <c r="T209" s="201"/>
      <c r="AT209" s="196" t="s">
        <v>151</v>
      </c>
      <c r="AU209" s="196" t="s">
        <v>84</v>
      </c>
      <c r="AV209" s="13" t="s">
        <v>31</v>
      </c>
      <c r="AW209" s="13" t="s">
        <v>30</v>
      </c>
      <c r="AX209" s="13" t="s">
        <v>75</v>
      </c>
      <c r="AY209" s="196" t="s">
        <v>143</v>
      </c>
    </row>
    <row r="210" spans="1:65" s="14" customFormat="1">
      <c r="B210" s="202"/>
      <c r="D210" s="195" t="s">
        <v>151</v>
      </c>
      <c r="E210" s="203" t="s">
        <v>1</v>
      </c>
      <c r="F210" s="204" t="s">
        <v>1428</v>
      </c>
      <c r="H210" s="205">
        <v>87.75</v>
      </c>
      <c r="I210" s="206"/>
      <c r="L210" s="202"/>
      <c r="M210" s="207"/>
      <c r="N210" s="208"/>
      <c r="O210" s="208"/>
      <c r="P210" s="208"/>
      <c r="Q210" s="208"/>
      <c r="R210" s="208"/>
      <c r="S210" s="208"/>
      <c r="T210" s="209"/>
      <c r="AT210" s="203" t="s">
        <v>151</v>
      </c>
      <c r="AU210" s="203" t="s">
        <v>84</v>
      </c>
      <c r="AV210" s="14" t="s">
        <v>84</v>
      </c>
      <c r="AW210" s="14" t="s">
        <v>30</v>
      </c>
      <c r="AX210" s="14" t="s">
        <v>75</v>
      </c>
      <c r="AY210" s="203" t="s">
        <v>143</v>
      </c>
    </row>
    <row r="211" spans="1:65" s="13" customFormat="1">
      <c r="B211" s="194"/>
      <c r="D211" s="195" t="s">
        <v>151</v>
      </c>
      <c r="E211" s="196" t="s">
        <v>1</v>
      </c>
      <c r="F211" s="197" t="s">
        <v>1429</v>
      </c>
      <c r="H211" s="196" t="s">
        <v>1</v>
      </c>
      <c r="I211" s="198"/>
      <c r="L211" s="194"/>
      <c r="M211" s="199"/>
      <c r="N211" s="200"/>
      <c r="O211" s="200"/>
      <c r="P211" s="200"/>
      <c r="Q211" s="200"/>
      <c r="R211" s="200"/>
      <c r="S211" s="200"/>
      <c r="T211" s="201"/>
      <c r="AT211" s="196" t="s">
        <v>151</v>
      </c>
      <c r="AU211" s="196" t="s">
        <v>84</v>
      </c>
      <c r="AV211" s="13" t="s">
        <v>31</v>
      </c>
      <c r="AW211" s="13" t="s">
        <v>30</v>
      </c>
      <c r="AX211" s="13" t="s">
        <v>75</v>
      </c>
      <c r="AY211" s="196" t="s">
        <v>143</v>
      </c>
    </row>
    <row r="212" spans="1:65" s="14" customFormat="1">
      <c r="B212" s="202"/>
      <c r="D212" s="195" t="s">
        <v>151</v>
      </c>
      <c r="E212" s="203" t="s">
        <v>1</v>
      </c>
      <c r="F212" s="204" t="s">
        <v>1430</v>
      </c>
      <c r="H212" s="205">
        <v>4.5</v>
      </c>
      <c r="I212" s="206"/>
      <c r="L212" s="202"/>
      <c r="M212" s="207"/>
      <c r="N212" s="208"/>
      <c r="O212" s="208"/>
      <c r="P212" s="208"/>
      <c r="Q212" s="208"/>
      <c r="R212" s="208"/>
      <c r="S212" s="208"/>
      <c r="T212" s="209"/>
      <c r="AT212" s="203" t="s">
        <v>151</v>
      </c>
      <c r="AU212" s="203" t="s">
        <v>84</v>
      </c>
      <c r="AV212" s="14" t="s">
        <v>84</v>
      </c>
      <c r="AW212" s="14" t="s">
        <v>30</v>
      </c>
      <c r="AX212" s="14" t="s">
        <v>75</v>
      </c>
      <c r="AY212" s="203" t="s">
        <v>143</v>
      </c>
    </row>
    <row r="213" spans="1:65" s="15" customFormat="1">
      <c r="B213" s="210"/>
      <c r="D213" s="195" t="s">
        <v>151</v>
      </c>
      <c r="E213" s="211" t="s">
        <v>1</v>
      </c>
      <c r="F213" s="212" t="s">
        <v>158</v>
      </c>
      <c r="H213" s="213">
        <v>92.25</v>
      </c>
      <c r="I213" s="214"/>
      <c r="L213" s="210"/>
      <c r="M213" s="215"/>
      <c r="N213" s="216"/>
      <c r="O213" s="216"/>
      <c r="P213" s="216"/>
      <c r="Q213" s="216"/>
      <c r="R213" s="216"/>
      <c r="S213" s="216"/>
      <c r="T213" s="217"/>
      <c r="AT213" s="211" t="s">
        <v>151</v>
      </c>
      <c r="AU213" s="211" t="s">
        <v>84</v>
      </c>
      <c r="AV213" s="15" t="s">
        <v>149</v>
      </c>
      <c r="AW213" s="15" t="s">
        <v>30</v>
      </c>
      <c r="AX213" s="15" t="s">
        <v>31</v>
      </c>
      <c r="AY213" s="211" t="s">
        <v>143</v>
      </c>
    </row>
    <row r="214" spans="1:65" s="2" customFormat="1" ht="16.5" customHeight="1">
      <c r="A214" s="34"/>
      <c r="B214" s="151"/>
      <c r="C214" s="182" t="s">
        <v>236</v>
      </c>
      <c r="D214" s="182" t="s">
        <v>145</v>
      </c>
      <c r="E214" s="183" t="s">
        <v>832</v>
      </c>
      <c r="F214" s="184" t="s">
        <v>833</v>
      </c>
      <c r="G214" s="185" t="s">
        <v>194</v>
      </c>
      <c r="H214" s="186">
        <v>4.5</v>
      </c>
      <c r="I214" s="187"/>
      <c r="J214" s="188">
        <f>ROUND(I214*H214,2)</f>
        <v>0</v>
      </c>
      <c r="K214" s="184" t="s">
        <v>1</v>
      </c>
      <c r="L214" s="35"/>
      <c r="M214" s="189" t="s">
        <v>1</v>
      </c>
      <c r="N214" s="190" t="s">
        <v>41</v>
      </c>
      <c r="O214" s="60"/>
      <c r="P214" s="191">
        <f>O214*H214</f>
        <v>0</v>
      </c>
      <c r="Q214" s="191">
        <v>0</v>
      </c>
      <c r="R214" s="191">
        <f>Q214*H214</f>
        <v>0</v>
      </c>
      <c r="S214" s="191">
        <v>0.28999999999999998</v>
      </c>
      <c r="T214" s="192">
        <f>S214*H214</f>
        <v>1.3049999999999999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3" t="s">
        <v>149</v>
      </c>
      <c r="AT214" s="193" t="s">
        <v>145</v>
      </c>
      <c r="AU214" s="193" t="s">
        <v>84</v>
      </c>
      <c r="AY214" s="17" t="s">
        <v>143</v>
      </c>
      <c r="BE214" s="100">
        <f>IF(N214="základní",J214,0)</f>
        <v>0</v>
      </c>
      <c r="BF214" s="100">
        <f>IF(N214="snížená",J214,0)</f>
        <v>0</v>
      </c>
      <c r="BG214" s="100">
        <f>IF(N214="zákl. přenesená",J214,0)</f>
        <v>0</v>
      </c>
      <c r="BH214" s="100">
        <f>IF(N214="sníž. přenesená",J214,0)</f>
        <v>0</v>
      </c>
      <c r="BI214" s="100">
        <f>IF(N214="nulová",J214,0)</f>
        <v>0</v>
      </c>
      <c r="BJ214" s="17" t="s">
        <v>31</v>
      </c>
      <c r="BK214" s="100">
        <f>ROUND(I214*H214,2)</f>
        <v>0</v>
      </c>
      <c r="BL214" s="17" t="s">
        <v>149</v>
      </c>
      <c r="BM214" s="193" t="s">
        <v>321</v>
      </c>
    </row>
    <row r="215" spans="1:65" s="13" customFormat="1">
      <c r="B215" s="194"/>
      <c r="D215" s="195" t="s">
        <v>151</v>
      </c>
      <c r="E215" s="196" t="s">
        <v>1</v>
      </c>
      <c r="F215" s="197" t="s">
        <v>1383</v>
      </c>
      <c r="H215" s="196" t="s">
        <v>1</v>
      </c>
      <c r="I215" s="198"/>
      <c r="L215" s="194"/>
      <c r="M215" s="199"/>
      <c r="N215" s="200"/>
      <c r="O215" s="200"/>
      <c r="P215" s="200"/>
      <c r="Q215" s="200"/>
      <c r="R215" s="200"/>
      <c r="S215" s="200"/>
      <c r="T215" s="201"/>
      <c r="AT215" s="196" t="s">
        <v>151</v>
      </c>
      <c r="AU215" s="196" t="s">
        <v>84</v>
      </c>
      <c r="AV215" s="13" t="s">
        <v>31</v>
      </c>
      <c r="AW215" s="13" t="s">
        <v>30</v>
      </c>
      <c r="AX215" s="13" t="s">
        <v>75</v>
      </c>
      <c r="AY215" s="196" t="s">
        <v>143</v>
      </c>
    </row>
    <row r="216" spans="1:65" s="13" customFormat="1">
      <c r="B216" s="194"/>
      <c r="D216" s="195" t="s">
        <v>151</v>
      </c>
      <c r="E216" s="196" t="s">
        <v>1</v>
      </c>
      <c r="F216" s="197" t="s">
        <v>1429</v>
      </c>
      <c r="H216" s="196" t="s">
        <v>1</v>
      </c>
      <c r="I216" s="198"/>
      <c r="L216" s="194"/>
      <c r="M216" s="199"/>
      <c r="N216" s="200"/>
      <c r="O216" s="200"/>
      <c r="P216" s="200"/>
      <c r="Q216" s="200"/>
      <c r="R216" s="200"/>
      <c r="S216" s="200"/>
      <c r="T216" s="201"/>
      <c r="AT216" s="196" t="s">
        <v>151</v>
      </c>
      <c r="AU216" s="196" t="s">
        <v>84</v>
      </c>
      <c r="AV216" s="13" t="s">
        <v>31</v>
      </c>
      <c r="AW216" s="13" t="s">
        <v>30</v>
      </c>
      <c r="AX216" s="13" t="s">
        <v>75</v>
      </c>
      <c r="AY216" s="196" t="s">
        <v>143</v>
      </c>
    </row>
    <row r="217" spans="1:65" s="14" customFormat="1">
      <c r="B217" s="202"/>
      <c r="D217" s="195" t="s">
        <v>151</v>
      </c>
      <c r="E217" s="203" t="s">
        <v>1</v>
      </c>
      <c r="F217" s="204" t="s">
        <v>1430</v>
      </c>
      <c r="H217" s="205">
        <v>4.5</v>
      </c>
      <c r="I217" s="206"/>
      <c r="L217" s="202"/>
      <c r="M217" s="207"/>
      <c r="N217" s="208"/>
      <c r="O217" s="208"/>
      <c r="P217" s="208"/>
      <c r="Q217" s="208"/>
      <c r="R217" s="208"/>
      <c r="S217" s="208"/>
      <c r="T217" s="209"/>
      <c r="AT217" s="203" t="s">
        <v>151</v>
      </c>
      <c r="AU217" s="203" t="s">
        <v>84</v>
      </c>
      <c r="AV217" s="14" t="s">
        <v>84</v>
      </c>
      <c r="AW217" s="14" t="s">
        <v>30</v>
      </c>
      <c r="AX217" s="14" t="s">
        <v>75</v>
      </c>
      <c r="AY217" s="203" t="s">
        <v>143</v>
      </c>
    </row>
    <row r="218" spans="1:65" s="15" customFormat="1">
      <c r="B218" s="210"/>
      <c r="D218" s="195" t="s">
        <v>151</v>
      </c>
      <c r="E218" s="211" t="s">
        <v>1</v>
      </c>
      <c r="F218" s="212" t="s">
        <v>158</v>
      </c>
      <c r="H218" s="213">
        <v>4.5</v>
      </c>
      <c r="I218" s="214"/>
      <c r="L218" s="210"/>
      <c r="M218" s="215"/>
      <c r="N218" s="216"/>
      <c r="O218" s="216"/>
      <c r="P218" s="216"/>
      <c r="Q218" s="216"/>
      <c r="R218" s="216"/>
      <c r="S218" s="216"/>
      <c r="T218" s="217"/>
      <c r="AT218" s="211" t="s">
        <v>151</v>
      </c>
      <c r="AU218" s="211" t="s">
        <v>84</v>
      </c>
      <c r="AV218" s="15" t="s">
        <v>149</v>
      </c>
      <c r="AW218" s="15" t="s">
        <v>30</v>
      </c>
      <c r="AX218" s="15" t="s">
        <v>31</v>
      </c>
      <c r="AY218" s="211" t="s">
        <v>143</v>
      </c>
    </row>
    <row r="219" spans="1:65" s="2" customFormat="1" ht="16.5" customHeight="1">
      <c r="A219" s="34"/>
      <c r="B219" s="151"/>
      <c r="C219" s="182" t="s">
        <v>241</v>
      </c>
      <c r="D219" s="182" t="s">
        <v>145</v>
      </c>
      <c r="E219" s="183" t="s">
        <v>838</v>
      </c>
      <c r="F219" s="184" t="s">
        <v>839</v>
      </c>
      <c r="G219" s="185" t="s">
        <v>194</v>
      </c>
      <c r="H219" s="186">
        <v>4.5</v>
      </c>
      <c r="I219" s="187"/>
      <c r="J219" s="188">
        <f>ROUND(I219*H219,2)</f>
        <v>0</v>
      </c>
      <c r="K219" s="184" t="s">
        <v>1</v>
      </c>
      <c r="L219" s="35"/>
      <c r="M219" s="189" t="s">
        <v>1</v>
      </c>
      <c r="N219" s="190" t="s">
        <v>41</v>
      </c>
      <c r="O219" s="60"/>
      <c r="P219" s="191">
        <f>O219*H219</f>
        <v>0</v>
      </c>
      <c r="Q219" s="191">
        <v>0</v>
      </c>
      <c r="R219" s="191">
        <f>Q219*H219</f>
        <v>0</v>
      </c>
      <c r="S219" s="191">
        <v>0.316</v>
      </c>
      <c r="T219" s="192">
        <f>S219*H219</f>
        <v>1.4219999999999999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3" t="s">
        <v>149</v>
      </c>
      <c r="AT219" s="193" t="s">
        <v>145</v>
      </c>
      <c r="AU219" s="193" t="s">
        <v>84</v>
      </c>
      <c r="AY219" s="17" t="s">
        <v>143</v>
      </c>
      <c r="BE219" s="100">
        <f>IF(N219="základní",J219,0)</f>
        <v>0</v>
      </c>
      <c r="BF219" s="100">
        <f>IF(N219="snížená",J219,0)</f>
        <v>0</v>
      </c>
      <c r="BG219" s="100">
        <f>IF(N219="zákl. přenesená",J219,0)</f>
        <v>0</v>
      </c>
      <c r="BH219" s="100">
        <f>IF(N219="sníž. přenesená",J219,0)</f>
        <v>0</v>
      </c>
      <c r="BI219" s="100">
        <f>IF(N219="nulová",J219,0)</f>
        <v>0</v>
      </c>
      <c r="BJ219" s="17" t="s">
        <v>31</v>
      </c>
      <c r="BK219" s="100">
        <f>ROUND(I219*H219,2)</f>
        <v>0</v>
      </c>
      <c r="BL219" s="17" t="s">
        <v>149</v>
      </c>
      <c r="BM219" s="193" t="s">
        <v>330</v>
      </c>
    </row>
    <row r="220" spans="1:65" s="13" customFormat="1">
      <c r="B220" s="194"/>
      <c r="D220" s="195" t="s">
        <v>151</v>
      </c>
      <c r="E220" s="196" t="s">
        <v>1</v>
      </c>
      <c r="F220" s="197" t="s">
        <v>1383</v>
      </c>
      <c r="H220" s="196" t="s">
        <v>1</v>
      </c>
      <c r="I220" s="198"/>
      <c r="L220" s="194"/>
      <c r="M220" s="199"/>
      <c r="N220" s="200"/>
      <c r="O220" s="200"/>
      <c r="P220" s="200"/>
      <c r="Q220" s="200"/>
      <c r="R220" s="200"/>
      <c r="S220" s="200"/>
      <c r="T220" s="201"/>
      <c r="AT220" s="196" t="s">
        <v>151</v>
      </c>
      <c r="AU220" s="196" t="s">
        <v>84</v>
      </c>
      <c r="AV220" s="13" t="s">
        <v>31</v>
      </c>
      <c r="AW220" s="13" t="s">
        <v>30</v>
      </c>
      <c r="AX220" s="13" t="s">
        <v>75</v>
      </c>
      <c r="AY220" s="196" t="s">
        <v>143</v>
      </c>
    </row>
    <row r="221" spans="1:65" s="13" customFormat="1">
      <c r="B221" s="194"/>
      <c r="D221" s="195" t="s">
        <v>151</v>
      </c>
      <c r="E221" s="196" t="s">
        <v>1</v>
      </c>
      <c r="F221" s="197" t="s">
        <v>1431</v>
      </c>
      <c r="H221" s="196" t="s">
        <v>1</v>
      </c>
      <c r="I221" s="198"/>
      <c r="L221" s="194"/>
      <c r="M221" s="199"/>
      <c r="N221" s="200"/>
      <c r="O221" s="200"/>
      <c r="P221" s="200"/>
      <c r="Q221" s="200"/>
      <c r="R221" s="200"/>
      <c r="S221" s="200"/>
      <c r="T221" s="201"/>
      <c r="AT221" s="196" t="s">
        <v>151</v>
      </c>
      <c r="AU221" s="196" t="s">
        <v>84</v>
      </c>
      <c r="AV221" s="13" t="s">
        <v>31</v>
      </c>
      <c r="AW221" s="13" t="s">
        <v>30</v>
      </c>
      <c r="AX221" s="13" t="s">
        <v>75</v>
      </c>
      <c r="AY221" s="196" t="s">
        <v>143</v>
      </c>
    </row>
    <row r="222" spans="1:65" s="14" customFormat="1">
      <c r="B222" s="202"/>
      <c r="D222" s="195" t="s">
        <v>151</v>
      </c>
      <c r="E222" s="203" t="s">
        <v>1</v>
      </c>
      <c r="F222" s="204" t="s">
        <v>1432</v>
      </c>
      <c r="H222" s="205">
        <v>4.5</v>
      </c>
      <c r="I222" s="206"/>
      <c r="L222" s="202"/>
      <c r="M222" s="207"/>
      <c r="N222" s="208"/>
      <c r="O222" s="208"/>
      <c r="P222" s="208"/>
      <c r="Q222" s="208"/>
      <c r="R222" s="208"/>
      <c r="S222" s="208"/>
      <c r="T222" s="209"/>
      <c r="AT222" s="203" t="s">
        <v>151</v>
      </c>
      <c r="AU222" s="203" t="s">
        <v>84</v>
      </c>
      <c r="AV222" s="14" t="s">
        <v>84</v>
      </c>
      <c r="AW222" s="14" t="s">
        <v>30</v>
      </c>
      <c r="AX222" s="14" t="s">
        <v>75</v>
      </c>
      <c r="AY222" s="203" t="s">
        <v>143</v>
      </c>
    </row>
    <row r="223" spans="1:65" s="15" customFormat="1">
      <c r="B223" s="210"/>
      <c r="D223" s="195" t="s">
        <v>151</v>
      </c>
      <c r="E223" s="211" t="s">
        <v>1</v>
      </c>
      <c r="F223" s="212" t="s">
        <v>158</v>
      </c>
      <c r="H223" s="213">
        <v>4.5</v>
      </c>
      <c r="I223" s="214"/>
      <c r="L223" s="210"/>
      <c r="M223" s="215"/>
      <c r="N223" s="216"/>
      <c r="O223" s="216"/>
      <c r="P223" s="216"/>
      <c r="Q223" s="216"/>
      <c r="R223" s="216"/>
      <c r="S223" s="216"/>
      <c r="T223" s="217"/>
      <c r="AT223" s="211" t="s">
        <v>151</v>
      </c>
      <c r="AU223" s="211" t="s">
        <v>84</v>
      </c>
      <c r="AV223" s="15" t="s">
        <v>149</v>
      </c>
      <c r="AW223" s="15" t="s">
        <v>30</v>
      </c>
      <c r="AX223" s="15" t="s">
        <v>31</v>
      </c>
      <c r="AY223" s="211" t="s">
        <v>143</v>
      </c>
    </row>
    <row r="224" spans="1:65" s="2" customFormat="1" ht="16.5" customHeight="1">
      <c r="A224" s="34"/>
      <c r="B224" s="151"/>
      <c r="C224" s="182" t="s">
        <v>246</v>
      </c>
      <c r="D224" s="182" t="s">
        <v>145</v>
      </c>
      <c r="E224" s="183" t="s">
        <v>1433</v>
      </c>
      <c r="F224" s="184" t="s">
        <v>1434</v>
      </c>
      <c r="G224" s="185" t="s">
        <v>156</v>
      </c>
      <c r="H224" s="186">
        <v>78</v>
      </c>
      <c r="I224" s="187"/>
      <c r="J224" s="188">
        <f>ROUND(I224*H224,2)</f>
        <v>0</v>
      </c>
      <c r="K224" s="184" t="s">
        <v>162</v>
      </c>
      <c r="L224" s="35"/>
      <c r="M224" s="189" t="s">
        <v>1</v>
      </c>
      <c r="N224" s="190" t="s">
        <v>41</v>
      </c>
      <c r="O224" s="60"/>
      <c r="P224" s="191">
        <f>O224*H224</f>
        <v>0</v>
      </c>
      <c r="Q224" s="191">
        <v>0</v>
      </c>
      <c r="R224" s="191">
        <f>Q224*H224</f>
        <v>0</v>
      </c>
      <c r="S224" s="191">
        <v>0.20499999999999999</v>
      </c>
      <c r="T224" s="192">
        <f>S224*H224</f>
        <v>15.989999999999998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3" t="s">
        <v>149</v>
      </c>
      <c r="AT224" s="193" t="s">
        <v>145</v>
      </c>
      <c r="AU224" s="193" t="s">
        <v>84</v>
      </c>
      <c r="AY224" s="17" t="s">
        <v>143</v>
      </c>
      <c r="BE224" s="100">
        <f>IF(N224="základní",J224,0)</f>
        <v>0</v>
      </c>
      <c r="BF224" s="100">
        <f>IF(N224="snížená",J224,0)</f>
        <v>0</v>
      </c>
      <c r="BG224" s="100">
        <f>IF(N224="zákl. přenesená",J224,0)</f>
        <v>0</v>
      </c>
      <c r="BH224" s="100">
        <f>IF(N224="sníž. přenesená",J224,0)</f>
        <v>0</v>
      </c>
      <c r="BI224" s="100">
        <f>IF(N224="nulová",J224,0)</f>
        <v>0</v>
      </c>
      <c r="BJ224" s="17" t="s">
        <v>31</v>
      </c>
      <c r="BK224" s="100">
        <f>ROUND(I224*H224,2)</f>
        <v>0</v>
      </c>
      <c r="BL224" s="17" t="s">
        <v>149</v>
      </c>
      <c r="BM224" s="193" t="s">
        <v>339</v>
      </c>
    </row>
    <row r="225" spans="1:65" s="13" customFormat="1">
      <c r="B225" s="194"/>
      <c r="D225" s="195" t="s">
        <v>151</v>
      </c>
      <c r="E225" s="196" t="s">
        <v>1</v>
      </c>
      <c r="F225" s="197" t="s">
        <v>1383</v>
      </c>
      <c r="H225" s="196" t="s">
        <v>1</v>
      </c>
      <c r="I225" s="198"/>
      <c r="L225" s="194"/>
      <c r="M225" s="199"/>
      <c r="N225" s="200"/>
      <c r="O225" s="200"/>
      <c r="P225" s="200"/>
      <c r="Q225" s="200"/>
      <c r="R225" s="200"/>
      <c r="S225" s="200"/>
      <c r="T225" s="201"/>
      <c r="AT225" s="196" t="s">
        <v>151</v>
      </c>
      <c r="AU225" s="196" t="s">
        <v>84</v>
      </c>
      <c r="AV225" s="13" t="s">
        <v>31</v>
      </c>
      <c r="AW225" s="13" t="s">
        <v>30</v>
      </c>
      <c r="AX225" s="13" t="s">
        <v>75</v>
      </c>
      <c r="AY225" s="196" t="s">
        <v>143</v>
      </c>
    </row>
    <row r="226" spans="1:65" s="13" customFormat="1">
      <c r="B226" s="194"/>
      <c r="D226" s="195" t="s">
        <v>151</v>
      </c>
      <c r="E226" s="196" t="s">
        <v>1</v>
      </c>
      <c r="F226" s="197" t="s">
        <v>1427</v>
      </c>
      <c r="H226" s="196" t="s">
        <v>1</v>
      </c>
      <c r="I226" s="198"/>
      <c r="L226" s="194"/>
      <c r="M226" s="199"/>
      <c r="N226" s="200"/>
      <c r="O226" s="200"/>
      <c r="P226" s="200"/>
      <c r="Q226" s="200"/>
      <c r="R226" s="200"/>
      <c r="S226" s="200"/>
      <c r="T226" s="201"/>
      <c r="AT226" s="196" t="s">
        <v>151</v>
      </c>
      <c r="AU226" s="196" t="s">
        <v>84</v>
      </c>
      <c r="AV226" s="13" t="s">
        <v>31</v>
      </c>
      <c r="AW226" s="13" t="s">
        <v>30</v>
      </c>
      <c r="AX226" s="13" t="s">
        <v>75</v>
      </c>
      <c r="AY226" s="196" t="s">
        <v>143</v>
      </c>
    </row>
    <row r="227" spans="1:65" s="14" customFormat="1">
      <c r="B227" s="202"/>
      <c r="D227" s="195" t="s">
        <v>151</v>
      </c>
      <c r="E227" s="203" t="s">
        <v>1</v>
      </c>
      <c r="F227" s="204" t="s">
        <v>1435</v>
      </c>
      <c r="H227" s="205">
        <v>44</v>
      </c>
      <c r="I227" s="206"/>
      <c r="L227" s="202"/>
      <c r="M227" s="207"/>
      <c r="N227" s="208"/>
      <c r="O227" s="208"/>
      <c r="P227" s="208"/>
      <c r="Q227" s="208"/>
      <c r="R227" s="208"/>
      <c r="S227" s="208"/>
      <c r="T227" s="209"/>
      <c r="AT227" s="203" t="s">
        <v>151</v>
      </c>
      <c r="AU227" s="203" t="s">
        <v>84</v>
      </c>
      <c r="AV227" s="14" t="s">
        <v>84</v>
      </c>
      <c r="AW227" s="14" t="s">
        <v>30</v>
      </c>
      <c r="AX227" s="14" t="s">
        <v>75</v>
      </c>
      <c r="AY227" s="203" t="s">
        <v>143</v>
      </c>
    </row>
    <row r="228" spans="1:65" s="14" customFormat="1">
      <c r="B228" s="202"/>
      <c r="D228" s="195" t="s">
        <v>151</v>
      </c>
      <c r="E228" s="203" t="s">
        <v>1</v>
      </c>
      <c r="F228" s="204" t="s">
        <v>1436</v>
      </c>
      <c r="H228" s="205">
        <v>34</v>
      </c>
      <c r="I228" s="206"/>
      <c r="L228" s="202"/>
      <c r="M228" s="207"/>
      <c r="N228" s="208"/>
      <c r="O228" s="208"/>
      <c r="P228" s="208"/>
      <c r="Q228" s="208"/>
      <c r="R228" s="208"/>
      <c r="S228" s="208"/>
      <c r="T228" s="209"/>
      <c r="AT228" s="203" t="s">
        <v>151</v>
      </c>
      <c r="AU228" s="203" t="s">
        <v>84</v>
      </c>
      <c r="AV228" s="14" t="s">
        <v>84</v>
      </c>
      <c r="AW228" s="14" t="s">
        <v>30</v>
      </c>
      <c r="AX228" s="14" t="s">
        <v>75</v>
      </c>
      <c r="AY228" s="203" t="s">
        <v>143</v>
      </c>
    </row>
    <row r="229" spans="1:65" s="15" customFormat="1">
      <c r="B229" s="210"/>
      <c r="D229" s="195" t="s">
        <v>151</v>
      </c>
      <c r="E229" s="211" t="s">
        <v>1</v>
      </c>
      <c r="F229" s="212" t="s">
        <v>158</v>
      </c>
      <c r="H229" s="213">
        <v>78</v>
      </c>
      <c r="I229" s="214"/>
      <c r="L229" s="210"/>
      <c r="M229" s="215"/>
      <c r="N229" s="216"/>
      <c r="O229" s="216"/>
      <c r="P229" s="216"/>
      <c r="Q229" s="216"/>
      <c r="R229" s="216"/>
      <c r="S229" s="216"/>
      <c r="T229" s="217"/>
      <c r="AT229" s="211" t="s">
        <v>151</v>
      </c>
      <c r="AU229" s="211" t="s">
        <v>84</v>
      </c>
      <c r="AV229" s="15" t="s">
        <v>149</v>
      </c>
      <c r="AW229" s="15" t="s">
        <v>30</v>
      </c>
      <c r="AX229" s="15" t="s">
        <v>31</v>
      </c>
      <c r="AY229" s="211" t="s">
        <v>143</v>
      </c>
    </row>
    <row r="230" spans="1:65" s="2" customFormat="1" ht="16.5" customHeight="1">
      <c r="A230" s="34"/>
      <c r="B230" s="151"/>
      <c r="C230" s="182" t="s">
        <v>7</v>
      </c>
      <c r="D230" s="182" t="s">
        <v>145</v>
      </c>
      <c r="E230" s="183" t="s">
        <v>867</v>
      </c>
      <c r="F230" s="184" t="s">
        <v>868</v>
      </c>
      <c r="G230" s="185" t="s">
        <v>156</v>
      </c>
      <c r="H230" s="186">
        <v>12</v>
      </c>
      <c r="I230" s="187"/>
      <c r="J230" s="188">
        <f>ROUND(I230*H230,2)</f>
        <v>0</v>
      </c>
      <c r="K230" s="184" t="s">
        <v>162</v>
      </c>
      <c r="L230" s="35"/>
      <c r="M230" s="189" t="s">
        <v>1</v>
      </c>
      <c r="N230" s="190" t="s">
        <v>41</v>
      </c>
      <c r="O230" s="60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3" t="s">
        <v>149</v>
      </c>
      <c r="AT230" s="193" t="s">
        <v>145</v>
      </c>
      <c r="AU230" s="193" t="s">
        <v>84</v>
      </c>
      <c r="AY230" s="17" t="s">
        <v>143</v>
      </c>
      <c r="BE230" s="100">
        <f>IF(N230="základní",J230,0)</f>
        <v>0</v>
      </c>
      <c r="BF230" s="100">
        <f>IF(N230="snížená",J230,0)</f>
        <v>0</v>
      </c>
      <c r="BG230" s="100">
        <f>IF(N230="zákl. přenesená",J230,0)</f>
        <v>0</v>
      </c>
      <c r="BH230" s="100">
        <f>IF(N230="sníž. přenesená",J230,0)</f>
        <v>0</v>
      </c>
      <c r="BI230" s="100">
        <f>IF(N230="nulová",J230,0)</f>
        <v>0</v>
      </c>
      <c r="BJ230" s="17" t="s">
        <v>31</v>
      </c>
      <c r="BK230" s="100">
        <f>ROUND(I230*H230,2)</f>
        <v>0</v>
      </c>
      <c r="BL230" s="17" t="s">
        <v>149</v>
      </c>
      <c r="BM230" s="193" t="s">
        <v>259</v>
      </c>
    </row>
    <row r="231" spans="1:65" s="13" customFormat="1">
      <c r="B231" s="194"/>
      <c r="D231" s="195" t="s">
        <v>151</v>
      </c>
      <c r="E231" s="196" t="s">
        <v>1</v>
      </c>
      <c r="F231" s="197" t="s">
        <v>1383</v>
      </c>
      <c r="H231" s="196" t="s">
        <v>1</v>
      </c>
      <c r="I231" s="198"/>
      <c r="L231" s="194"/>
      <c r="M231" s="199"/>
      <c r="N231" s="200"/>
      <c r="O231" s="200"/>
      <c r="P231" s="200"/>
      <c r="Q231" s="200"/>
      <c r="R231" s="200"/>
      <c r="S231" s="200"/>
      <c r="T231" s="201"/>
      <c r="AT231" s="196" t="s">
        <v>151</v>
      </c>
      <c r="AU231" s="196" t="s">
        <v>84</v>
      </c>
      <c r="AV231" s="13" t="s">
        <v>31</v>
      </c>
      <c r="AW231" s="13" t="s">
        <v>30</v>
      </c>
      <c r="AX231" s="13" t="s">
        <v>75</v>
      </c>
      <c r="AY231" s="196" t="s">
        <v>143</v>
      </c>
    </row>
    <row r="232" spans="1:65" s="13" customFormat="1">
      <c r="B232" s="194"/>
      <c r="D232" s="195" t="s">
        <v>151</v>
      </c>
      <c r="E232" s="196" t="s">
        <v>1</v>
      </c>
      <c r="F232" s="197" t="s">
        <v>1431</v>
      </c>
      <c r="H232" s="196" t="s">
        <v>1</v>
      </c>
      <c r="I232" s="198"/>
      <c r="L232" s="194"/>
      <c r="M232" s="199"/>
      <c r="N232" s="200"/>
      <c r="O232" s="200"/>
      <c r="P232" s="200"/>
      <c r="Q232" s="200"/>
      <c r="R232" s="200"/>
      <c r="S232" s="200"/>
      <c r="T232" s="201"/>
      <c r="AT232" s="196" t="s">
        <v>151</v>
      </c>
      <c r="AU232" s="196" t="s">
        <v>84</v>
      </c>
      <c r="AV232" s="13" t="s">
        <v>31</v>
      </c>
      <c r="AW232" s="13" t="s">
        <v>30</v>
      </c>
      <c r="AX232" s="13" t="s">
        <v>75</v>
      </c>
      <c r="AY232" s="196" t="s">
        <v>143</v>
      </c>
    </row>
    <row r="233" spans="1:65" s="14" customFormat="1">
      <c r="B233" s="202"/>
      <c r="D233" s="195" t="s">
        <v>151</v>
      </c>
      <c r="E233" s="203" t="s">
        <v>1</v>
      </c>
      <c r="F233" s="204" t="s">
        <v>195</v>
      </c>
      <c r="H233" s="205">
        <v>12</v>
      </c>
      <c r="I233" s="206"/>
      <c r="L233" s="202"/>
      <c r="M233" s="207"/>
      <c r="N233" s="208"/>
      <c r="O233" s="208"/>
      <c r="P233" s="208"/>
      <c r="Q233" s="208"/>
      <c r="R233" s="208"/>
      <c r="S233" s="208"/>
      <c r="T233" s="209"/>
      <c r="AT233" s="203" t="s">
        <v>151</v>
      </c>
      <c r="AU233" s="203" t="s">
        <v>84</v>
      </c>
      <c r="AV233" s="14" t="s">
        <v>84</v>
      </c>
      <c r="AW233" s="14" t="s">
        <v>30</v>
      </c>
      <c r="AX233" s="14" t="s">
        <v>75</v>
      </c>
      <c r="AY233" s="203" t="s">
        <v>143</v>
      </c>
    </row>
    <row r="234" spans="1:65" s="15" customFormat="1">
      <c r="B234" s="210"/>
      <c r="D234" s="195" t="s">
        <v>151</v>
      </c>
      <c r="E234" s="211" t="s">
        <v>1</v>
      </c>
      <c r="F234" s="212" t="s">
        <v>158</v>
      </c>
      <c r="H234" s="213">
        <v>12</v>
      </c>
      <c r="I234" s="214"/>
      <c r="L234" s="210"/>
      <c r="M234" s="215"/>
      <c r="N234" s="216"/>
      <c r="O234" s="216"/>
      <c r="P234" s="216"/>
      <c r="Q234" s="216"/>
      <c r="R234" s="216"/>
      <c r="S234" s="216"/>
      <c r="T234" s="217"/>
      <c r="AT234" s="211" t="s">
        <v>151</v>
      </c>
      <c r="AU234" s="211" t="s">
        <v>84</v>
      </c>
      <c r="AV234" s="15" t="s">
        <v>149</v>
      </c>
      <c r="AW234" s="15" t="s">
        <v>30</v>
      </c>
      <c r="AX234" s="15" t="s">
        <v>31</v>
      </c>
      <c r="AY234" s="211" t="s">
        <v>143</v>
      </c>
    </row>
    <row r="235" spans="1:65" s="2" customFormat="1" ht="16.5" customHeight="1">
      <c r="A235" s="34"/>
      <c r="B235" s="151"/>
      <c r="C235" s="182" t="s">
        <v>226</v>
      </c>
      <c r="D235" s="182" t="s">
        <v>145</v>
      </c>
      <c r="E235" s="183" t="s">
        <v>856</v>
      </c>
      <c r="F235" s="184" t="s">
        <v>857</v>
      </c>
      <c r="G235" s="185" t="s">
        <v>156</v>
      </c>
      <c r="H235" s="186">
        <v>12</v>
      </c>
      <c r="I235" s="187"/>
      <c r="J235" s="188">
        <f>ROUND(I235*H235,2)</f>
        <v>0</v>
      </c>
      <c r="K235" s="184" t="s">
        <v>162</v>
      </c>
      <c r="L235" s="35"/>
      <c r="M235" s="189" t="s">
        <v>1</v>
      </c>
      <c r="N235" s="190" t="s">
        <v>41</v>
      </c>
      <c r="O235" s="60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3" t="s">
        <v>149</v>
      </c>
      <c r="AT235" s="193" t="s">
        <v>145</v>
      </c>
      <c r="AU235" s="193" t="s">
        <v>84</v>
      </c>
      <c r="AY235" s="17" t="s">
        <v>143</v>
      </c>
      <c r="BE235" s="100">
        <f>IF(N235="základní",J235,0)</f>
        <v>0</v>
      </c>
      <c r="BF235" s="100">
        <f>IF(N235="snížená",J235,0)</f>
        <v>0</v>
      </c>
      <c r="BG235" s="100">
        <f>IF(N235="zákl. přenesená",J235,0)</f>
        <v>0</v>
      </c>
      <c r="BH235" s="100">
        <f>IF(N235="sníž. přenesená",J235,0)</f>
        <v>0</v>
      </c>
      <c r="BI235" s="100">
        <f>IF(N235="nulová",J235,0)</f>
        <v>0</v>
      </c>
      <c r="BJ235" s="17" t="s">
        <v>31</v>
      </c>
      <c r="BK235" s="100">
        <f>ROUND(I235*H235,2)</f>
        <v>0</v>
      </c>
      <c r="BL235" s="17" t="s">
        <v>149</v>
      </c>
      <c r="BM235" s="193" t="s">
        <v>265</v>
      </c>
    </row>
    <row r="236" spans="1:65" s="13" customFormat="1">
      <c r="B236" s="194"/>
      <c r="D236" s="195" t="s">
        <v>151</v>
      </c>
      <c r="E236" s="196" t="s">
        <v>1</v>
      </c>
      <c r="F236" s="197" t="s">
        <v>1383</v>
      </c>
      <c r="H236" s="196" t="s">
        <v>1</v>
      </c>
      <c r="I236" s="198"/>
      <c r="L236" s="194"/>
      <c r="M236" s="199"/>
      <c r="N236" s="200"/>
      <c r="O236" s="200"/>
      <c r="P236" s="200"/>
      <c r="Q236" s="200"/>
      <c r="R236" s="200"/>
      <c r="S236" s="200"/>
      <c r="T236" s="201"/>
      <c r="AT236" s="196" t="s">
        <v>151</v>
      </c>
      <c r="AU236" s="196" t="s">
        <v>84</v>
      </c>
      <c r="AV236" s="13" t="s">
        <v>31</v>
      </c>
      <c r="AW236" s="13" t="s">
        <v>30</v>
      </c>
      <c r="AX236" s="13" t="s">
        <v>75</v>
      </c>
      <c r="AY236" s="196" t="s">
        <v>143</v>
      </c>
    </row>
    <row r="237" spans="1:65" s="13" customFormat="1">
      <c r="B237" s="194"/>
      <c r="D237" s="195" t="s">
        <v>151</v>
      </c>
      <c r="E237" s="196" t="s">
        <v>1</v>
      </c>
      <c r="F237" s="197" t="s">
        <v>1431</v>
      </c>
      <c r="H237" s="196" t="s">
        <v>1</v>
      </c>
      <c r="I237" s="198"/>
      <c r="L237" s="194"/>
      <c r="M237" s="199"/>
      <c r="N237" s="200"/>
      <c r="O237" s="200"/>
      <c r="P237" s="200"/>
      <c r="Q237" s="200"/>
      <c r="R237" s="200"/>
      <c r="S237" s="200"/>
      <c r="T237" s="201"/>
      <c r="AT237" s="196" t="s">
        <v>151</v>
      </c>
      <c r="AU237" s="196" t="s">
        <v>84</v>
      </c>
      <c r="AV237" s="13" t="s">
        <v>31</v>
      </c>
      <c r="AW237" s="13" t="s">
        <v>30</v>
      </c>
      <c r="AX237" s="13" t="s">
        <v>75</v>
      </c>
      <c r="AY237" s="196" t="s">
        <v>143</v>
      </c>
    </row>
    <row r="238" spans="1:65" s="14" customFormat="1">
      <c r="B238" s="202"/>
      <c r="D238" s="195" t="s">
        <v>151</v>
      </c>
      <c r="E238" s="203" t="s">
        <v>1</v>
      </c>
      <c r="F238" s="204" t="s">
        <v>1437</v>
      </c>
      <c r="H238" s="205">
        <v>12</v>
      </c>
      <c r="I238" s="206"/>
      <c r="L238" s="202"/>
      <c r="M238" s="207"/>
      <c r="N238" s="208"/>
      <c r="O238" s="208"/>
      <c r="P238" s="208"/>
      <c r="Q238" s="208"/>
      <c r="R238" s="208"/>
      <c r="S238" s="208"/>
      <c r="T238" s="209"/>
      <c r="AT238" s="203" t="s">
        <v>151</v>
      </c>
      <c r="AU238" s="203" t="s">
        <v>84</v>
      </c>
      <c r="AV238" s="14" t="s">
        <v>84</v>
      </c>
      <c r="AW238" s="14" t="s">
        <v>30</v>
      </c>
      <c r="AX238" s="14" t="s">
        <v>75</v>
      </c>
      <c r="AY238" s="203" t="s">
        <v>143</v>
      </c>
    </row>
    <row r="239" spans="1:65" s="15" customFormat="1">
      <c r="B239" s="210"/>
      <c r="D239" s="195" t="s">
        <v>151</v>
      </c>
      <c r="E239" s="211" t="s">
        <v>1</v>
      </c>
      <c r="F239" s="212" t="s">
        <v>158</v>
      </c>
      <c r="H239" s="213">
        <v>12</v>
      </c>
      <c r="I239" s="214"/>
      <c r="L239" s="210"/>
      <c r="M239" s="215"/>
      <c r="N239" s="216"/>
      <c r="O239" s="216"/>
      <c r="P239" s="216"/>
      <c r="Q239" s="216"/>
      <c r="R239" s="216"/>
      <c r="S239" s="216"/>
      <c r="T239" s="217"/>
      <c r="AT239" s="211" t="s">
        <v>151</v>
      </c>
      <c r="AU239" s="211" t="s">
        <v>84</v>
      </c>
      <c r="AV239" s="15" t="s">
        <v>149</v>
      </c>
      <c r="AW239" s="15" t="s">
        <v>30</v>
      </c>
      <c r="AX239" s="15" t="s">
        <v>31</v>
      </c>
      <c r="AY239" s="211" t="s">
        <v>143</v>
      </c>
    </row>
    <row r="240" spans="1:65" s="2" customFormat="1" ht="16.5" customHeight="1">
      <c r="A240" s="34"/>
      <c r="B240" s="151"/>
      <c r="C240" s="182" t="s">
        <v>262</v>
      </c>
      <c r="D240" s="182" t="s">
        <v>145</v>
      </c>
      <c r="E240" s="183" t="s">
        <v>288</v>
      </c>
      <c r="F240" s="184" t="s">
        <v>289</v>
      </c>
      <c r="G240" s="185" t="s">
        <v>233</v>
      </c>
      <c r="H240" s="186">
        <v>109.133</v>
      </c>
      <c r="I240" s="187"/>
      <c r="J240" s="188">
        <f>ROUND(I240*H240,2)</f>
        <v>0</v>
      </c>
      <c r="K240" s="184" t="s">
        <v>162</v>
      </c>
      <c r="L240" s="35"/>
      <c r="M240" s="189" t="s">
        <v>1</v>
      </c>
      <c r="N240" s="190" t="s">
        <v>41</v>
      </c>
      <c r="O240" s="60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3" t="s">
        <v>149</v>
      </c>
      <c r="AT240" s="193" t="s">
        <v>145</v>
      </c>
      <c r="AU240" s="193" t="s">
        <v>84</v>
      </c>
      <c r="AY240" s="17" t="s">
        <v>143</v>
      </c>
      <c r="BE240" s="100">
        <f>IF(N240="základní",J240,0)</f>
        <v>0</v>
      </c>
      <c r="BF240" s="100">
        <f>IF(N240="snížená",J240,0)</f>
        <v>0</v>
      </c>
      <c r="BG240" s="100">
        <f>IF(N240="zákl. přenesená",J240,0)</f>
        <v>0</v>
      </c>
      <c r="BH240" s="100">
        <f>IF(N240="sníž. přenesená",J240,0)</f>
        <v>0</v>
      </c>
      <c r="BI240" s="100">
        <f>IF(N240="nulová",J240,0)</f>
        <v>0</v>
      </c>
      <c r="BJ240" s="17" t="s">
        <v>31</v>
      </c>
      <c r="BK240" s="100">
        <f>ROUND(I240*H240,2)</f>
        <v>0</v>
      </c>
      <c r="BL240" s="17" t="s">
        <v>149</v>
      </c>
      <c r="BM240" s="193" t="s">
        <v>1438</v>
      </c>
    </row>
    <row r="241" spans="1:65" s="2" customFormat="1" ht="16.5" customHeight="1">
      <c r="A241" s="34"/>
      <c r="B241" s="151"/>
      <c r="C241" s="182" t="s">
        <v>269</v>
      </c>
      <c r="D241" s="182" t="s">
        <v>145</v>
      </c>
      <c r="E241" s="183" t="s">
        <v>292</v>
      </c>
      <c r="F241" s="184" t="s">
        <v>293</v>
      </c>
      <c r="G241" s="185" t="s">
        <v>233</v>
      </c>
      <c r="H241" s="186">
        <v>982.197</v>
      </c>
      <c r="I241" s="187"/>
      <c r="J241" s="188">
        <f>ROUND(I241*H241,2)</f>
        <v>0</v>
      </c>
      <c r="K241" s="184" t="s">
        <v>162</v>
      </c>
      <c r="L241" s="35"/>
      <c r="M241" s="189" t="s">
        <v>1</v>
      </c>
      <c r="N241" s="190" t="s">
        <v>41</v>
      </c>
      <c r="O241" s="60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3" t="s">
        <v>149</v>
      </c>
      <c r="AT241" s="193" t="s">
        <v>145</v>
      </c>
      <c r="AU241" s="193" t="s">
        <v>84</v>
      </c>
      <c r="AY241" s="17" t="s">
        <v>143</v>
      </c>
      <c r="BE241" s="100">
        <f>IF(N241="základní",J241,0)</f>
        <v>0</v>
      </c>
      <c r="BF241" s="100">
        <f>IF(N241="snížená",J241,0)</f>
        <v>0</v>
      </c>
      <c r="BG241" s="100">
        <f>IF(N241="zákl. přenesená",J241,0)</f>
        <v>0</v>
      </c>
      <c r="BH241" s="100">
        <f>IF(N241="sníž. přenesená",J241,0)</f>
        <v>0</v>
      </c>
      <c r="BI241" s="100">
        <f>IF(N241="nulová",J241,0)</f>
        <v>0</v>
      </c>
      <c r="BJ241" s="17" t="s">
        <v>31</v>
      </c>
      <c r="BK241" s="100">
        <f>ROUND(I241*H241,2)</f>
        <v>0</v>
      </c>
      <c r="BL241" s="17" t="s">
        <v>149</v>
      </c>
      <c r="BM241" s="193" t="s">
        <v>1439</v>
      </c>
    </row>
    <row r="242" spans="1:65" s="14" customFormat="1">
      <c r="B242" s="202"/>
      <c r="D242" s="195" t="s">
        <v>151</v>
      </c>
      <c r="F242" s="204" t="s">
        <v>1440</v>
      </c>
      <c r="H242" s="205">
        <v>982.197</v>
      </c>
      <c r="I242" s="206"/>
      <c r="L242" s="202"/>
      <c r="M242" s="207"/>
      <c r="N242" s="208"/>
      <c r="O242" s="208"/>
      <c r="P242" s="208"/>
      <c r="Q242" s="208"/>
      <c r="R242" s="208"/>
      <c r="S242" s="208"/>
      <c r="T242" s="209"/>
      <c r="AT242" s="203" t="s">
        <v>151</v>
      </c>
      <c r="AU242" s="203" t="s">
        <v>84</v>
      </c>
      <c r="AV242" s="14" t="s">
        <v>84</v>
      </c>
      <c r="AW242" s="14" t="s">
        <v>3</v>
      </c>
      <c r="AX242" s="14" t="s">
        <v>31</v>
      </c>
      <c r="AY242" s="203" t="s">
        <v>143</v>
      </c>
    </row>
    <row r="243" spans="1:65" s="2" customFormat="1" ht="16.5" customHeight="1">
      <c r="A243" s="34"/>
      <c r="B243" s="151"/>
      <c r="C243" s="182" t="s">
        <v>274</v>
      </c>
      <c r="D243" s="182" t="s">
        <v>145</v>
      </c>
      <c r="E243" s="183" t="s">
        <v>297</v>
      </c>
      <c r="F243" s="184" t="s">
        <v>298</v>
      </c>
      <c r="G243" s="185" t="s">
        <v>233</v>
      </c>
      <c r="H243" s="186">
        <v>107.711</v>
      </c>
      <c r="I243" s="187"/>
      <c r="J243" s="188">
        <f>ROUND(I243*H243,2)</f>
        <v>0</v>
      </c>
      <c r="K243" s="184" t="s">
        <v>1</v>
      </c>
      <c r="L243" s="35"/>
      <c r="M243" s="189" t="s">
        <v>1</v>
      </c>
      <c r="N243" s="190" t="s">
        <v>41</v>
      </c>
      <c r="O243" s="60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3" t="s">
        <v>149</v>
      </c>
      <c r="AT243" s="193" t="s">
        <v>145</v>
      </c>
      <c r="AU243" s="193" t="s">
        <v>84</v>
      </c>
      <c r="AY243" s="17" t="s">
        <v>143</v>
      </c>
      <c r="BE243" s="100">
        <f>IF(N243="základní",J243,0)</f>
        <v>0</v>
      </c>
      <c r="BF243" s="100">
        <f>IF(N243="snížená",J243,0)</f>
        <v>0</v>
      </c>
      <c r="BG243" s="100">
        <f>IF(N243="zákl. přenesená",J243,0)</f>
        <v>0</v>
      </c>
      <c r="BH243" s="100">
        <f>IF(N243="sníž. přenesená",J243,0)</f>
        <v>0</v>
      </c>
      <c r="BI243" s="100">
        <f>IF(N243="nulová",J243,0)</f>
        <v>0</v>
      </c>
      <c r="BJ243" s="17" t="s">
        <v>31</v>
      </c>
      <c r="BK243" s="100">
        <f>ROUND(I243*H243,2)</f>
        <v>0</v>
      </c>
      <c r="BL243" s="17" t="s">
        <v>149</v>
      </c>
      <c r="BM243" s="193" t="s">
        <v>1441</v>
      </c>
    </row>
    <row r="244" spans="1:65" s="14" customFormat="1">
      <c r="B244" s="202"/>
      <c r="D244" s="195" t="s">
        <v>151</v>
      </c>
      <c r="E244" s="203" t="s">
        <v>1</v>
      </c>
      <c r="F244" s="204" t="s">
        <v>1442</v>
      </c>
      <c r="H244" s="205">
        <v>107.711</v>
      </c>
      <c r="I244" s="206"/>
      <c r="L244" s="202"/>
      <c r="M244" s="207"/>
      <c r="N244" s="208"/>
      <c r="O244" s="208"/>
      <c r="P244" s="208"/>
      <c r="Q244" s="208"/>
      <c r="R244" s="208"/>
      <c r="S244" s="208"/>
      <c r="T244" s="209"/>
      <c r="AT244" s="203" t="s">
        <v>151</v>
      </c>
      <c r="AU244" s="203" t="s">
        <v>84</v>
      </c>
      <c r="AV244" s="14" t="s">
        <v>84</v>
      </c>
      <c r="AW244" s="14" t="s">
        <v>30</v>
      </c>
      <c r="AX244" s="14" t="s">
        <v>75</v>
      </c>
      <c r="AY244" s="203" t="s">
        <v>143</v>
      </c>
    </row>
    <row r="245" spans="1:65" s="15" customFormat="1">
      <c r="B245" s="210"/>
      <c r="D245" s="195" t="s">
        <v>151</v>
      </c>
      <c r="E245" s="211" t="s">
        <v>1</v>
      </c>
      <c r="F245" s="212" t="s">
        <v>158</v>
      </c>
      <c r="H245" s="213">
        <v>107.711</v>
      </c>
      <c r="I245" s="214"/>
      <c r="L245" s="210"/>
      <c r="M245" s="215"/>
      <c r="N245" s="216"/>
      <c r="O245" s="216"/>
      <c r="P245" s="216"/>
      <c r="Q245" s="216"/>
      <c r="R245" s="216"/>
      <c r="S245" s="216"/>
      <c r="T245" s="217"/>
      <c r="AT245" s="211" t="s">
        <v>151</v>
      </c>
      <c r="AU245" s="211" t="s">
        <v>84</v>
      </c>
      <c r="AV245" s="15" t="s">
        <v>149</v>
      </c>
      <c r="AW245" s="15" t="s">
        <v>30</v>
      </c>
      <c r="AX245" s="15" t="s">
        <v>31</v>
      </c>
      <c r="AY245" s="211" t="s">
        <v>143</v>
      </c>
    </row>
    <row r="246" spans="1:65" s="2" customFormat="1" ht="16.5" customHeight="1">
      <c r="A246" s="34"/>
      <c r="B246" s="151"/>
      <c r="C246" s="182" t="s">
        <v>239</v>
      </c>
      <c r="D246" s="182" t="s">
        <v>145</v>
      </c>
      <c r="E246" s="183" t="s">
        <v>302</v>
      </c>
      <c r="F246" s="184" t="s">
        <v>303</v>
      </c>
      <c r="G246" s="185" t="s">
        <v>233</v>
      </c>
      <c r="H246" s="186">
        <v>1.4219999999999999</v>
      </c>
      <c r="I246" s="187"/>
      <c r="J246" s="188">
        <f>ROUND(I246*H246,2)</f>
        <v>0</v>
      </c>
      <c r="K246" s="184" t="s">
        <v>1</v>
      </c>
      <c r="L246" s="35"/>
      <c r="M246" s="189" t="s">
        <v>1</v>
      </c>
      <c r="N246" s="190" t="s">
        <v>41</v>
      </c>
      <c r="O246" s="60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3" t="s">
        <v>149</v>
      </c>
      <c r="AT246" s="193" t="s">
        <v>145</v>
      </c>
      <c r="AU246" s="193" t="s">
        <v>84</v>
      </c>
      <c r="AY246" s="17" t="s">
        <v>143</v>
      </c>
      <c r="BE246" s="100">
        <f>IF(N246="základní",J246,0)</f>
        <v>0</v>
      </c>
      <c r="BF246" s="100">
        <f>IF(N246="snížená",J246,0)</f>
        <v>0</v>
      </c>
      <c r="BG246" s="100">
        <f>IF(N246="zákl. přenesená",J246,0)</f>
        <v>0</v>
      </c>
      <c r="BH246" s="100">
        <f>IF(N246="sníž. přenesená",J246,0)</f>
        <v>0</v>
      </c>
      <c r="BI246" s="100">
        <f>IF(N246="nulová",J246,0)</f>
        <v>0</v>
      </c>
      <c r="BJ246" s="17" t="s">
        <v>31</v>
      </c>
      <c r="BK246" s="100">
        <f>ROUND(I246*H246,2)</f>
        <v>0</v>
      </c>
      <c r="BL246" s="17" t="s">
        <v>149</v>
      </c>
      <c r="BM246" s="193" t="s">
        <v>1443</v>
      </c>
    </row>
    <row r="247" spans="1:65" s="14" customFormat="1">
      <c r="B247" s="202"/>
      <c r="D247" s="195" t="s">
        <v>151</v>
      </c>
      <c r="E247" s="203" t="s">
        <v>1</v>
      </c>
      <c r="F247" s="204" t="s">
        <v>1444</v>
      </c>
      <c r="H247" s="205">
        <v>1.4219999999999999</v>
      </c>
      <c r="I247" s="206"/>
      <c r="L247" s="202"/>
      <c r="M247" s="207"/>
      <c r="N247" s="208"/>
      <c r="O247" s="208"/>
      <c r="P247" s="208"/>
      <c r="Q247" s="208"/>
      <c r="R247" s="208"/>
      <c r="S247" s="208"/>
      <c r="T247" s="209"/>
      <c r="AT247" s="203" t="s">
        <v>151</v>
      </c>
      <c r="AU247" s="203" t="s">
        <v>84</v>
      </c>
      <c r="AV247" s="14" t="s">
        <v>84</v>
      </c>
      <c r="AW247" s="14" t="s">
        <v>30</v>
      </c>
      <c r="AX247" s="14" t="s">
        <v>31</v>
      </c>
      <c r="AY247" s="203" t="s">
        <v>143</v>
      </c>
    </row>
    <row r="248" spans="1:65" s="12" customFormat="1" ht="22.9" customHeight="1">
      <c r="B248" s="169"/>
      <c r="D248" s="170" t="s">
        <v>74</v>
      </c>
      <c r="E248" s="180" t="s">
        <v>149</v>
      </c>
      <c r="F248" s="180" t="s">
        <v>256</v>
      </c>
      <c r="I248" s="172"/>
      <c r="J248" s="181">
        <f>BK248</f>
        <v>0</v>
      </c>
      <c r="L248" s="169"/>
      <c r="M248" s="174"/>
      <c r="N248" s="175"/>
      <c r="O248" s="175"/>
      <c r="P248" s="176">
        <f>SUM(P249:P253)</f>
        <v>0</v>
      </c>
      <c r="Q248" s="175"/>
      <c r="R248" s="176">
        <f>SUM(R249:R253)</f>
        <v>8.0423999999999995E-2</v>
      </c>
      <c r="S248" s="175"/>
      <c r="T248" s="177">
        <f>SUM(T249:T253)</f>
        <v>0</v>
      </c>
      <c r="AR248" s="170" t="s">
        <v>31</v>
      </c>
      <c r="AT248" s="178" t="s">
        <v>74</v>
      </c>
      <c r="AU248" s="178" t="s">
        <v>31</v>
      </c>
      <c r="AY248" s="170" t="s">
        <v>143</v>
      </c>
      <c r="BK248" s="179">
        <f>SUM(BK249:BK253)</f>
        <v>0</v>
      </c>
    </row>
    <row r="249" spans="1:65" s="2" customFormat="1" ht="16.5" customHeight="1">
      <c r="A249" s="34"/>
      <c r="B249" s="151"/>
      <c r="C249" s="182" t="s">
        <v>281</v>
      </c>
      <c r="D249" s="182" t="s">
        <v>145</v>
      </c>
      <c r="E249" s="183" t="s">
        <v>964</v>
      </c>
      <c r="F249" s="184" t="s">
        <v>965</v>
      </c>
      <c r="G249" s="185" t="s">
        <v>174</v>
      </c>
      <c r="H249" s="186">
        <v>3.5999999999999997E-2</v>
      </c>
      <c r="I249" s="187"/>
      <c r="J249" s="188">
        <f>ROUND(I249*H249,2)</f>
        <v>0</v>
      </c>
      <c r="K249" s="184" t="s">
        <v>162</v>
      </c>
      <c r="L249" s="35"/>
      <c r="M249" s="189" t="s">
        <v>1</v>
      </c>
      <c r="N249" s="190" t="s">
        <v>41</v>
      </c>
      <c r="O249" s="60"/>
      <c r="P249" s="191">
        <f>O249*H249</f>
        <v>0</v>
      </c>
      <c r="Q249" s="191">
        <v>2.234</v>
      </c>
      <c r="R249" s="191">
        <f>Q249*H249</f>
        <v>8.0423999999999995E-2</v>
      </c>
      <c r="S249" s="191">
        <v>0</v>
      </c>
      <c r="T249" s="192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3" t="s">
        <v>149</v>
      </c>
      <c r="AT249" s="193" t="s">
        <v>145</v>
      </c>
      <c r="AU249" s="193" t="s">
        <v>84</v>
      </c>
      <c r="AY249" s="17" t="s">
        <v>143</v>
      </c>
      <c r="BE249" s="100">
        <f>IF(N249="základní",J249,0)</f>
        <v>0</v>
      </c>
      <c r="BF249" s="100">
        <f>IF(N249="snížená",J249,0)</f>
        <v>0</v>
      </c>
      <c r="BG249" s="100">
        <f>IF(N249="zákl. přenesená",J249,0)</f>
        <v>0</v>
      </c>
      <c r="BH249" s="100">
        <f>IF(N249="sníž. přenesená",J249,0)</f>
        <v>0</v>
      </c>
      <c r="BI249" s="100">
        <f>IF(N249="nulová",J249,0)</f>
        <v>0</v>
      </c>
      <c r="BJ249" s="17" t="s">
        <v>31</v>
      </c>
      <c r="BK249" s="100">
        <f>ROUND(I249*H249,2)</f>
        <v>0</v>
      </c>
      <c r="BL249" s="17" t="s">
        <v>149</v>
      </c>
      <c r="BM249" s="193" t="s">
        <v>272</v>
      </c>
    </row>
    <row r="250" spans="1:65" s="13" customFormat="1">
      <c r="B250" s="194"/>
      <c r="D250" s="195" t="s">
        <v>151</v>
      </c>
      <c r="E250" s="196" t="s">
        <v>1</v>
      </c>
      <c r="F250" s="197" t="s">
        <v>1383</v>
      </c>
      <c r="H250" s="196" t="s">
        <v>1</v>
      </c>
      <c r="I250" s="198"/>
      <c r="L250" s="194"/>
      <c r="M250" s="199"/>
      <c r="N250" s="200"/>
      <c r="O250" s="200"/>
      <c r="P250" s="200"/>
      <c r="Q250" s="200"/>
      <c r="R250" s="200"/>
      <c r="S250" s="200"/>
      <c r="T250" s="201"/>
      <c r="AT250" s="196" t="s">
        <v>151</v>
      </c>
      <c r="AU250" s="196" t="s">
        <v>84</v>
      </c>
      <c r="AV250" s="13" t="s">
        <v>31</v>
      </c>
      <c r="AW250" s="13" t="s">
        <v>30</v>
      </c>
      <c r="AX250" s="13" t="s">
        <v>75</v>
      </c>
      <c r="AY250" s="196" t="s">
        <v>143</v>
      </c>
    </row>
    <row r="251" spans="1:65" s="13" customFormat="1">
      <c r="B251" s="194"/>
      <c r="D251" s="195" t="s">
        <v>151</v>
      </c>
      <c r="E251" s="196" t="s">
        <v>1</v>
      </c>
      <c r="F251" s="197" t="s">
        <v>1445</v>
      </c>
      <c r="H251" s="196" t="s">
        <v>1</v>
      </c>
      <c r="I251" s="198"/>
      <c r="L251" s="194"/>
      <c r="M251" s="199"/>
      <c r="N251" s="200"/>
      <c r="O251" s="200"/>
      <c r="P251" s="200"/>
      <c r="Q251" s="200"/>
      <c r="R251" s="200"/>
      <c r="S251" s="200"/>
      <c r="T251" s="201"/>
      <c r="AT251" s="196" t="s">
        <v>151</v>
      </c>
      <c r="AU251" s="196" t="s">
        <v>84</v>
      </c>
      <c r="AV251" s="13" t="s">
        <v>31</v>
      </c>
      <c r="AW251" s="13" t="s">
        <v>30</v>
      </c>
      <c r="AX251" s="13" t="s">
        <v>75</v>
      </c>
      <c r="AY251" s="196" t="s">
        <v>143</v>
      </c>
    </row>
    <row r="252" spans="1:65" s="14" customFormat="1">
      <c r="B252" s="202"/>
      <c r="D252" s="195" t="s">
        <v>151</v>
      </c>
      <c r="E252" s="203" t="s">
        <v>1</v>
      </c>
      <c r="F252" s="204" t="s">
        <v>1446</v>
      </c>
      <c r="H252" s="205">
        <v>3.5999999999999997E-2</v>
      </c>
      <c r="I252" s="206"/>
      <c r="L252" s="202"/>
      <c r="M252" s="207"/>
      <c r="N252" s="208"/>
      <c r="O252" s="208"/>
      <c r="P252" s="208"/>
      <c r="Q252" s="208"/>
      <c r="R252" s="208"/>
      <c r="S252" s="208"/>
      <c r="T252" s="209"/>
      <c r="AT252" s="203" t="s">
        <v>151</v>
      </c>
      <c r="AU252" s="203" t="s">
        <v>84</v>
      </c>
      <c r="AV252" s="14" t="s">
        <v>84</v>
      </c>
      <c r="AW252" s="14" t="s">
        <v>30</v>
      </c>
      <c r="AX252" s="14" t="s">
        <v>75</v>
      </c>
      <c r="AY252" s="203" t="s">
        <v>143</v>
      </c>
    </row>
    <row r="253" spans="1:65" s="15" customFormat="1">
      <c r="B253" s="210"/>
      <c r="D253" s="195" t="s">
        <v>151</v>
      </c>
      <c r="E253" s="211" t="s">
        <v>1</v>
      </c>
      <c r="F253" s="212" t="s">
        <v>158</v>
      </c>
      <c r="H253" s="213">
        <v>3.5999999999999997E-2</v>
      </c>
      <c r="I253" s="214"/>
      <c r="L253" s="210"/>
      <c r="M253" s="215"/>
      <c r="N253" s="216"/>
      <c r="O253" s="216"/>
      <c r="P253" s="216"/>
      <c r="Q253" s="216"/>
      <c r="R253" s="216"/>
      <c r="S253" s="216"/>
      <c r="T253" s="217"/>
      <c r="AT253" s="211" t="s">
        <v>151</v>
      </c>
      <c r="AU253" s="211" t="s">
        <v>84</v>
      </c>
      <c r="AV253" s="15" t="s">
        <v>149</v>
      </c>
      <c r="AW253" s="15" t="s">
        <v>30</v>
      </c>
      <c r="AX253" s="15" t="s">
        <v>31</v>
      </c>
      <c r="AY253" s="211" t="s">
        <v>143</v>
      </c>
    </row>
    <row r="254" spans="1:65" s="12" customFormat="1" ht="22.9" customHeight="1">
      <c r="B254" s="169"/>
      <c r="D254" s="170" t="s">
        <v>74</v>
      </c>
      <c r="E254" s="180" t="s">
        <v>167</v>
      </c>
      <c r="F254" s="180" t="s">
        <v>1011</v>
      </c>
      <c r="I254" s="172"/>
      <c r="J254" s="181">
        <f>BK254</f>
        <v>0</v>
      </c>
      <c r="L254" s="169"/>
      <c r="M254" s="174"/>
      <c r="N254" s="175"/>
      <c r="O254" s="175"/>
      <c r="P254" s="176">
        <f>SUM(P255:P274)</f>
        <v>0</v>
      </c>
      <c r="Q254" s="175"/>
      <c r="R254" s="176">
        <f>SUM(R255:R274)</f>
        <v>53.522550000000003</v>
      </c>
      <c r="S254" s="175"/>
      <c r="T254" s="177">
        <f>SUM(T255:T274)</f>
        <v>0</v>
      </c>
      <c r="AR254" s="170" t="s">
        <v>31</v>
      </c>
      <c r="AT254" s="178" t="s">
        <v>74</v>
      </c>
      <c r="AU254" s="178" t="s">
        <v>31</v>
      </c>
      <c r="AY254" s="170" t="s">
        <v>143</v>
      </c>
      <c r="BK254" s="179">
        <f>SUM(BK255:BK274)</f>
        <v>0</v>
      </c>
    </row>
    <row r="255" spans="1:65" s="2" customFormat="1" ht="16.5" customHeight="1">
      <c r="A255" s="34"/>
      <c r="B255" s="151"/>
      <c r="C255" s="182" t="s">
        <v>287</v>
      </c>
      <c r="D255" s="182" t="s">
        <v>145</v>
      </c>
      <c r="E255" s="183" t="s">
        <v>1012</v>
      </c>
      <c r="F255" s="184" t="s">
        <v>1013</v>
      </c>
      <c r="G255" s="185" t="s">
        <v>194</v>
      </c>
      <c r="H255" s="186">
        <v>4.5</v>
      </c>
      <c r="I255" s="187"/>
      <c r="J255" s="188">
        <f>ROUND(I255*H255,2)</f>
        <v>0</v>
      </c>
      <c r="K255" s="184" t="s">
        <v>162</v>
      </c>
      <c r="L255" s="35"/>
      <c r="M255" s="189" t="s">
        <v>1</v>
      </c>
      <c r="N255" s="190" t="s">
        <v>41</v>
      </c>
      <c r="O255" s="60"/>
      <c r="P255" s="191">
        <f>O255*H255</f>
        <v>0</v>
      </c>
      <c r="Q255" s="191">
        <v>0.46</v>
      </c>
      <c r="R255" s="191">
        <f>Q255*H255</f>
        <v>2.0700000000000003</v>
      </c>
      <c r="S255" s="191">
        <v>0</v>
      </c>
      <c r="T255" s="192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3" t="s">
        <v>149</v>
      </c>
      <c r="AT255" s="193" t="s">
        <v>145</v>
      </c>
      <c r="AU255" s="193" t="s">
        <v>84</v>
      </c>
      <c r="AY255" s="17" t="s">
        <v>143</v>
      </c>
      <c r="BE255" s="100">
        <f>IF(N255="základní",J255,0)</f>
        <v>0</v>
      </c>
      <c r="BF255" s="100">
        <f>IF(N255="snížená",J255,0)</f>
        <v>0</v>
      </c>
      <c r="BG255" s="100">
        <f>IF(N255="zákl. přenesená",J255,0)</f>
        <v>0</v>
      </c>
      <c r="BH255" s="100">
        <f>IF(N255="sníž. přenesená",J255,0)</f>
        <v>0</v>
      </c>
      <c r="BI255" s="100">
        <f>IF(N255="nulová",J255,0)</f>
        <v>0</v>
      </c>
      <c r="BJ255" s="17" t="s">
        <v>31</v>
      </c>
      <c r="BK255" s="100">
        <f>ROUND(I255*H255,2)</f>
        <v>0</v>
      </c>
      <c r="BL255" s="17" t="s">
        <v>149</v>
      </c>
      <c r="BM255" s="193" t="s">
        <v>277</v>
      </c>
    </row>
    <row r="256" spans="1:65" s="13" customFormat="1">
      <c r="B256" s="194"/>
      <c r="D256" s="195" t="s">
        <v>151</v>
      </c>
      <c r="E256" s="196" t="s">
        <v>1</v>
      </c>
      <c r="F256" s="197" t="s">
        <v>1383</v>
      </c>
      <c r="H256" s="196" t="s">
        <v>1</v>
      </c>
      <c r="I256" s="198"/>
      <c r="L256" s="194"/>
      <c r="M256" s="199"/>
      <c r="N256" s="200"/>
      <c r="O256" s="200"/>
      <c r="P256" s="200"/>
      <c r="Q256" s="200"/>
      <c r="R256" s="200"/>
      <c r="S256" s="200"/>
      <c r="T256" s="201"/>
      <c r="AT256" s="196" t="s">
        <v>151</v>
      </c>
      <c r="AU256" s="196" t="s">
        <v>84</v>
      </c>
      <c r="AV256" s="13" t="s">
        <v>31</v>
      </c>
      <c r="AW256" s="13" t="s">
        <v>30</v>
      </c>
      <c r="AX256" s="13" t="s">
        <v>75</v>
      </c>
      <c r="AY256" s="196" t="s">
        <v>143</v>
      </c>
    </row>
    <row r="257" spans="1:65" s="13" customFormat="1">
      <c r="B257" s="194"/>
      <c r="D257" s="195" t="s">
        <v>151</v>
      </c>
      <c r="E257" s="196" t="s">
        <v>1</v>
      </c>
      <c r="F257" s="197" t="s">
        <v>1429</v>
      </c>
      <c r="H257" s="196" t="s">
        <v>1</v>
      </c>
      <c r="I257" s="198"/>
      <c r="L257" s="194"/>
      <c r="M257" s="199"/>
      <c r="N257" s="200"/>
      <c r="O257" s="200"/>
      <c r="P257" s="200"/>
      <c r="Q257" s="200"/>
      <c r="R257" s="200"/>
      <c r="S257" s="200"/>
      <c r="T257" s="201"/>
      <c r="AT257" s="196" t="s">
        <v>151</v>
      </c>
      <c r="AU257" s="196" t="s">
        <v>84</v>
      </c>
      <c r="AV257" s="13" t="s">
        <v>31</v>
      </c>
      <c r="AW257" s="13" t="s">
        <v>30</v>
      </c>
      <c r="AX257" s="13" t="s">
        <v>75</v>
      </c>
      <c r="AY257" s="196" t="s">
        <v>143</v>
      </c>
    </row>
    <row r="258" spans="1:65" s="14" customFormat="1">
      <c r="B258" s="202"/>
      <c r="D258" s="195" t="s">
        <v>151</v>
      </c>
      <c r="E258" s="203" t="s">
        <v>1</v>
      </c>
      <c r="F258" s="204" t="s">
        <v>1432</v>
      </c>
      <c r="H258" s="205">
        <v>4.5</v>
      </c>
      <c r="I258" s="206"/>
      <c r="L258" s="202"/>
      <c r="M258" s="207"/>
      <c r="N258" s="208"/>
      <c r="O258" s="208"/>
      <c r="P258" s="208"/>
      <c r="Q258" s="208"/>
      <c r="R258" s="208"/>
      <c r="S258" s="208"/>
      <c r="T258" s="209"/>
      <c r="AT258" s="203" t="s">
        <v>151</v>
      </c>
      <c r="AU258" s="203" t="s">
        <v>84</v>
      </c>
      <c r="AV258" s="14" t="s">
        <v>84</v>
      </c>
      <c r="AW258" s="14" t="s">
        <v>30</v>
      </c>
      <c r="AX258" s="14" t="s">
        <v>75</v>
      </c>
      <c r="AY258" s="203" t="s">
        <v>143</v>
      </c>
    </row>
    <row r="259" spans="1:65" s="15" customFormat="1">
      <c r="B259" s="210"/>
      <c r="D259" s="195" t="s">
        <v>151</v>
      </c>
      <c r="E259" s="211" t="s">
        <v>1</v>
      </c>
      <c r="F259" s="212" t="s">
        <v>158</v>
      </c>
      <c r="H259" s="213">
        <v>4.5</v>
      </c>
      <c r="I259" s="214"/>
      <c r="L259" s="210"/>
      <c r="M259" s="215"/>
      <c r="N259" s="216"/>
      <c r="O259" s="216"/>
      <c r="P259" s="216"/>
      <c r="Q259" s="216"/>
      <c r="R259" s="216"/>
      <c r="S259" s="216"/>
      <c r="T259" s="217"/>
      <c r="AT259" s="211" t="s">
        <v>151</v>
      </c>
      <c r="AU259" s="211" t="s">
        <v>84</v>
      </c>
      <c r="AV259" s="15" t="s">
        <v>149</v>
      </c>
      <c r="AW259" s="15" t="s">
        <v>30</v>
      </c>
      <c r="AX259" s="15" t="s">
        <v>31</v>
      </c>
      <c r="AY259" s="211" t="s">
        <v>143</v>
      </c>
    </row>
    <row r="260" spans="1:65" s="2" customFormat="1" ht="16.5" customHeight="1">
      <c r="A260" s="34"/>
      <c r="B260" s="151"/>
      <c r="C260" s="182" t="s">
        <v>291</v>
      </c>
      <c r="D260" s="182" t="s">
        <v>145</v>
      </c>
      <c r="E260" s="183" t="s">
        <v>1017</v>
      </c>
      <c r="F260" s="184" t="s">
        <v>1018</v>
      </c>
      <c r="G260" s="185" t="s">
        <v>194</v>
      </c>
      <c r="H260" s="186">
        <v>4.5</v>
      </c>
      <c r="I260" s="187"/>
      <c r="J260" s="188">
        <f>ROUND(I260*H260,2)</f>
        <v>0</v>
      </c>
      <c r="K260" s="184" t="s">
        <v>162</v>
      </c>
      <c r="L260" s="35"/>
      <c r="M260" s="189" t="s">
        <v>1</v>
      </c>
      <c r="N260" s="190" t="s">
        <v>41</v>
      </c>
      <c r="O260" s="60"/>
      <c r="P260" s="191">
        <f>O260*H260</f>
        <v>0</v>
      </c>
      <c r="Q260" s="191">
        <v>0.12</v>
      </c>
      <c r="R260" s="191">
        <f>Q260*H260</f>
        <v>0.54</v>
      </c>
      <c r="S260" s="191">
        <v>0</v>
      </c>
      <c r="T260" s="192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93" t="s">
        <v>149</v>
      </c>
      <c r="AT260" s="193" t="s">
        <v>145</v>
      </c>
      <c r="AU260" s="193" t="s">
        <v>84</v>
      </c>
      <c r="AY260" s="17" t="s">
        <v>143</v>
      </c>
      <c r="BE260" s="100">
        <f>IF(N260="základní",J260,0)</f>
        <v>0</v>
      </c>
      <c r="BF260" s="100">
        <f>IF(N260="snížená",J260,0)</f>
        <v>0</v>
      </c>
      <c r="BG260" s="100">
        <f>IF(N260="zákl. přenesená",J260,0)</f>
        <v>0</v>
      </c>
      <c r="BH260" s="100">
        <f>IF(N260="sníž. přenesená",J260,0)</f>
        <v>0</v>
      </c>
      <c r="BI260" s="100">
        <f>IF(N260="nulová",J260,0)</f>
        <v>0</v>
      </c>
      <c r="BJ260" s="17" t="s">
        <v>31</v>
      </c>
      <c r="BK260" s="100">
        <f>ROUND(I260*H260,2)</f>
        <v>0</v>
      </c>
      <c r="BL260" s="17" t="s">
        <v>149</v>
      </c>
      <c r="BM260" s="193" t="s">
        <v>280</v>
      </c>
    </row>
    <row r="261" spans="1:65" s="13" customFormat="1">
      <c r="B261" s="194"/>
      <c r="D261" s="195" t="s">
        <v>151</v>
      </c>
      <c r="E261" s="196" t="s">
        <v>1</v>
      </c>
      <c r="F261" s="197" t="s">
        <v>1383</v>
      </c>
      <c r="H261" s="196" t="s">
        <v>1</v>
      </c>
      <c r="I261" s="198"/>
      <c r="L261" s="194"/>
      <c r="M261" s="199"/>
      <c r="N261" s="200"/>
      <c r="O261" s="200"/>
      <c r="P261" s="200"/>
      <c r="Q261" s="200"/>
      <c r="R261" s="200"/>
      <c r="S261" s="200"/>
      <c r="T261" s="201"/>
      <c r="AT261" s="196" t="s">
        <v>151</v>
      </c>
      <c r="AU261" s="196" t="s">
        <v>84</v>
      </c>
      <c r="AV261" s="13" t="s">
        <v>31</v>
      </c>
      <c r="AW261" s="13" t="s">
        <v>30</v>
      </c>
      <c r="AX261" s="13" t="s">
        <v>75</v>
      </c>
      <c r="AY261" s="196" t="s">
        <v>143</v>
      </c>
    </row>
    <row r="262" spans="1:65" s="13" customFormat="1">
      <c r="B262" s="194"/>
      <c r="D262" s="195" t="s">
        <v>151</v>
      </c>
      <c r="E262" s="196" t="s">
        <v>1</v>
      </c>
      <c r="F262" s="197" t="s">
        <v>1429</v>
      </c>
      <c r="H262" s="196" t="s">
        <v>1</v>
      </c>
      <c r="I262" s="198"/>
      <c r="L262" s="194"/>
      <c r="M262" s="199"/>
      <c r="N262" s="200"/>
      <c r="O262" s="200"/>
      <c r="P262" s="200"/>
      <c r="Q262" s="200"/>
      <c r="R262" s="200"/>
      <c r="S262" s="200"/>
      <c r="T262" s="201"/>
      <c r="AT262" s="196" t="s">
        <v>151</v>
      </c>
      <c r="AU262" s="196" t="s">
        <v>84</v>
      </c>
      <c r="AV262" s="13" t="s">
        <v>31</v>
      </c>
      <c r="AW262" s="13" t="s">
        <v>30</v>
      </c>
      <c r="AX262" s="13" t="s">
        <v>75</v>
      </c>
      <c r="AY262" s="196" t="s">
        <v>143</v>
      </c>
    </row>
    <row r="263" spans="1:65" s="14" customFormat="1">
      <c r="B263" s="202"/>
      <c r="D263" s="195" t="s">
        <v>151</v>
      </c>
      <c r="E263" s="203" t="s">
        <v>1</v>
      </c>
      <c r="F263" s="204" t="s">
        <v>1432</v>
      </c>
      <c r="H263" s="205">
        <v>4.5</v>
      </c>
      <c r="I263" s="206"/>
      <c r="L263" s="202"/>
      <c r="M263" s="207"/>
      <c r="N263" s="208"/>
      <c r="O263" s="208"/>
      <c r="P263" s="208"/>
      <c r="Q263" s="208"/>
      <c r="R263" s="208"/>
      <c r="S263" s="208"/>
      <c r="T263" s="209"/>
      <c r="AT263" s="203" t="s">
        <v>151</v>
      </c>
      <c r="AU263" s="203" t="s">
        <v>84</v>
      </c>
      <c r="AV263" s="14" t="s">
        <v>84</v>
      </c>
      <c r="AW263" s="14" t="s">
        <v>30</v>
      </c>
      <c r="AX263" s="14" t="s">
        <v>75</v>
      </c>
      <c r="AY263" s="203" t="s">
        <v>143</v>
      </c>
    </row>
    <row r="264" spans="1:65" s="15" customFormat="1">
      <c r="B264" s="210"/>
      <c r="D264" s="195" t="s">
        <v>151</v>
      </c>
      <c r="E264" s="211" t="s">
        <v>1</v>
      </c>
      <c r="F264" s="212" t="s">
        <v>158</v>
      </c>
      <c r="H264" s="213">
        <v>4.5</v>
      </c>
      <c r="I264" s="214"/>
      <c r="L264" s="210"/>
      <c r="M264" s="215"/>
      <c r="N264" s="216"/>
      <c r="O264" s="216"/>
      <c r="P264" s="216"/>
      <c r="Q264" s="216"/>
      <c r="R264" s="216"/>
      <c r="S264" s="216"/>
      <c r="T264" s="217"/>
      <c r="AT264" s="211" t="s">
        <v>151</v>
      </c>
      <c r="AU264" s="211" t="s">
        <v>84</v>
      </c>
      <c r="AV264" s="15" t="s">
        <v>149</v>
      </c>
      <c r="AW264" s="15" t="s">
        <v>30</v>
      </c>
      <c r="AX264" s="15" t="s">
        <v>31</v>
      </c>
      <c r="AY264" s="211" t="s">
        <v>143</v>
      </c>
    </row>
    <row r="265" spans="1:65" s="2" customFormat="1" ht="16.5" customHeight="1">
      <c r="A265" s="34"/>
      <c r="B265" s="151"/>
      <c r="C265" s="182" t="s">
        <v>296</v>
      </c>
      <c r="D265" s="182" t="s">
        <v>145</v>
      </c>
      <c r="E265" s="183" t="s">
        <v>1020</v>
      </c>
      <c r="F265" s="184" t="s">
        <v>1021</v>
      </c>
      <c r="G265" s="185" t="s">
        <v>194</v>
      </c>
      <c r="H265" s="186">
        <v>4.5</v>
      </c>
      <c r="I265" s="187"/>
      <c r="J265" s="188">
        <f>ROUND(I265*H265,2)</f>
        <v>0</v>
      </c>
      <c r="K265" s="184" t="s">
        <v>1</v>
      </c>
      <c r="L265" s="35"/>
      <c r="M265" s="189" t="s">
        <v>1</v>
      </c>
      <c r="N265" s="190" t="s">
        <v>41</v>
      </c>
      <c r="O265" s="60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93" t="s">
        <v>149</v>
      </c>
      <c r="AT265" s="193" t="s">
        <v>145</v>
      </c>
      <c r="AU265" s="193" t="s">
        <v>84</v>
      </c>
      <c r="AY265" s="17" t="s">
        <v>143</v>
      </c>
      <c r="BE265" s="100">
        <f>IF(N265="základní",J265,0)</f>
        <v>0</v>
      </c>
      <c r="BF265" s="100">
        <f>IF(N265="snížená",J265,0)</f>
        <v>0</v>
      </c>
      <c r="BG265" s="100">
        <f>IF(N265="zákl. přenesená",J265,0)</f>
        <v>0</v>
      </c>
      <c r="BH265" s="100">
        <f>IF(N265="sníž. přenesená",J265,0)</f>
        <v>0</v>
      </c>
      <c r="BI265" s="100">
        <f>IF(N265="nulová",J265,0)</f>
        <v>0</v>
      </c>
      <c r="BJ265" s="17" t="s">
        <v>31</v>
      </c>
      <c r="BK265" s="100">
        <f>ROUND(I265*H265,2)</f>
        <v>0</v>
      </c>
      <c r="BL265" s="17" t="s">
        <v>149</v>
      </c>
      <c r="BM265" s="193" t="s">
        <v>284</v>
      </c>
    </row>
    <row r="266" spans="1:65" s="13" customFormat="1">
      <c r="B266" s="194"/>
      <c r="D266" s="195" t="s">
        <v>151</v>
      </c>
      <c r="E266" s="196" t="s">
        <v>1</v>
      </c>
      <c r="F266" s="197" t="s">
        <v>1383</v>
      </c>
      <c r="H266" s="196" t="s">
        <v>1</v>
      </c>
      <c r="I266" s="198"/>
      <c r="L266" s="194"/>
      <c r="M266" s="199"/>
      <c r="N266" s="200"/>
      <c r="O266" s="200"/>
      <c r="P266" s="200"/>
      <c r="Q266" s="200"/>
      <c r="R266" s="200"/>
      <c r="S266" s="200"/>
      <c r="T266" s="201"/>
      <c r="AT266" s="196" t="s">
        <v>151</v>
      </c>
      <c r="AU266" s="196" t="s">
        <v>84</v>
      </c>
      <c r="AV266" s="13" t="s">
        <v>31</v>
      </c>
      <c r="AW266" s="13" t="s">
        <v>30</v>
      </c>
      <c r="AX266" s="13" t="s">
        <v>75</v>
      </c>
      <c r="AY266" s="196" t="s">
        <v>143</v>
      </c>
    </row>
    <row r="267" spans="1:65" s="13" customFormat="1">
      <c r="B267" s="194"/>
      <c r="D267" s="195" t="s">
        <v>151</v>
      </c>
      <c r="E267" s="196" t="s">
        <v>1</v>
      </c>
      <c r="F267" s="197" t="s">
        <v>1429</v>
      </c>
      <c r="H267" s="196" t="s">
        <v>1</v>
      </c>
      <c r="I267" s="198"/>
      <c r="L267" s="194"/>
      <c r="M267" s="199"/>
      <c r="N267" s="200"/>
      <c r="O267" s="200"/>
      <c r="P267" s="200"/>
      <c r="Q267" s="200"/>
      <c r="R267" s="200"/>
      <c r="S267" s="200"/>
      <c r="T267" s="201"/>
      <c r="AT267" s="196" t="s">
        <v>151</v>
      </c>
      <c r="AU267" s="196" t="s">
        <v>84</v>
      </c>
      <c r="AV267" s="13" t="s">
        <v>31</v>
      </c>
      <c r="AW267" s="13" t="s">
        <v>30</v>
      </c>
      <c r="AX267" s="13" t="s">
        <v>75</v>
      </c>
      <c r="AY267" s="196" t="s">
        <v>143</v>
      </c>
    </row>
    <row r="268" spans="1:65" s="14" customFormat="1">
      <c r="B268" s="202"/>
      <c r="D268" s="195" t="s">
        <v>151</v>
      </c>
      <c r="E268" s="203" t="s">
        <v>1</v>
      </c>
      <c r="F268" s="204" t="s">
        <v>1432</v>
      </c>
      <c r="H268" s="205">
        <v>4.5</v>
      </c>
      <c r="I268" s="206"/>
      <c r="L268" s="202"/>
      <c r="M268" s="207"/>
      <c r="N268" s="208"/>
      <c r="O268" s="208"/>
      <c r="P268" s="208"/>
      <c r="Q268" s="208"/>
      <c r="R268" s="208"/>
      <c r="S268" s="208"/>
      <c r="T268" s="209"/>
      <c r="AT268" s="203" t="s">
        <v>151</v>
      </c>
      <c r="AU268" s="203" t="s">
        <v>84</v>
      </c>
      <c r="AV268" s="14" t="s">
        <v>84</v>
      </c>
      <c r="AW268" s="14" t="s">
        <v>30</v>
      </c>
      <c r="AX268" s="14" t="s">
        <v>75</v>
      </c>
      <c r="AY268" s="203" t="s">
        <v>143</v>
      </c>
    </row>
    <row r="269" spans="1:65" s="15" customFormat="1">
      <c r="B269" s="210"/>
      <c r="D269" s="195" t="s">
        <v>151</v>
      </c>
      <c r="E269" s="211" t="s">
        <v>1</v>
      </c>
      <c r="F269" s="212" t="s">
        <v>158</v>
      </c>
      <c r="H269" s="213">
        <v>4.5</v>
      </c>
      <c r="I269" s="214"/>
      <c r="L269" s="210"/>
      <c r="M269" s="215"/>
      <c r="N269" s="216"/>
      <c r="O269" s="216"/>
      <c r="P269" s="216"/>
      <c r="Q269" s="216"/>
      <c r="R269" s="216"/>
      <c r="S269" s="216"/>
      <c r="T269" s="217"/>
      <c r="AT269" s="211" t="s">
        <v>151</v>
      </c>
      <c r="AU269" s="211" t="s">
        <v>84</v>
      </c>
      <c r="AV269" s="15" t="s">
        <v>149</v>
      </c>
      <c r="AW269" s="15" t="s">
        <v>30</v>
      </c>
      <c r="AX269" s="15" t="s">
        <v>31</v>
      </c>
      <c r="AY269" s="211" t="s">
        <v>143</v>
      </c>
    </row>
    <row r="270" spans="1:65" s="2" customFormat="1" ht="16.5" customHeight="1">
      <c r="A270" s="34"/>
      <c r="B270" s="151"/>
      <c r="C270" s="182" t="s">
        <v>301</v>
      </c>
      <c r="D270" s="182" t="s">
        <v>145</v>
      </c>
      <c r="E270" s="183" t="s">
        <v>1447</v>
      </c>
      <c r="F270" s="184" t="s">
        <v>1448</v>
      </c>
      <c r="G270" s="185" t="s">
        <v>194</v>
      </c>
      <c r="H270" s="186">
        <v>87.75</v>
      </c>
      <c r="I270" s="187"/>
      <c r="J270" s="188">
        <f>ROUND(I270*H270,2)</f>
        <v>0</v>
      </c>
      <c r="K270" s="184" t="s">
        <v>162</v>
      </c>
      <c r="L270" s="35"/>
      <c r="M270" s="189" t="s">
        <v>1</v>
      </c>
      <c r="N270" s="190" t="s">
        <v>41</v>
      </c>
      <c r="O270" s="60"/>
      <c r="P270" s="191">
        <f>O270*H270</f>
        <v>0</v>
      </c>
      <c r="Q270" s="191">
        <v>0.58020000000000005</v>
      </c>
      <c r="R270" s="191">
        <f>Q270*H270</f>
        <v>50.912550000000003</v>
      </c>
      <c r="S270" s="191">
        <v>0</v>
      </c>
      <c r="T270" s="192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93" t="s">
        <v>149</v>
      </c>
      <c r="AT270" s="193" t="s">
        <v>145</v>
      </c>
      <c r="AU270" s="193" t="s">
        <v>84</v>
      </c>
      <c r="AY270" s="17" t="s">
        <v>143</v>
      </c>
      <c r="BE270" s="100">
        <f>IF(N270="základní",J270,0)</f>
        <v>0</v>
      </c>
      <c r="BF270" s="100">
        <f>IF(N270="snížená",J270,0)</f>
        <v>0</v>
      </c>
      <c r="BG270" s="100">
        <f>IF(N270="zákl. přenesená",J270,0)</f>
        <v>0</v>
      </c>
      <c r="BH270" s="100">
        <f>IF(N270="sníž. přenesená",J270,0)</f>
        <v>0</v>
      </c>
      <c r="BI270" s="100">
        <f>IF(N270="nulová",J270,0)</f>
        <v>0</v>
      </c>
      <c r="BJ270" s="17" t="s">
        <v>31</v>
      </c>
      <c r="BK270" s="100">
        <f>ROUND(I270*H270,2)</f>
        <v>0</v>
      </c>
      <c r="BL270" s="17" t="s">
        <v>149</v>
      </c>
      <c r="BM270" s="193" t="s">
        <v>402</v>
      </c>
    </row>
    <row r="271" spans="1:65" s="13" customFormat="1">
      <c r="B271" s="194"/>
      <c r="D271" s="195" t="s">
        <v>151</v>
      </c>
      <c r="E271" s="196" t="s">
        <v>1</v>
      </c>
      <c r="F271" s="197" t="s">
        <v>1383</v>
      </c>
      <c r="H271" s="196" t="s">
        <v>1</v>
      </c>
      <c r="I271" s="198"/>
      <c r="L271" s="194"/>
      <c r="M271" s="199"/>
      <c r="N271" s="200"/>
      <c r="O271" s="200"/>
      <c r="P271" s="200"/>
      <c r="Q271" s="200"/>
      <c r="R271" s="200"/>
      <c r="S271" s="200"/>
      <c r="T271" s="201"/>
      <c r="AT271" s="196" t="s">
        <v>151</v>
      </c>
      <c r="AU271" s="196" t="s">
        <v>84</v>
      </c>
      <c r="AV271" s="13" t="s">
        <v>31</v>
      </c>
      <c r="AW271" s="13" t="s">
        <v>30</v>
      </c>
      <c r="AX271" s="13" t="s">
        <v>75</v>
      </c>
      <c r="AY271" s="196" t="s">
        <v>143</v>
      </c>
    </row>
    <row r="272" spans="1:65" s="13" customFormat="1">
      <c r="B272" s="194"/>
      <c r="D272" s="195" t="s">
        <v>151</v>
      </c>
      <c r="E272" s="196" t="s">
        <v>1</v>
      </c>
      <c r="F272" s="197" t="s">
        <v>1449</v>
      </c>
      <c r="H272" s="196" t="s">
        <v>1</v>
      </c>
      <c r="I272" s="198"/>
      <c r="L272" s="194"/>
      <c r="M272" s="199"/>
      <c r="N272" s="200"/>
      <c r="O272" s="200"/>
      <c r="P272" s="200"/>
      <c r="Q272" s="200"/>
      <c r="R272" s="200"/>
      <c r="S272" s="200"/>
      <c r="T272" s="201"/>
      <c r="AT272" s="196" t="s">
        <v>151</v>
      </c>
      <c r="AU272" s="196" t="s">
        <v>84</v>
      </c>
      <c r="AV272" s="13" t="s">
        <v>31</v>
      </c>
      <c r="AW272" s="13" t="s">
        <v>30</v>
      </c>
      <c r="AX272" s="13" t="s">
        <v>75</v>
      </c>
      <c r="AY272" s="196" t="s">
        <v>143</v>
      </c>
    </row>
    <row r="273" spans="1:65" s="14" customFormat="1">
      <c r="B273" s="202"/>
      <c r="D273" s="195" t="s">
        <v>151</v>
      </c>
      <c r="E273" s="203" t="s">
        <v>1</v>
      </c>
      <c r="F273" s="204" t="s">
        <v>1428</v>
      </c>
      <c r="H273" s="205">
        <v>87.75</v>
      </c>
      <c r="I273" s="206"/>
      <c r="L273" s="202"/>
      <c r="M273" s="207"/>
      <c r="N273" s="208"/>
      <c r="O273" s="208"/>
      <c r="P273" s="208"/>
      <c r="Q273" s="208"/>
      <c r="R273" s="208"/>
      <c r="S273" s="208"/>
      <c r="T273" s="209"/>
      <c r="AT273" s="203" t="s">
        <v>151</v>
      </c>
      <c r="AU273" s="203" t="s">
        <v>84</v>
      </c>
      <c r="AV273" s="14" t="s">
        <v>84</v>
      </c>
      <c r="AW273" s="14" t="s">
        <v>30</v>
      </c>
      <c r="AX273" s="14" t="s">
        <v>75</v>
      </c>
      <c r="AY273" s="203" t="s">
        <v>143</v>
      </c>
    </row>
    <row r="274" spans="1:65" s="15" customFormat="1">
      <c r="B274" s="210"/>
      <c r="D274" s="195" t="s">
        <v>151</v>
      </c>
      <c r="E274" s="211" t="s">
        <v>1</v>
      </c>
      <c r="F274" s="212" t="s">
        <v>158</v>
      </c>
      <c r="H274" s="213">
        <v>87.75</v>
      </c>
      <c r="I274" s="214"/>
      <c r="L274" s="210"/>
      <c r="M274" s="215"/>
      <c r="N274" s="216"/>
      <c r="O274" s="216"/>
      <c r="P274" s="216"/>
      <c r="Q274" s="216"/>
      <c r="R274" s="216"/>
      <c r="S274" s="216"/>
      <c r="T274" s="217"/>
      <c r="AT274" s="211" t="s">
        <v>151</v>
      </c>
      <c r="AU274" s="211" t="s">
        <v>84</v>
      </c>
      <c r="AV274" s="15" t="s">
        <v>149</v>
      </c>
      <c r="AW274" s="15" t="s">
        <v>30</v>
      </c>
      <c r="AX274" s="15" t="s">
        <v>31</v>
      </c>
      <c r="AY274" s="211" t="s">
        <v>143</v>
      </c>
    </row>
    <row r="275" spans="1:65" s="12" customFormat="1" ht="22.9" customHeight="1">
      <c r="B275" s="169"/>
      <c r="D275" s="170" t="s">
        <v>74</v>
      </c>
      <c r="E275" s="180" t="s">
        <v>1071</v>
      </c>
      <c r="F275" s="180" t="s">
        <v>1450</v>
      </c>
      <c r="I275" s="172"/>
      <c r="J275" s="181">
        <f>BK275</f>
        <v>0</v>
      </c>
      <c r="L275" s="169"/>
      <c r="M275" s="174"/>
      <c r="N275" s="175"/>
      <c r="O275" s="175"/>
      <c r="P275" s="176">
        <f>SUM(P276:P285)</f>
        <v>0</v>
      </c>
      <c r="Q275" s="175"/>
      <c r="R275" s="176">
        <f>SUM(R276:R285)</f>
        <v>2.6664E-2</v>
      </c>
      <c r="S275" s="175"/>
      <c r="T275" s="177">
        <f>SUM(T276:T285)</f>
        <v>0</v>
      </c>
      <c r="AR275" s="170" t="s">
        <v>31</v>
      </c>
      <c r="AT275" s="178" t="s">
        <v>74</v>
      </c>
      <c r="AU275" s="178" t="s">
        <v>31</v>
      </c>
      <c r="AY275" s="170" t="s">
        <v>143</v>
      </c>
      <c r="BK275" s="179">
        <f>SUM(BK276:BK285)</f>
        <v>0</v>
      </c>
    </row>
    <row r="276" spans="1:65" s="2" customFormat="1" ht="16.5" customHeight="1">
      <c r="A276" s="34"/>
      <c r="B276" s="151"/>
      <c r="C276" s="182" t="s">
        <v>308</v>
      </c>
      <c r="D276" s="182" t="s">
        <v>145</v>
      </c>
      <c r="E276" s="183" t="s">
        <v>1451</v>
      </c>
      <c r="F276" s="184" t="s">
        <v>1452</v>
      </c>
      <c r="G276" s="185" t="s">
        <v>318</v>
      </c>
      <c r="H276" s="186">
        <v>2</v>
      </c>
      <c r="I276" s="187"/>
      <c r="J276" s="188">
        <f>ROUND(I276*H276,2)</f>
        <v>0</v>
      </c>
      <c r="K276" s="184" t="s">
        <v>162</v>
      </c>
      <c r="L276" s="35"/>
      <c r="M276" s="189" t="s">
        <v>1</v>
      </c>
      <c r="N276" s="190" t="s">
        <v>41</v>
      </c>
      <c r="O276" s="60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93" t="s">
        <v>149</v>
      </c>
      <c r="AT276" s="193" t="s">
        <v>145</v>
      </c>
      <c r="AU276" s="193" t="s">
        <v>84</v>
      </c>
      <c r="AY276" s="17" t="s">
        <v>143</v>
      </c>
      <c r="BE276" s="100">
        <f>IF(N276="základní",J276,0)</f>
        <v>0</v>
      </c>
      <c r="BF276" s="100">
        <f>IF(N276="snížená",J276,0)</f>
        <v>0</v>
      </c>
      <c r="BG276" s="100">
        <f>IF(N276="zákl. přenesená",J276,0)</f>
        <v>0</v>
      </c>
      <c r="BH276" s="100">
        <f>IF(N276="sníž. přenesená",J276,0)</f>
        <v>0</v>
      </c>
      <c r="BI276" s="100">
        <f>IF(N276="nulová",J276,0)</f>
        <v>0</v>
      </c>
      <c r="BJ276" s="17" t="s">
        <v>31</v>
      </c>
      <c r="BK276" s="100">
        <f>ROUND(I276*H276,2)</f>
        <v>0</v>
      </c>
      <c r="BL276" s="17" t="s">
        <v>149</v>
      </c>
      <c r="BM276" s="193" t="s">
        <v>334</v>
      </c>
    </row>
    <row r="277" spans="1:65" s="13" customFormat="1">
      <c r="B277" s="194"/>
      <c r="D277" s="195" t="s">
        <v>151</v>
      </c>
      <c r="E277" s="196" t="s">
        <v>1</v>
      </c>
      <c r="F277" s="197" t="s">
        <v>1383</v>
      </c>
      <c r="H277" s="196" t="s">
        <v>1</v>
      </c>
      <c r="I277" s="198"/>
      <c r="L277" s="194"/>
      <c r="M277" s="199"/>
      <c r="N277" s="200"/>
      <c r="O277" s="200"/>
      <c r="P277" s="200"/>
      <c r="Q277" s="200"/>
      <c r="R277" s="200"/>
      <c r="S277" s="200"/>
      <c r="T277" s="201"/>
      <c r="AT277" s="196" t="s">
        <v>151</v>
      </c>
      <c r="AU277" s="196" t="s">
        <v>84</v>
      </c>
      <c r="AV277" s="13" t="s">
        <v>31</v>
      </c>
      <c r="AW277" s="13" t="s">
        <v>30</v>
      </c>
      <c r="AX277" s="13" t="s">
        <v>75</v>
      </c>
      <c r="AY277" s="196" t="s">
        <v>143</v>
      </c>
    </row>
    <row r="278" spans="1:65" s="13" customFormat="1">
      <c r="B278" s="194"/>
      <c r="D278" s="195" t="s">
        <v>151</v>
      </c>
      <c r="E278" s="196" t="s">
        <v>1</v>
      </c>
      <c r="F278" s="197" t="s">
        <v>1453</v>
      </c>
      <c r="H278" s="196" t="s">
        <v>1</v>
      </c>
      <c r="I278" s="198"/>
      <c r="L278" s="194"/>
      <c r="M278" s="199"/>
      <c r="N278" s="200"/>
      <c r="O278" s="200"/>
      <c r="P278" s="200"/>
      <c r="Q278" s="200"/>
      <c r="R278" s="200"/>
      <c r="S278" s="200"/>
      <c r="T278" s="201"/>
      <c r="AT278" s="196" t="s">
        <v>151</v>
      </c>
      <c r="AU278" s="196" t="s">
        <v>84</v>
      </c>
      <c r="AV278" s="13" t="s">
        <v>31</v>
      </c>
      <c r="AW278" s="13" t="s">
        <v>30</v>
      </c>
      <c r="AX278" s="13" t="s">
        <v>75</v>
      </c>
      <c r="AY278" s="196" t="s">
        <v>143</v>
      </c>
    </row>
    <row r="279" spans="1:65" s="14" customFormat="1">
      <c r="B279" s="202"/>
      <c r="D279" s="195" t="s">
        <v>151</v>
      </c>
      <c r="E279" s="203" t="s">
        <v>1</v>
      </c>
      <c r="F279" s="204" t="s">
        <v>1454</v>
      </c>
      <c r="H279" s="205">
        <v>2</v>
      </c>
      <c r="I279" s="206"/>
      <c r="L279" s="202"/>
      <c r="M279" s="207"/>
      <c r="N279" s="208"/>
      <c r="O279" s="208"/>
      <c r="P279" s="208"/>
      <c r="Q279" s="208"/>
      <c r="R279" s="208"/>
      <c r="S279" s="208"/>
      <c r="T279" s="209"/>
      <c r="AT279" s="203" t="s">
        <v>151</v>
      </c>
      <c r="AU279" s="203" t="s">
        <v>84</v>
      </c>
      <c r="AV279" s="14" t="s">
        <v>84</v>
      </c>
      <c r="AW279" s="14" t="s">
        <v>30</v>
      </c>
      <c r="AX279" s="14" t="s">
        <v>75</v>
      </c>
      <c r="AY279" s="203" t="s">
        <v>143</v>
      </c>
    </row>
    <row r="280" spans="1:65" s="15" customFormat="1">
      <c r="B280" s="210"/>
      <c r="D280" s="195" t="s">
        <v>151</v>
      </c>
      <c r="E280" s="211" t="s">
        <v>1</v>
      </c>
      <c r="F280" s="212" t="s">
        <v>158</v>
      </c>
      <c r="H280" s="213">
        <v>2</v>
      </c>
      <c r="I280" s="214"/>
      <c r="L280" s="210"/>
      <c r="M280" s="215"/>
      <c r="N280" s="216"/>
      <c r="O280" s="216"/>
      <c r="P280" s="216"/>
      <c r="Q280" s="216"/>
      <c r="R280" s="216"/>
      <c r="S280" s="216"/>
      <c r="T280" s="217"/>
      <c r="AT280" s="211" t="s">
        <v>151</v>
      </c>
      <c r="AU280" s="211" t="s">
        <v>84</v>
      </c>
      <c r="AV280" s="15" t="s">
        <v>149</v>
      </c>
      <c r="AW280" s="15" t="s">
        <v>30</v>
      </c>
      <c r="AX280" s="15" t="s">
        <v>31</v>
      </c>
      <c r="AY280" s="211" t="s">
        <v>143</v>
      </c>
    </row>
    <row r="281" spans="1:65" s="2" customFormat="1" ht="16.5" customHeight="1">
      <c r="A281" s="34"/>
      <c r="B281" s="151"/>
      <c r="C281" s="218" t="s">
        <v>315</v>
      </c>
      <c r="D281" s="218" t="s">
        <v>231</v>
      </c>
      <c r="E281" s="219" t="s">
        <v>1455</v>
      </c>
      <c r="F281" s="220" t="s">
        <v>1456</v>
      </c>
      <c r="G281" s="221" t="s">
        <v>318</v>
      </c>
      <c r="H281" s="222">
        <v>2.02</v>
      </c>
      <c r="I281" s="223"/>
      <c r="J281" s="224">
        <f>ROUND(I281*H281,2)</f>
        <v>0</v>
      </c>
      <c r="K281" s="220" t="s">
        <v>1</v>
      </c>
      <c r="L281" s="225"/>
      <c r="M281" s="226" t="s">
        <v>1</v>
      </c>
      <c r="N281" s="227" t="s">
        <v>41</v>
      </c>
      <c r="O281" s="60"/>
      <c r="P281" s="191">
        <f>O281*H281</f>
        <v>0</v>
      </c>
      <c r="Q281" s="191">
        <v>1.32E-2</v>
      </c>
      <c r="R281" s="191">
        <f>Q281*H281</f>
        <v>2.6664E-2</v>
      </c>
      <c r="S281" s="191">
        <v>0</v>
      </c>
      <c r="T281" s="192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93" t="s">
        <v>186</v>
      </c>
      <c r="AT281" s="193" t="s">
        <v>231</v>
      </c>
      <c r="AU281" s="193" t="s">
        <v>84</v>
      </c>
      <c r="AY281" s="17" t="s">
        <v>143</v>
      </c>
      <c r="BE281" s="100">
        <f>IF(N281="základní",J281,0)</f>
        <v>0</v>
      </c>
      <c r="BF281" s="100">
        <f>IF(N281="snížená",J281,0)</f>
        <v>0</v>
      </c>
      <c r="BG281" s="100">
        <f>IF(N281="zákl. přenesená",J281,0)</f>
        <v>0</v>
      </c>
      <c r="BH281" s="100">
        <f>IF(N281="sníž. přenesená",J281,0)</f>
        <v>0</v>
      </c>
      <c r="BI281" s="100">
        <f>IF(N281="nulová",J281,0)</f>
        <v>0</v>
      </c>
      <c r="BJ281" s="17" t="s">
        <v>31</v>
      </c>
      <c r="BK281" s="100">
        <f>ROUND(I281*H281,2)</f>
        <v>0</v>
      </c>
      <c r="BL281" s="17" t="s">
        <v>149</v>
      </c>
      <c r="BM281" s="193" t="s">
        <v>483</v>
      </c>
    </row>
    <row r="282" spans="1:65" s="13" customFormat="1">
      <c r="B282" s="194"/>
      <c r="D282" s="195" t="s">
        <v>151</v>
      </c>
      <c r="E282" s="196" t="s">
        <v>1</v>
      </c>
      <c r="F282" s="197" t="s">
        <v>1383</v>
      </c>
      <c r="H282" s="196" t="s">
        <v>1</v>
      </c>
      <c r="I282" s="198"/>
      <c r="L282" s="194"/>
      <c r="M282" s="199"/>
      <c r="N282" s="200"/>
      <c r="O282" s="200"/>
      <c r="P282" s="200"/>
      <c r="Q282" s="200"/>
      <c r="R282" s="200"/>
      <c r="S282" s="200"/>
      <c r="T282" s="201"/>
      <c r="AT282" s="196" t="s">
        <v>151</v>
      </c>
      <c r="AU282" s="196" t="s">
        <v>84</v>
      </c>
      <c r="AV282" s="13" t="s">
        <v>31</v>
      </c>
      <c r="AW282" s="13" t="s">
        <v>30</v>
      </c>
      <c r="AX282" s="13" t="s">
        <v>75</v>
      </c>
      <c r="AY282" s="196" t="s">
        <v>143</v>
      </c>
    </row>
    <row r="283" spans="1:65" s="13" customFormat="1">
      <c r="B283" s="194"/>
      <c r="D283" s="195" t="s">
        <v>151</v>
      </c>
      <c r="E283" s="196" t="s">
        <v>1</v>
      </c>
      <c r="F283" s="197" t="s">
        <v>1453</v>
      </c>
      <c r="H283" s="196" t="s">
        <v>1</v>
      </c>
      <c r="I283" s="198"/>
      <c r="L283" s="194"/>
      <c r="M283" s="199"/>
      <c r="N283" s="200"/>
      <c r="O283" s="200"/>
      <c r="P283" s="200"/>
      <c r="Q283" s="200"/>
      <c r="R283" s="200"/>
      <c r="S283" s="200"/>
      <c r="T283" s="201"/>
      <c r="AT283" s="196" t="s">
        <v>151</v>
      </c>
      <c r="AU283" s="196" t="s">
        <v>84</v>
      </c>
      <c r="AV283" s="13" t="s">
        <v>31</v>
      </c>
      <c r="AW283" s="13" t="s">
        <v>30</v>
      </c>
      <c r="AX283" s="13" t="s">
        <v>75</v>
      </c>
      <c r="AY283" s="196" t="s">
        <v>143</v>
      </c>
    </row>
    <row r="284" spans="1:65" s="14" customFormat="1">
      <c r="B284" s="202"/>
      <c r="D284" s="195" t="s">
        <v>151</v>
      </c>
      <c r="E284" s="203" t="s">
        <v>1</v>
      </c>
      <c r="F284" s="204" t="s">
        <v>1457</v>
      </c>
      <c r="H284" s="205">
        <v>2.02</v>
      </c>
      <c r="I284" s="206"/>
      <c r="L284" s="202"/>
      <c r="M284" s="207"/>
      <c r="N284" s="208"/>
      <c r="O284" s="208"/>
      <c r="P284" s="208"/>
      <c r="Q284" s="208"/>
      <c r="R284" s="208"/>
      <c r="S284" s="208"/>
      <c r="T284" s="209"/>
      <c r="AT284" s="203" t="s">
        <v>151</v>
      </c>
      <c r="AU284" s="203" t="s">
        <v>84</v>
      </c>
      <c r="AV284" s="14" t="s">
        <v>84</v>
      </c>
      <c r="AW284" s="14" t="s">
        <v>30</v>
      </c>
      <c r="AX284" s="14" t="s">
        <v>75</v>
      </c>
      <c r="AY284" s="203" t="s">
        <v>143</v>
      </c>
    </row>
    <row r="285" spans="1:65" s="15" customFormat="1">
      <c r="B285" s="210"/>
      <c r="D285" s="195" t="s">
        <v>151</v>
      </c>
      <c r="E285" s="211" t="s">
        <v>1</v>
      </c>
      <c r="F285" s="212" t="s">
        <v>158</v>
      </c>
      <c r="H285" s="213">
        <v>2.02</v>
      </c>
      <c r="I285" s="214"/>
      <c r="L285" s="210"/>
      <c r="M285" s="215"/>
      <c r="N285" s="216"/>
      <c r="O285" s="216"/>
      <c r="P285" s="216"/>
      <c r="Q285" s="216"/>
      <c r="R285" s="216"/>
      <c r="S285" s="216"/>
      <c r="T285" s="217"/>
      <c r="AT285" s="211" t="s">
        <v>151</v>
      </c>
      <c r="AU285" s="211" t="s">
        <v>84</v>
      </c>
      <c r="AV285" s="15" t="s">
        <v>149</v>
      </c>
      <c r="AW285" s="15" t="s">
        <v>30</v>
      </c>
      <c r="AX285" s="15" t="s">
        <v>31</v>
      </c>
      <c r="AY285" s="211" t="s">
        <v>143</v>
      </c>
    </row>
    <row r="286" spans="1:65" s="12" customFormat="1" ht="22.9" customHeight="1">
      <c r="B286" s="169"/>
      <c r="D286" s="170" t="s">
        <v>74</v>
      </c>
      <c r="E286" s="180" t="s">
        <v>1078</v>
      </c>
      <c r="F286" s="180" t="s">
        <v>1458</v>
      </c>
      <c r="I286" s="172"/>
      <c r="J286" s="181">
        <f>BK286</f>
        <v>0</v>
      </c>
      <c r="L286" s="169"/>
      <c r="M286" s="174"/>
      <c r="N286" s="175"/>
      <c r="O286" s="175"/>
      <c r="P286" s="176">
        <f>SUM(P287:P418)</f>
        <v>0</v>
      </c>
      <c r="Q286" s="175"/>
      <c r="R286" s="176">
        <f>SUM(R287:R418)</f>
        <v>4.1103481999999998</v>
      </c>
      <c r="S286" s="175"/>
      <c r="T286" s="177">
        <f>SUM(T287:T418)</f>
        <v>0</v>
      </c>
      <c r="AR286" s="170" t="s">
        <v>31</v>
      </c>
      <c r="AT286" s="178" t="s">
        <v>74</v>
      </c>
      <c r="AU286" s="178" t="s">
        <v>31</v>
      </c>
      <c r="AY286" s="170" t="s">
        <v>143</v>
      </c>
      <c r="BK286" s="179">
        <f>SUM(BK287:BK418)</f>
        <v>0</v>
      </c>
    </row>
    <row r="287" spans="1:65" s="2" customFormat="1" ht="16.5" customHeight="1">
      <c r="A287" s="34"/>
      <c r="B287" s="151"/>
      <c r="C287" s="182" t="s">
        <v>321</v>
      </c>
      <c r="D287" s="182" t="s">
        <v>145</v>
      </c>
      <c r="E287" s="183" t="s">
        <v>1459</v>
      </c>
      <c r="F287" s="184" t="s">
        <v>1460</v>
      </c>
      <c r="G287" s="185" t="s">
        <v>156</v>
      </c>
      <c r="H287" s="186">
        <v>117</v>
      </c>
      <c r="I287" s="187"/>
      <c r="J287" s="188">
        <f>ROUND(I287*H287,2)</f>
        <v>0</v>
      </c>
      <c r="K287" s="184" t="s">
        <v>162</v>
      </c>
      <c r="L287" s="35"/>
      <c r="M287" s="189" t="s">
        <v>1</v>
      </c>
      <c r="N287" s="190" t="s">
        <v>41</v>
      </c>
      <c r="O287" s="60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93" t="s">
        <v>149</v>
      </c>
      <c r="AT287" s="193" t="s">
        <v>145</v>
      </c>
      <c r="AU287" s="193" t="s">
        <v>84</v>
      </c>
      <c r="AY287" s="17" t="s">
        <v>143</v>
      </c>
      <c r="BE287" s="100">
        <f>IF(N287="základní",J287,0)</f>
        <v>0</v>
      </c>
      <c r="BF287" s="100">
        <f>IF(N287="snížená",J287,0)</f>
        <v>0</v>
      </c>
      <c r="BG287" s="100">
        <f>IF(N287="zákl. přenesená",J287,0)</f>
        <v>0</v>
      </c>
      <c r="BH287" s="100">
        <f>IF(N287="sníž. přenesená",J287,0)</f>
        <v>0</v>
      </c>
      <c r="BI287" s="100">
        <f>IF(N287="nulová",J287,0)</f>
        <v>0</v>
      </c>
      <c r="BJ287" s="17" t="s">
        <v>31</v>
      </c>
      <c r="BK287" s="100">
        <f>ROUND(I287*H287,2)</f>
        <v>0</v>
      </c>
      <c r="BL287" s="17" t="s">
        <v>149</v>
      </c>
      <c r="BM287" s="193" t="s">
        <v>493</v>
      </c>
    </row>
    <row r="288" spans="1:65" s="13" customFormat="1">
      <c r="B288" s="194"/>
      <c r="D288" s="195" t="s">
        <v>151</v>
      </c>
      <c r="E288" s="196" t="s">
        <v>1</v>
      </c>
      <c r="F288" s="197" t="s">
        <v>1383</v>
      </c>
      <c r="H288" s="196" t="s">
        <v>1</v>
      </c>
      <c r="I288" s="198"/>
      <c r="L288" s="194"/>
      <c r="M288" s="199"/>
      <c r="N288" s="200"/>
      <c r="O288" s="200"/>
      <c r="P288" s="200"/>
      <c r="Q288" s="200"/>
      <c r="R288" s="200"/>
      <c r="S288" s="200"/>
      <c r="T288" s="201"/>
      <c r="AT288" s="196" t="s">
        <v>151</v>
      </c>
      <c r="AU288" s="196" t="s">
        <v>84</v>
      </c>
      <c r="AV288" s="13" t="s">
        <v>31</v>
      </c>
      <c r="AW288" s="13" t="s">
        <v>30</v>
      </c>
      <c r="AX288" s="13" t="s">
        <v>75</v>
      </c>
      <c r="AY288" s="196" t="s">
        <v>143</v>
      </c>
    </row>
    <row r="289" spans="1:65" s="13" customFormat="1">
      <c r="B289" s="194"/>
      <c r="D289" s="195" t="s">
        <v>151</v>
      </c>
      <c r="E289" s="196" t="s">
        <v>1</v>
      </c>
      <c r="F289" s="197" t="s">
        <v>1461</v>
      </c>
      <c r="H289" s="196" t="s">
        <v>1</v>
      </c>
      <c r="I289" s="198"/>
      <c r="L289" s="194"/>
      <c r="M289" s="199"/>
      <c r="N289" s="200"/>
      <c r="O289" s="200"/>
      <c r="P289" s="200"/>
      <c r="Q289" s="200"/>
      <c r="R289" s="200"/>
      <c r="S289" s="200"/>
      <c r="T289" s="201"/>
      <c r="AT289" s="196" t="s">
        <v>151</v>
      </c>
      <c r="AU289" s="196" t="s">
        <v>84</v>
      </c>
      <c r="AV289" s="13" t="s">
        <v>31</v>
      </c>
      <c r="AW289" s="13" t="s">
        <v>30</v>
      </c>
      <c r="AX289" s="13" t="s">
        <v>75</v>
      </c>
      <c r="AY289" s="196" t="s">
        <v>143</v>
      </c>
    </row>
    <row r="290" spans="1:65" s="14" customFormat="1">
      <c r="B290" s="202"/>
      <c r="D290" s="195" t="s">
        <v>151</v>
      </c>
      <c r="E290" s="203" t="s">
        <v>1</v>
      </c>
      <c r="F290" s="204" t="s">
        <v>1462</v>
      </c>
      <c r="H290" s="205">
        <v>117</v>
      </c>
      <c r="I290" s="206"/>
      <c r="L290" s="202"/>
      <c r="M290" s="207"/>
      <c r="N290" s="208"/>
      <c r="O290" s="208"/>
      <c r="P290" s="208"/>
      <c r="Q290" s="208"/>
      <c r="R290" s="208"/>
      <c r="S290" s="208"/>
      <c r="T290" s="209"/>
      <c r="AT290" s="203" t="s">
        <v>151</v>
      </c>
      <c r="AU290" s="203" t="s">
        <v>84</v>
      </c>
      <c r="AV290" s="14" t="s">
        <v>84</v>
      </c>
      <c r="AW290" s="14" t="s">
        <v>30</v>
      </c>
      <c r="AX290" s="14" t="s">
        <v>75</v>
      </c>
      <c r="AY290" s="203" t="s">
        <v>143</v>
      </c>
    </row>
    <row r="291" spans="1:65" s="15" customFormat="1">
      <c r="B291" s="210"/>
      <c r="D291" s="195" t="s">
        <v>151</v>
      </c>
      <c r="E291" s="211" t="s">
        <v>1</v>
      </c>
      <c r="F291" s="212" t="s">
        <v>158</v>
      </c>
      <c r="H291" s="213">
        <v>117</v>
      </c>
      <c r="I291" s="214"/>
      <c r="L291" s="210"/>
      <c r="M291" s="215"/>
      <c r="N291" s="216"/>
      <c r="O291" s="216"/>
      <c r="P291" s="216"/>
      <c r="Q291" s="216"/>
      <c r="R291" s="216"/>
      <c r="S291" s="216"/>
      <c r="T291" s="217"/>
      <c r="AT291" s="211" t="s">
        <v>151</v>
      </c>
      <c r="AU291" s="211" t="s">
        <v>84</v>
      </c>
      <c r="AV291" s="15" t="s">
        <v>149</v>
      </c>
      <c r="AW291" s="15" t="s">
        <v>30</v>
      </c>
      <c r="AX291" s="15" t="s">
        <v>31</v>
      </c>
      <c r="AY291" s="211" t="s">
        <v>143</v>
      </c>
    </row>
    <row r="292" spans="1:65" s="2" customFormat="1" ht="16.5" customHeight="1">
      <c r="A292" s="34"/>
      <c r="B292" s="151"/>
      <c r="C292" s="218" t="s">
        <v>324</v>
      </c>
      <c r="D292" s="218" t="s">
        <v>231</v>
      </c>
      <c r="E292" s="219" t="s">
        <v>1463</v>
      </c>
      <c r="F292" s="220" t="s">
        <v>1464</v>
      </c>
      <c r="G292" s="221" t="s">
        <v>156</v>
      </c>
      <c r="H292" s="222">
        <v>118.755</v>
      </c>
      <c r="I292" s="223"/>
      <c r="J292" s="224">
        <f>ROUND(I292*H292,2)</f>
        <v>0</v>
      </c>
      <c r="K292" s="220" t="s">
        <v>1</v>
      </c>
      <c r="L292" s="225"/>
      <c r="M292" s="226" t="s">
        <v>1</v>
      </c>
      <c r="N292" s="227" t="s">
        <v>41</v>
      </c>
      <c r="O292" s="60"/>
      <c r="P292" s="191">
        <f>O292*H292</f>
        <v>0</v>
      </c>
      <c r="Q292" s="191">
        <v>2.4570000000000002E-2</v>
      </c>
      <c r="R292" s="191">
        <f>Q292*H292</f>
        <v>2.9178103499999999</v>
      </c>
      <c r="S292" s="191">
        <v>0</v>
      </c>
      <c r="T292" s="192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3" t="s">
        <v>186</v>
      </c>
      <c r="AT292" s="193" t="s">
        <v>231</v>
      </c>
      <c r="AU292" s="193" t="s">
        <v>84</v>
      </c>
      <c r="AY292" s="17" t="s">
        <v>143</v>
      </c>
      <c r="BE292" s="100">
        <f>IF(N292="základní",J292,0)</f>
        <v>0</v>
      </c>
      <c r="BF292" s="100">
        <f>IF(N292="snížená",J292,0)</f>
        <v>0</v>
      </c>
      <c r="BG292" s="100">
        <f>IF(N292="zákl. přenesená",J292,0)</f>
        <v>0</v>
      </c>
      <c r="BH292" s="100">
        <f>IF(N292="sníž. přenesená",J292,0)</f>
        <v>0</v>
      </c>
      <c r="BI292" s="100">
        <f>IF(N292="nulová",J292,0)</f>
        <v>0</v>
      </c>
      <c r="BJ292" s="17" t="s">
        <v>31</v>
      </c>
      <c r="BK292" s="100">
        <f>ROUND(I292*H292,2)</f>
        <v>0</v>
      </c>
      <c r="BL292" s="17" t="s">
        <v>149</v>
      </c>
      <c r="BM292" s="193" t="s">
        <v>587</v>
      </c>
    </row>
    <row r="293" spans="1:65" s="13" customFormat="1">
      <c r="B293" s="194"/>
      <c r="D293" s="195" t="s">
        <v>151</v>
      </c>
      <c r="E293" s="196" t="s">
        <v>1</v>
      </c>
      <c r="F293" s="197" t="s">
        <v>1383</v>
      </c>
      <c r="H293" s="196" t="s">
        <v>1</v>
      </c>
      <c r="I293" s="198"/>
      <c r="L293" s="194"/>
      <c r="M293" s="199"/>
      <c r="N293" s="200"/>
      <c r="O293" s="200"/>
      <c r="P293" s="200"/>
      <c r="Q293" s="200"/>
      <c r="R293" s="200"/>
      <c r="S293" s="200"/>
      <c r="T293" s="201"/>
      <c r="AT293" s="196" t="s">
        <v>151</v>
      </c>
      <c r="AU293" s="196" t="s">
        <v>84</v>
      </c>
      <c r="AV293" s="13" t="s">
        <v>31</v>
      </c>
      <c r="AW293" s="13" t="s">
        <v>30</v>
      </c>
      <c r="AX293" s="13" t="s">
        <v>75</v>
      </c>
      <c r="AY293" s="196" t="s">
        <v>143</v>
      </c>
    </row>
    <row r="294" spans="1:65" s="13" customFormat="1">
      <c r="B294" s="194"/>
      <c r="D294" s="195" t="s">
        <v>151</v>
      </c>
      <c r="E294" s="196" t="s">
        <v>1</v>
      </c>
      <c r="F294" s="197" t="s">
        <v>1461</v>
      </c>
      <c r="H294" s="196" t="s">
        <v>1</v>
      </c>
      <c r="I294" s="198"/>
      <c r="L294" s="194"/>
      <c r="M294" s="199"/>
      <c r="N294" s="200"/>
      <c r="O294" s="200"/>
      <c r="P294" s="200"/>
      <c r="Q294" s="200"/>
      <c r="R294" s="200"/>
      <c r="S294" s="200"/>
      <c r="T294" s="201"/>
      <c r="AT294" s="196" t="s">
        <v>151</v>
      </c>
      <c r="AU294" s="196" t="s">
        <v>84</v>
      </c>
      <c r="AV294" s="13" t="s">
        <v>31</v>
      </c>
      <c r="AW294" s="13" t="s">
        <v>30</v>
      </c>
      <c r="AX294" s="13" t="s">
        <v>75</v>
      </c>
      <c r="AY294" s="196" t="s">
        <v>143</v>
      </c>
    </row>
    <row r="295" spans="1:65" s="14" customFormat="1">
      <c r="B295" s="202"/>
      <c r="D295" s="195" t="s">
        <v>151</v>
      </c>
      <c r="E295" s="203" t="s">
        <v>1</v>
      </c>
      <c r="F295" s="204" t="s">
        <v>1465</v>
      </c>
      <c r="H295" s="205">
        <v>118.755</v>
      </c>
      <c r="I295" s="206"/>
      <c r="L295" s="202"/>
      <c r="M295" s="207"/>
      <c r="N295" s="208"/>
      <c r="O295" s="208"/>
      <c r="P295" s="208"/>
      <c r="Q295" s="208"/>
      <c r="R295" s="208"/>
      <c r="S295" s="208"/>
      <c r="T295" s="209"/>
      <c r="AT295" s="203" t="s">
        <v>151</v>
      </c>
      <c r="AU295" s="203" t="s">
        <v>84</v>
      </c>
      <c r="AV295" s="14" t="s">
        <v>84</v>
      </c>
      <c r="AW295" s="14" t="s">
        <v>30</v>
      </c>
      <c r="AX295" s="14" t="s">
        <v>75</v>
      </c>
      <c r="AY295" s="203" t="s">
        <v>143</v>
      </c>
    </row>
    <row r="296" spans="1:65" s="15" customFormat="1">
      <c r="B296" s="210"/>
      <c r="D296" s="195" t="s">
        <v>151</v>
      </c>
      <c r="E296" s="211" t="s">
        <v>1</v>
      </c>
      <c r="F296" s="212" t="s">
        <v>158</v>
      </c>
      <c r="H296" s="213">
        <v>118.755</v>
      </c>
      <c r="I296" s="214"/>
      <c r="L296" s="210"/>
      <c r="M296" s="215"/>
      <c r="N296" s="216"/>
      <c r="O296" s="216"/>
      <c r="P296" s="216"/>
      <c r="Q296" s="216"/>
      <c r="R296" s="216"/>
      <c r="S296" s="216"/>
      <c r="T296" s="217"/>
      <c r="AT296" s="211" t="s">
        <v>151</v>
      </c>
      <c r="AU296" s="211" t="s">
        <v>84</v>
      </c>
      <c r="AV296" s="15" t="s">
        <v>149</v>
      </c>
      <c r="AW296" s="15" t="s">
        <v>30</v>
      </c>
      <c r="AX296" s="15" t="s">
        <v>31</v>
      </c>
      <c r="AY296" s="211" t="s">
        <v>143</v>
      </c>
    </row>
    <row r="297" spans="1:65" s="2" customFormat="1" ht="16.5" customHeight="1">
      <c r="A297" s="34"/>
      <c r="B297" s="151"/>
      <c r="C297" s="182" t="s">
        <v>330</v>
      </c>
      <c r="D297" s="182" t="s">
        <v>145</v>
      </c>
      <c r="E297" s="183" t="s">
        <v>1466</v>
      </c>
      <c r="F297" s="184" t="s">
        <v>1467</v>
      </c>
      <c r="G297" s="185" t="s">
        <v>156</v>
      </c>
      <c r="H297" s="186">
        <v>317</v>
      </c>
      <c r="I297" s="187"/>
      <c r="J297" s="188">
        <f>ROUND(I297*H297,2)</f>
        <v>0</v>
      </c>
      <c r="K297" s="184" t="s">
        <v>162</v>
      </c>
      <c r="L297" s="35"/>
      <c r="M297" s="189" t="s">
        <v>1</v>
      </c>
      <c r="N297" s="190" t="s">
        <v>41</v>
      </c>
      <c r="O297" s="60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3" t="s">
        <v>149</v>
      </c>
      <c r="AT297" s="193" t="s">
        <v>145</v>
      </c>
      <c r="AU297" s="193" t="s">
        <v>84</v>
      </c>
      <c r="AY297" s="17" t="s">
        <v>143</v>
      </c>
      <c r="BE297" s="100">
        <f>IF(N297="základní",J297,0)</f>
        <v>0</v>
      </c>
      <c r="BF297" s="100">
        <f>IF(N297="snížená",J297,0)</f>
        <v>0</v>
      </c>
      <c r="BG297" s="100">
        <f>IF(N297="zákl. přenesená",J297,0)</f>
        <v>0</v>
      </c>
      <c r="BH297" s="100">
        <f>IF(N297="sníž. přenesená",J297,0)</f>
        <v>0</v>
      </c>
      <c r="BI297" s="100">
        <f>IF(N297="nulová",J297,0)</f>
        <v>0</v>
      </c>
      <c r="BJ297" s="17" t="s">
        <v>31</v>
      </c>
      <c r="BK297" s="100">
        <f>ROUND(I297*H297,2)</f>
        <v>0</v>
      </c>
      <c r="BL297" s="17" t="s">
        <v>149</v>
      </c>
      <c r="BM297" s="193" t="s">
        <v>348</v>
      </c>
    </row>
    <row r="298" spans="1:65" s="13" customFormat="1">
      <c r="B298" s="194"/>
      <c r="D298" s="195" t="s">
        <v>151</v>
      </c>
      <c r="E298" s="196" t="s">
        <v>1</v>
      </c>
      <c r="F298" s="197" t="s">
        <v>1383</v>
      </c>
      <c r="H298" s="196" t="s">
        <v>1</v>
      </c>
      <c r="I298" s="198"/>
      <c r="L298" s="194"/>
      <c r="M298" s="199"/>
      <c r="N298" s="200"/>
      <c r="O298" s="200"/>
      <c r="P298" s="200"/>
      <c r="Q298" s="200"/>
      <c r="R298" s="200"/>
      <c r="S298" s="200"/>
      <c r="T298" s="201"/>
      <c r="AT298" s="196" t="s">
        <v>151</v>
      </c>
      <c r="AU298" s="196" t="s">
        <v>84</v>
      </c>
      <c r="AV298" s="13" t="s">
        <v>31</v>
      </c>
      <c r="AW298" s="13" t="s">
        <v>30</v>
      </c>
      <c r="AX298" s="13" t="s">
        <v>75</v>
      </c>
      <c r="AY298" s="196" t="s">
        <v>143</v>
      </c>
    </row>
    <row r="299" spans="1:65" s="13" customFormat="1">
      <c r="B299" s="194"/>
      <c r="D299" s="195" t="s">
        <v>151</v>
      </c>
      <c r="E299" s="196" t="s">
        <v>1</v>
      </c>
      <c r="F299" s="197" t="s">
        <v>1468</v>
      </c>
      <c r="H299" s="196" t="s">
        <v>1</v>
      </c>
      <c r="I299" s="198"/>
      <c r="L299" s="194"/>
      <c r="M299" s="199"/>
      <c r="N299" s="200"/>
      <c r="O299" s="200"/>
      <c r="P299" s="200"/>
      <c r="Q299" s="200"/>
      <c r="R299" s="200"/>
      <c r="S299" s="200"/>
      <c r="T299" s="201"/>
      <c r="AT299" s="196" t="s">
        <v>151</v>
      </c>
      <c r="AU299" s="196" t="s">
        <v>84</v>
      </c>
      <c r="AV299" s="13" t="s">
        <v>31</v>
      </c>
      <c r="AW299" s="13" t="s">
        <v>30</v>
      </c>
      <c r="AX299" s="13" t="s">
        <v>75</v>
      </c>
      <c r="AY299" s="196" t="s">
        <v>143</v>
      </c>
    </row>
    <row r="300" spans="1:65" s="14" customFormat="1">
      <c r="B300" s="202"/>
      <c r="D300" s="195" t="s">
        <v>151</v>
      </c>
      <c r="E300" s="203" t="s">
        <v>1</v>
      </c>
      <c r="F300" s="204" t="s">
        <v>1469</v>
      </c>
      <c r="H300" s="205">
        <v>317</v>
      </c>
      <c r="I300" s="206"/>
      <c r="L300" s="202"/>
      <c r="M300" s="207"/>
      <c r="N300" s="208"/>
      <c r="O300" s="208"/>
      <c r="P300" s="208"/>
      <c r="Q300" s="208"/>
      <c r="R300" s="208"/>
      <c r="S300" s="208"/>
      <c r="T300" s="209"/>
      <c r="AT300" s="203" t="s">
        <v>151</v>
      </c>
      <c r="AU300" s="203" t="s">
        <v>84</v>
      </c>
      <c r="AV300" s="14" t="s">
        <v>84</v>
      </c>
      <c r="AW300" s="14" t="s">
        <v>30</v>
      </c>
      <c r="AX300" s="14" t="s">
        <v>75</v>
      </c>
      <c r="AY300" s="203" t="s">
        <v>143</v>
      </c>
    </row>
    <row r="301" spans="1:65" s="15" customFormat="1">
      <c r="B301" s="210"/>
      <c r="D301" s="195" t="s">
        <v>151</v>
      </c>
      <c r="E301" s="211" t="s">
        <v>1</v>
      </c>
      <c r="F301" s="212" t="s">
        <v>158</v>
      </c>
      <c r="H301" s="213">
        <v>317</v>
      </c>
      <c r="I301" s="214"/>
      <c r="L301" s="210"/>
      <c r="M301" s="215"/>
      <c r="N301" s="216"/>
      <c r="O301" s="216"/>
      <c r="P301" s="216"/>
      <c r="Q301" s="216"/>
      <c r="R301" s="216"/>
      <c r="S301" s="216"/>
      <c r="T301" s="217"/>
      <c r="AT301" s="211" t="s">
        <v>151</v>
      </c>
      <c r="AU301" s="211" t="s">
        <v>84</v>
      </c>
      <c r="AV301" s="15" t="s">
        <v>149</v>
      </c>
      <c r="AW301" s="15" t="s">
        <v>30</v>
      </c>
      <c r="AX301" s="15" t="s">
        <v>31</v>
      </c>
      <c r="AY301" s="211" t="s">
        <v>143</v>
      </c>
    </row>
    <row r="302" spans="1:65" s="2" customFormat="1" ht="16.5" customHeight="1">
      <c r="A302" s="34"/>
      <c r="B302" s="151"/>
      <c r="C302" s="218" t="s">
        <v>335</v>
      </c>
      <c r="D302" s="218" t="s">
        <v>231</v>
      </c>
      <c r="E302" s="219" t="s">
        <v>1470</v>
      </c>
      <c r="F302" s="220" t="s">
        <v>1471</v>
      </c>
      <c r="G302" s="221" t="s">
        <v>156</v>
      </c>
      <c r="H302" s="222">
        <v>321.755</v>
      </c>
      <c r="I302" s="223"/>
      <c r="J302" s="224">
        <f>ROUND(I302*H302,2)</f>
        <v>0</v>
      </c>
      <c r="K302" s="220" t="s">
        <v>1</v>
      </c>
      <c r="L302" s="225"/>
      <c r="M302" s="226" t="s">
        <v>1</v>
      </c>
      <c r="N302" s="227" t="s">
        <v>41</v>
      </c>
      <c r="O302" s="60"/>
      <c r="P302" s="191">
        <f>O302*H302</f>
        <v>0</v>
      </c>
      <c r="Q302" s="191">
        <v>2.1099999999999999E-3</v>
      </c>
      <c r="R302" s="191">
        <f>Q302*H302</f>
        <v>0.67890304999999995</v>
      </c>
      <c r="S302" s="191">
        <v>0</v>
      </c>
      <c r="T302" s="192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93" t="s">
        <v>186</v>
      </c>
      <c r="AT302" s="193" t="s">
        <v>231</v>
      </c>
      <c r="AU302" s="193" t="s">
        <v>84</v>
      </c>
      <c r="AY302" s="17" t="s">
        <v>143</v>
      </c>
      <c r="BE302" s="100">
        <f>IF(N302="základní",J302,0)</f>
        <v>0</v>
      </c>
      <c r="BF302" s="100">
        <f>IF(N302="snížená",J302,0)</f>
        <v>0</v>
      </c>
      <c r="BG302" s="100">
        <f>IF(N302="zákl. přenesená",J302,0)</f>
        <v>0</v>
      </c>
      <c r="BH302" s="100">
        <f>IF(N302="sníž. přenesená",J302,0)</f>
        <v>0</v>
      </c>
      <c r="BI302" s="100">
        <f>IF(N302="nulová",J302,0)</f>
        <v>0</v>
      </c>
      <c r="BJ302" s="17" t="s">
        <v>31</v>
      </c>
      <c r="BK302" s="100">
        <f>ROUND(I302*H302,2)</f>
        <v>0</v>
      </c>
      <c r="BL302" s="17" t="s">
        <v>149</v>
      </c>
      <c r="BM302" s="193" t="s">
        <v>1472</v>
      </c>
    </row>
    <row r="303" spans="1:65" s="14" customFormat="1">
      <c r="B303" s="202"/>
      <c r="D303" s="195" t="s">
        <v>151</v>
      </c>
      <c r="E303" s="203" t="s">
        <v>1</v>
      </c>
      <c r="F303" s="204" t="s">
        <v>1473</v>
      </c>
      <c r="H303" s="205">
        <v>321.755</v>
      </c>
      <c r="I303" s="206"/>
      <c r="L303" s="202"/>
      <c r="M303" s="207"/>
      <c r="N303" s="208"/>
      <c r="O303" s="208"/>
      <c r="P303" s="208"/>
      <c r="Q303" s="208"/>
      <c r="R303" s="208"/>
      <c r="S303" s="208"/>
      <c r="T303" s="209"/>
      <c r="AT303" s="203" t="s">
        <v>151</v>
      </c>
      <c r="AU303" s="203" t="s">
        <v>84</v>
      </c>
      <c r="AV303" s="14" t="s">
        <v>84</v>
      </c>
      <c r="AW303" s="14" t="s">
        <v>30</v>
      </c>
      <c r="AX303" s="14" t="s">
        <v>75</v>
      </c>
      <c r="AY303" s="203" t="s">
        <v>143</v>
      </c>
    </row>
    <row r="304" spans="1:65" s="15" customFormat="1">
      <c r="B304" s="210"/>
      <c r="D304" s="195" t="s">
        <v>151</v>
      </c>
      <c r="E304" s="211" t="s">
        <v>1</v>
      </c>
      <c r="F304" s="212" t="s">
        <v>158</v>
      </c>
      <c r="H304" s="213">
        <v>321.755</v>
      </c>
      <c r="I304" s="214"/>
      <c r="L304" s="210"/>
      <c r="M304" s="215"/>
      <c r="N304" s="216"/>
      <c r="O304" s="216"/>
      <c r="P304" s="216"/>
      <c r="Q304" s="216"/>
      <c r="R304" s="216"/>
      <c r="S304" s="216"/>
      <c r="T304" s="217"/>
      <c r="AT304" s="211" t="s">
        <v>151</v>
      </c>
      <c r="AU304" s="211" t="s">
        <v>84</v>
      </c>
      <c r="AV304" s="15" t="s">
        <v>149</v>
      </c>
      <c r="AW304" s="15" t="s">
        <v>30</v>
      </c>
      <c r="AX304" s="15" t="s">
        <v>31</v>
      </c>
      <c r="AY304" s="211" t="s">
        <v>143</v>
      </c>
    </row>
    <row r="305" spans="1:65" s="2" customFormat="1" ht="16.5" customHeight="1">
      <c r="A305" s="34"/>
      <c r="B305" s="151"/>
      <c r="C305" s="182" t="s">
        <v>339</v>
      </c>
      <c r="D305" s="182" t="s">
        <v>145</v>
      </c>
      <c r="E305" s="183" t="s">
        <v>1474</v>
      </c>
      <c r="F305" s="184" t="s">
        <v>1475</v>
      </c>
      <c r="G305" s="185" t="s">
        <v>318</v>
      </c>
      <c r="H305" s="186">
        <v>78</v>
      </c>
      <c r="I305" s="187"/>
      <c r="J305" s="188">
        <f>ROUND(I305*H305,2)</f>
        <v>0</v>
      </c>
      <c r="K305" s="184" t="s">
        <v>1</v>
      </c>
      <c r="L305" s="35"/>
      <c r="M305" s="189" t="s">
        <v>1</v>
      </c>
      <c r="N305" s="190" t="s">
        <v>41</v>
      </c>
      <c r="O305" s="60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93" t="s">
        <v>149</v>
      </c>
      <c r="AT305" s="193" t="s">
        <v>145</v>
      </c>
      <c r="AU305" s="193" t="s">
        <v>84</v>
      </c>
      <c r="AY305" s="17" t="s">
        <v>143</v>
      </c>
      <c r="BE305" s="100">
        <f>IF(N305="základní",J305,0)</f>
        <v>0</v>
      </c>
      <c r="BF305" s="100">
        <f>IF(N305="snížená",J305,0)</f>
        <v>0</v>
      </c>
      <c r="BG305" s="100">
        <f>IF(N305="zákl. přenesená",J305,0)</f>
        <v>0</v>
      </c>
      <c r="BH305" s="100">
        <f>IF(N305="sníž. přenesená",J305,0)</f>
        <v>0</v>
      </c>
      <c r="BI305" s="100">
        <f>IF(N305="nulová",J305,0)</f>
        <v>0</v>
      </c>
      <c r="BJ305" s="17" t="s">
        <v>31</v>
      </c>
      <c r="BK305" s="100">
        <f>ROUND(I305*H305,2)</f>
        <v>0</v>
      </c>
      <c r="BL305" s="17" t="s">
        <v>149</v>
      </c>
      <c r="BM305" s="193" t="s">
        <v>356</v>
      </c>
    </row>
    <row r="306" spans="1:65" s="13" customFormat="1">
      <c r="B306" s="194"/>
      <c r="D306" s="195" t="s">
        <v>151</v>
      </c>
      <c r="E306" s="196" t="s">
        <v>1</v>
      </c>
      <c r="F306" s="197" t="s">
        <v>1383</v>
      </c>
      <c r="H306" s="196" t="s">
        <v>1</v>
      </c>
      <c r="I306" s="198"/>
      <c r="L306" s="194"/>
      <c r="M306" s="199"/>
      <c r="N306" s="200"/>
      <c r="O306" s="200"/>
      <c r="P306" s="200"/>
      <c r="Q306" s="200"/>
      <c r="R306" s="200"/>
      <c r="S306" s="200"/>
      <c r="T306" s="201"/>
      <c r="AT306" s="196" t="s">
        <v>151</v>
      </c>
      <c r="AU306" s="196" t="s">
        <v>84</v>
      </c>
      <c r="AV306" s="13" t="s">
        <v>31</v>
      </c>
      <c r="AW306" s="13" t="s">
        <v>30</v>
      </c>
      <c r="AX306" s="13" t="s">
        <v>75</v>
      </c>
      <c r="AY306" s="196" t="s">
        <v>143</v>
      </c>
    </row>
    <row r="307" spans="1:65" s="13" customFormat="1">
      <c r="B307" s="194"/>
      <c r="D307" s="195" t="s">
        <v>151</v>
      </c>
      <c r="E307" s="196" t="s">
        <v>1</v>
      </c>
      <c r="F307" s="197" t="s">
        <v>1476</v>
      </c>
      <c r="H307" s="196" t="s">
        <v>1</v>
      </c>
      <c r="I307" s="198"/>
      <c r="L307" s="194"/>
      <c r="M307" s="199"/>
      <c r="N307" s="200"/>
      <c r="O307" s="200"/>
      <c r="P307" s="200"/>
      <c r="Q307" s="200"/>
      <c r="R307" s="200"/>
      <c r="S307" s="200"/>
      <c r="T307" s="201"/>
      <c r="AT307" s="196" t="s">
        <v>151</v>
      </c>
      <c r="AU307" s="196" t="s">
        <v>84</v>
      </c>
      <c r="AV307" s="13" t="s">
        <v>31</v>
      </c>
      <c r="AW307" s="13" t="s">
        <v>30</v>
      </c>
      <c r="AX307" s="13" t="s">
        <v>75</v>
      </c>
      <c r="AY307" s="196" t="s">
        <v>143</v>
      </c>
    </row>
    <row r="308" spans="1:65" s="14" customFormat="1">
      <c r="B308" s="202"/>
      <c r="D308" s="195" t="s">
        <v>151</v>
      </c>
      <c r="E308" s="203" t="s">
        <v>1</v>
      </c>
      <c r="F308" s="204" t="s">
        <v>1477</v>
      </c>
      <c r="H308" s="205">
        <v>39</v>
      </c>
      <c r="I308" s="206"/>
      <c r="L308" s="202"/>
      <c r="M308" s="207"/>
      <c r="N308" s="208"/>
      <c r="O308" s="208"/>
      <c r="P308" s="208"/>
      <c r="Q308" s="208"/>
      <c r="R308" s="208"/>
      <c r="S308" s="208"/>
      <c r="T308" s="209"/>
      <c r="AT308" s="203" t="s">
        <v>151</v>
      </c>
      <c r="AU308" s="203" t="s">
        <v>84</v>
      </c>
      <c r="AV308" s="14" t="s">
        <v>84</v>
      </c>
      <c r="AW308" s="14" t="s">
        <v>30</v>
      </c>
      <c r="AX308" s="14" t="s">
        <v>75</v>
      </c>
      <c r="AY308" s="203" t="s">
        <v>143</v>
      </c>
    </row>
    <row r="309" spans="1:65" s="14" customFormat="1">
      <c r="B309" s="202"/>
      <c r="D309" s="195" t="s">
        <v>151</v>
      </c>
      <c r="E309" s="203" t="s">
        <v>1</v>
      </c>
      <c r="F309" s="204" t="s">
        <v>1478</v>
      </c>
      <c r="H309" s="205">
        <v>39</v>
      </c>
      <c r="I309" s="206"/>
      <c r="L309" s="202"/>
      <c r="M309" s="207"/>
      <c r="N309" s="208"/>
      <c r="O309" s="208"/>
      <c r="P309" s="208"/>
      <c r="Q309" s="208"/>
      <c r="R309" s="208"/>
      <c r="S309" s="208"/>
      <c r="T309" s="209"/>
      <c r="AT309" s="203" t="s">
        <v>151</v>
      </c>
      <c r="AU309" s="203" t="s">
        <v>84</v>
      </c>
      <c r="AV309" s="14" t="s">
        <v>84</v>
      </c>
      <c r="AW309" s="14" t="s">
        <v>30</v>
      </c>
      <c r="AX309" s="14" t="s">
        <v>75</v>
      </c>
      <c r="AY309" s="203" t="s">
        <v>143</v>
      </c>
    </row>
    <row r="310" spans="1:65" s="15" customFormat="1">
      <c r="B310" s="210"/>
      <c r="D310" s="195" t="s">
        <v>151</v>
      </c>
      <c r="E310" s="211" t="s">
        <v>1</v>
      </c>
      <c r="F310" s="212" t="s">
        <v>158</v>
      </c>
      <c r="H310" s="213">
        <v>78</v>
      </c>
      <c r="I310" s="214"/>
      <c r="L310" s="210"/>
      <c r="M310" s="215"/>
      <c r="N310" s="216"/>
      <c r="O310" s="216"/>
      <c r="P310" s="216"/>
      <c r="Q310" s="216"/>
      <c r="R310" s="216"/>
      <c r="S310" s="216"/>
      <c r="T310" s="217"/>
      <c r="AT310" s="211" t="s">
        <v>151</v>
      </c>
      <c r="AU310" s="211" t="s">
        <v>84</v>
      </c>
      <c r="AV310" s="15" t="s">
        <v>149</v>
      </c>
      <c r="AW310" s="15" t="s">
        <v>30</v>
      </c>
      <c r="AX310" s="15" t="s">
        <v>31</v>
      </c>
      <c r="AY310" s="211" t="s">
        <v>143</v>
      </c>
    </row>
    <row r="311" spans="1:65" s="2" customFormat="1" ht="16.5" customHeight="1">
      <c r="A311" s="34"/>
      <c r="B311" s="151"/>
      <c r="C311" s="218" t="s">
        <v>345</v>
      </c>
      <c r="D311" s="218" t="s">
        <v>231</v>
      </c>
      <c r="E311" s="219" t="s">
        <v>1479</v>
      </c>
      <c r="F311" s="220" t="s">
        <v>1480</v>
      </c>
      <c r="G311" s="221" t="s">
        <v>318</v>
      </c>
      <c r="H311" s="222">
        <v>39.585000000000001</v>
      </c>
      <c r="I311" s="223"/>
      <c r="J311" s="224">
        <f>ROUND(I311*H311,2)</f>
        <v>0</v>
      </c>
      <c r="K311" s="220" t="s">
        <v>1</v>
      </c>
      <c r="L311" s="225"/>
      <c r="M311" s="226" t="s">
        <v>1</v>
      </c>
      <c r="N311" s="227" t="s">
        <v>41</v>
      </c>
      <c r="O311" s="60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93" t="s">
        <v>186</v>
      </c>
      <c r="AT311" s="193" t="s">
        <v>231</v>
      </c>
      <c r="AU311" s="193" t="s">
        <v>84</v>
      </c>
      <c r="AY311" s="17" t="s">
        <v>143</v>
      </c>
      <c r="BE311" s="100">
        <f>IF(N311="základní",J311,0)</f>
        <v>0</v>
      </c>
      <c r="BF311" s="100">
        <f>IF(N311="snížená",J311,0)</f>
        <v>0</v>
      </c>
      <c r="BG311" s="100">
        <f>IF(N311="zákl. přenesená",J311,0)</f>
        <v>0</v>
      </c>
      <c r="BH311" s="100">
        <f>IF(N311="sníž. přenesená",J311,0)</f>
        <v>0</v>
      </c>
      <c r="BI311" s="100">
        <f>IF(N311="nulová",J311,0)</f>
        <v>0</v>
      </c>
      <c r="BJ311" s="17" t="s">
        <v>31</v>
      </c>
      <c r="BK311" s="100">
        <f>ROUND(I311*H311,2)</f>
        <v>0</v>
      </c>
      <c r="BL311" s="17" t="s">
        <v>149</v>
      </c>
      <c r="BM311" s="193" t="s">
        <v>359</v>
      </c>
    </row>
    <row r="312" spans="1:65" s="13" customFormat="1">
      <c r="B312" s="194"/>
      <c r="D312" s="195" t="s">
        <v>151</v>
      </c>
      <c r="E312" s="196" t="s">
        <v>1</v>
      </c>
      <c r="F312" s="197" t="s">
        <v>1383</v>
      </c>
      <c r="H312" s="196" t="s">
        <v>1</v>
      </c>
      <c r="I312" s="198"/>
      <c r="L312" s="194"/>
      <c r="M312" s="199"/>
      <c r="N312" s="200"/>
      <c r="O312" s="200"/>
      <c r="P312" s="200"/>
      <c r="Q312" s="200"/>
      <c r="R312" s="200"/>
      <c r="S312" s="200"/>
      <c r="T312" s="201"/>
      <c r="AT312" s="196" t="s">
        <v>151</v>
      </c>
      <c r="AU312" s="196" t="s">
        <v>84</v>
      </c>
      <c r="AV312" s="13" t="s">
        <v>31</v>
      </c>
      <c r="AW312" s="13" t="s">
        <v>30</v>
      </c>
      <c r="AX312" s="13" t="s">
        <v>75</v>
      </c>
      <c r="AY312" s="196" t="s">
        <v>143</v>
      </c>
    </row>
    <row r="313" spans="1:65" s="13" customFormat="1">
      <c r="B313" s="194"/>
      <c r="D313" s="195" t="s">
        <v>151</v>
      </c>
      <c r="E313" s="196" t="s">
        <v>1</v>
      </c>
      <c r="F313" s="197" t="s">
        <v>1476</v>
      </c>
      <c r="H313" s="196" t="s">
        <v>1</v>
      </c>
      <c r="I313" s="198"/>
      <c r="L313" s="194"/>
      <c r="M313" s="199"/>
      <c r="N313" s="200"/>
      <c r="O313" s="200"/>
      <c r="P313" s="200"/>
      <c r="Q313" s="200"/>
      <c r="R313" s="200"/>
      <c r="S313" s="200"/>
      <c r="T313" s="201"/>
      <c r="AT313" s="196" t="s">
        <v>151</v>
      </c>
      <c r="AU313" s="196" t="s">
        <v>84</v>
      </c>
      <c r="AV313" s="13" t="s">
        <v>31</v>
      </c>
      <c r="AW313" s="13" t="s">
        <v>30</v>
      </c>
      <c r="AX313" s="13" t="s">
        <v>75</v>
      </c>
      <c r="AY313" s="196" t="s">
        <v>143</v>
      </c>
    </row>
    <row r="314" spans="1:65" s="14" customFormat="1">
      <c r="B314" s="202"/>
      <c r="D314" s="195" t="s">
        <v>151</v>
      </c>
      <c r="E314" s="203" t="s">
        <v>1</v>
      </c>
      <c r="F314" s="204" t="s">
        <v>1477</v>
      </c>
      <c r="H314" s="205">
        <v>39</v>
      </c>
      <c r="I314" s="206"/>
      <c r="L314" s="202"/>
      <c r="M314" s="207"/>
      <c r="N314" s="208"/>
      <c r="O314" s="208"/>
      <c r="P314" s="208"/>
      <c r="Q314" s="208"/>
      <c r="R314" s="208"/>
      <c r="S314" s="208"/>
      <c r="T314" s="209"/>
      <c r="AT314" s="203" t="s">
        <v>151</v>
      </c>
      <c r="AU314" s="203" t="s">
        <v>84</v>
      </c>
      <c r="AV314" s="14" t="s">
        <v>84</v>
      </c>
      <c r="AW314" s="14" t="s">
        <v>30</v>
      </c>
      <c r="AX314" s="14" t="s">
        <v>75</v>
      </c>
      <c r="AY314" s="203" t="s">
        <v>143</v>
      </c>
    </row>
    <row r="315" spans="1:65" s="15" customFormat="1">
      <c r="B315" s="210"/>
      <c r="D315" s="195" t="s">
        <v>151</v>
      </c>
      <c r="E315" s="211" t="s">
        <v>1</v>
      </c>
      <c r="F315" s="212" t="s">
        <v>158</v>
      </c>
      <c r="H315" s="213">
        <v>39</v>
      </c>
      <c r="I315" s="214"/>
      <c r="L315" s="210"/>
      <c r="M315" s="215"/>
      <c r="N315" s="216"/>
      <c r="O315" s="216"/>
      <c r="P315" s="216"/>
      <c r="Q315" s="216"/>
      <c r="R315" s="216"/>
      <c r="S315" s="216"/>
      <c r="T315" s="217"/>
      <c r="AT315" s="211" t="s">
        <v>151</v>
      </c>
      <c r="AU315" s="211" t="s">
        <v>84</v>
      </c>
      <c r="AV315" s="15" t="s">
        <v>149</v>
      </c>
      <c r="AW315" s="15" t="s">
        <v>30</v>
      </c>
      <c r="AX315" s="15" t="s">
        <v>75</v>
      </c>
      <c r="AY315" s="211" t="s">
        <v>143</v>
      </c>
    </row>
    <row r="316" spans="1:65" s="14" customFormat="1">
      <c r="B316" s="202"/>
      <c r="D316" s="195" t="s">
        <v>151</v>
      </c>
      <c r="E316" s="203" t="s">
        <v>1</v>
      </c>
      <c r="F316" s="204" t="s">
        <v>1481</v>
      </c>
      <c r="H316" s="205">
        <v>39.585000000000001</v>
      </c>
      <c r="I316" s="206"/>
      <c r="L316" s="202"/>
      <c r="M316" s="207"/>
      <c r="N316" s="208"/>
      <c r="O316" s="208"/>
      <c r="P316" s="208"/>
      <c r="Q316" s="208"/>
      <c r="R316" s="208"/>
      <c r="S316" s="208"/>
      <c r="T316" s="209"/>
      <c r="AT316" s="203" t="s">
        <v>151</v>
      </c>
      <c r="AU316" s="203" t="s">
        <v>84</v>
      </c>
      <c r="AV316" s="14" t="s">
        <v>84</v>
      </c>
      <c r="AW316" s="14" t="s">
        <v>30</v>
      </c>
      <c r="AX316" s="14" t="s">
        <v>31</v>
      </c>
      <c r="AY316" s="203" t="s">
        <v>143</v>
      </c>
    </row>
    <row r="317" spans="1:65" s="2" customFormat="1" ht="16.5" customHeight="1">
      <c r="A317" s="34"/>
      <c r="B317" s="151"/>
      <c r="C317" s="218" t="s">
        <v>259</v>
      </c>
      <c r="D317" s="218" t="s">
        <v>231</v>
      </c>
      <c r="E317" s="219" t="s">
        <v>1482</v>
      </c>
      <c r="F317" s="220" t="s">
        <v>1483</v>
      </c>
      <c r="G317" s="221" t="s">
        <v>318</v>
      </c>
      <c r="H317" s="222">
        <v>39.585000000000001</v>
      </c>
      <c r="I317" s="223"/>
      <c r="J317" s="224">
        <f>ROUND(I317*H317,2)</f>
        <v>0</v>
      </c>
      <c r="K317" s="220" t="s">
        <v>1</v>
      </c>
      <c r="L317" s="225"/>
      <c r="M317" s="226" t="s">
        <v>1</v>
      </c>
      <c r="N317" s="227" t="s">
        <v>41</v>
      </c>
      <c r="O317" s="60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3" t="s">
        <v>186</v>
      </c>
      <c r="AT317" s="193" t="s">
        <v>231</v>
      </c>
      <c r="AU317" s="193" t="s">
        <v>84</v>
      </c>
      <c r="AY317" s="17" t="s">
        <v>143</v>
      </c>
      <c r="BE317" s="100">
        <f>IF(N317="základní",J317,0)</f>
        <v>0</v>
      </c>
      <c r="BF317" s="100">
        <f>IF(N317="snížená",J317,0)</f>
        <v>0</v>
      </c>
      <c r="BG317" s="100">
        <f>IF(N317="zákl. přenesená",J317,0)</f>
        <v>0</v>
      </c>
      <c r="BH317" s="100">
        <f>IF(N317="sníž. přenesená",J317,0)</f>
        <v>0</v>
      </c>
      <c r="BI317" s="100">
        <f>IF(N317="nulová",J317,0)</f>
        <v>0</v>
      </c>
      <c r="BJ317" s="17" t="s">
        <v>31</v>
      </c>
      <c r="BK317" s="100">
        <f>ROUND(I317*H317,2)</f>
        <v>0</v>
      </c>
      <c r="BL317" s="17" t="s">
        <v>149</v>
      </c>
      <c r="BM317" s="193" t="s">
        <v>363</v>
      </c>
    </row>
    <row r="318" spans="1:65" s="13" customFormat="1">
      <c r="B318" s="194"/>
      <c r="D318" s="195" t="s">
        <v>151</v>
      </c>
      <c r="E318" s="196" t="s">
        <v>1</v>
      </c>
      <c r="F318" s="197" t="s">
        <v>1383</v>
      </c>
      <c r="H318" s="196" t="s">
        <v>1</v>
      </c>
      <c r="I318" s="198"/>
      <c r="L318" s="194"/>
      <c r="M318" s="199"/>
      <c r="N318" s="200"/>
      <c r="O318" s="200"/>
      <c r="P318" s="200"/>
      <c r="Q318" s="200"/>
      <c r="R318" s="200"/>
      <c r="S318" s="200"/>
      <c r="T318" s="201"/>
      <c r="AT318" s="196" t="s">
        <v>151</v>
      </c>
      <c r="AU318" s="196" t="s">
        <v>84</v>
      </c>
      <c r="AV318" s="13" t="s">
        <v>31</v>
      </c>
      <c r="AW318" s="13" t="s">
        <v>30</v>
      </c>
      <c r="AX318" s="13" t="s">
        <v>75</v>
      </c>
      <c r="AY318" s="196" t="s">
        <v>143</v>
      </c>
    </row>
    <row r="319" spans="1:65" s="13" customFormat="1">
      <c r="B319" s="194"/>
      <c r="D319" s="195" t="s">
        <v>151</v>
      </c>
      <c r="E319" s="196" t="s">
        <v>1</v>
      </c>
      <c r="F319" s="197" t="s">
        <v>1476</v>
      </c>
      <c r="H319" s="196" t="s">
        <v>1</v>
      </c>
      <c r="I319" s="198"/>
      <c r="L319" s="194"/>
      <c r="M319" s="199"/>
      <c r="N319" s="200"/>
      <c r="O319" s="200"/>
      <c r="P319" s="200"/>
      <c r="Q319" s="200"/>
      <c r="R319" s="200"/>
      <c r="S319" s="200"/>
      <c r="T319" s="201"/>
      <c r="AT319" s="196" t="s">
        <v>151</v>
      </c>
      <c r="AU319" s="196" t="s">
        <v>84</v>
      </c>
      <c r="AV319" s="13" t="s">
        <v>31</v>
      </c>
      <c r="AW319" s="13" t="s">
        <v>30</v>
      </c>
      <c r="AX319" s="13" t="s">
        <v>75</v>
      </c>
      <c r="AY319" s="196" t="s">
        <v>143</v>
      </c>
    </row>
    <row r="320" spans="1:65" s="14" customFormat="1">
      <c r="B320" s="202"/>
      <c r="D320" s="195" t="s">
        <v>151</v>
      </c>
      <c r="E320" s="203" t="s">
        <v>1</v>
      </c>
      <c r="F320" s="204" t="s">
        <v>1478</v>
      </c>
      <c r="H320" s="205">
        <v>39</v>
      </c>
      <c r="I320" s="206"/>
      <c r="L320" s="202"/>
      <c r="M320" s="207"/>
      <c r="N320" s="208"/>
      <c r="O320" s="208"/>
      <c r="P320" s="208"/>
      <c r="Q320" s="208"/>
      <c r="R320" s="208"/>
      <c r="S320" s="208"/>
      <c r="T320" s="209"/>
      <c r="AT320" s="203" t="s">
        <v>151</v>
      </c>
      <c r="AU320" s="203" t="s">
        <v>84</v>
      </c>
      <c r="AV320" s="14" t="s">
        <v>84</v>
      </c>
      <c r="AW320" s="14" t="s">
        <v>30</v>
      </c>
      <c r="AX320" s="14" t="s">
        <v>75</v>
      </c>
      <c r="AY320" s="203" t="s">
        <v>143</v>
      </c>
    </row>
    <row r="321" spans="1:65" s="15" customFormat="1">
      <c r="B321" s="210"/>
      <c r="D321" s="195" t="s">
        <v>151</v>
      </c>
      <c r="E321" s="211" t="s">
        <v>1</v>
      </c>
      <c r="F321" s="212" t="s">
        <v>158</v>
      </c>
      <c r="H321" s="213">
        <v>39</v>
      </c>
      <c r="I321" s="214"/>
      <c r="L321" s="210"/>
      <c r="M321" s="215"/>
      <c r="N321" s="216"/>
      <c r="O321" s="216"/>
      <c r="P321" s="216"/>
      <c r="Q321" s="216"/>
      <c r="R321" s="216"/>
      <c r="S321" s="216"/>
      <c r="T321" s="217"/>
      <c r="AT321" s="211" t="s">
        <v>151</v>
      </c>
      <c r="AU321" s="211" t="s">
        <v>84</v>
      </c>
      <c r="AV321" s="15" t="s">
        <v>149</v>
      </c>
      <c r="AW321" s="15" t="s">
        <v>30</v>
      </c>
      <c r="AX321" s="15" t="s">
        <v>75</v>
      </c>
      <c r="AY321" s="211" t="s">
        <v>143</v>
      </c>
    </row>
    <row r="322" spans="1:65" s="14" customFormat="1">
      <c r="B322" s="202"/>
      <c r="D322" s="195" t="s">
        <v>151</v>
      </c>
      <c r="E322" s="203" t="s">
        <v>1</v>
      </c>
      <c r="F322" s="204" t="s">
        <v>1481</v>
      </c>
      <c r="H322" s="205">
        <v>39.585000000000001</v>
      </c>
      <c r="I322" s="206"/>
      <c r="L322" s="202"/>
      <c r="M322" s="207"/>
      <c r="N322" s="208"/>
      <c r="O322" s="208"/>
      <c r="P322" s="208"/>
      <c r="Q322" s="208"/>
      <c r="R322" s="208"/>
      <c r="S322" s="208"/>
      <c r="T322" s="209"/>
      <c r="AT322" s="203" t="s">
        <v>151</v>
      </c>
      <c r="AU322" s="203" t="s">
        <v>84</v>
      </c>
      <c r="AV322" s="14" t="s">
        <v>84</v>
      </c>
      <c r="AW322" s="14" t="s">
        <v>30</v>
      </c>
      <c r="AX322" s="14" t="s">
        <v>31</v>
      </c>
      <c r="AY322" s="203" t="s">
        <v>143</v>
      </c>
    </row>
    <row r="323" spans="1:65" s="2" customFormat="1" ht="16.5" customHeight="1">
      <c r="A323" s="34"/>
      <c r="B323" s="151"/>
      <c r="C323" s="182" t="s">
        <v>353</v>
      </c>
      <c r="D323" s="182" t="s">
        <v>145</v>
      </c>
      <c r="E323" s="183" t="s">
        <v>1484</v>
      </c>
      <c r="F323" s="184" t="s">
        <v>1485</v>
      </c>
      <c r="G323" s="185" t="s">
        <v>318</v>
      </c>
      <c r="H323" s="186">
        <v>39</v>
      </c>
      <c r="I323" s="187"/>
      <c r="J323" s="188">
        <f>ROUND(I323*H323,2)</f>
        <v>0</v>
      </c>
      <c r="K323" s="184" t="s">
        <v>1</v>
      </c>
      <c r="L323" s="35"/>
      <c r="M323" s="189" t="s">
        <v>1</v>
      </c>
      <c r="N323" s="190" t="s">
        <v>41</v>
      </c>
      <c r="O323" s="60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3" t="s">
        <v>149</v>
      </c>
      <c r="AT323" s="193" t="s">
        <v>145</v>
      </c>
      <c r="AU323" s="193" t="s">
        <v>84</v>
      </c>
      <c r="AY323" s="17" t="s">
        <v>143</v>
      </c>
      <c r="BE323" s="100">
        <f>IF(N323="základní",J323,0)</f>
        <v>0</v>
      </c>
      <c r="BF323" s="100">
        <f>IF(N323="snížená",J323,0)</f>
        <v>0</v>
      </c>
      <c r="BG323" s="100">
        <f>IF(N323="zákl. přenesená",J323,0)</f>
        <v>0</v>
      </c>
      <c r="BH323" s="100">
        <f>IF(N323="sníž. přenesená",J323,0)</f>
        <v>0</v>
      </c>
      <c r="BI323" s="100">
        <f>IF(N323="nulová",J323,0)</f>
        <v>0</v>
      </c>
      <c r="BJ323" s="17" t="s">
        <v>31</v>
      </c>
      <c r="BK323" s="100">
        <f>ROUND(I323*H323,2)</f>
        <v>0</v>
      </c>
      <c r="BL323" s="17" t="s">
        <v>149</v>
      </c>
      <c r="BM323" s="193" t="s">
        <v>368</v>
      </c>
    </row>
    <row r="324" spans="1:65" s="13" customFormat="1">
      <c r="B324" s="194"/>
      <c r="D324" s="195" t="s">
        <v>151</v>
      </c>
      <c r="E324" s="196" t="s">
        <v>1</v>
      </c>
      <c r="F324" s="197" t="s">
        <v>1383</v>
      </c>
      <c r="H324" s="196" t="s">
        <v>1</v>
      </c>
      <c r="I324" s="198"/>
      <c r="L324" s="194"/>
      <c r="M324" s="199"/>
      <c r="N324" s="200"/>
      <c r="O324" s="200"/>
      <c r="P324" s="200"/>
      <c r="Q324" s="200"/>
      <c r="R324" s="200"/>
      <c r="S324" s="200"/>
      <c r="T324" s="201"/>
      <c r="AT324" s="196" t="s">
        <v>151</v>
      </c>
      <c r="AU324" s="196" t="s">
        <v>84</v>
      </c>
      <c r="AV324" s="13" t="s">
        <v>31</v>
      </c>
      <c r="AW324" s="13" t="s">
        <v>30</v>
      </c>
      <c r="AX324" s="13" t="s">
        <v>75</v>
      </c>
      <c r="AY324" s="196" t="s">
        <v>143</v>
      </c>
    </row>
    <row r="325" spans="1:65" s="13" customFormat="1">
      <c r="B325" s="194"/>
      <c r="D325" s="195" t="s">
        <v>151</v>
      </c>
      <c r="E325" s="196" t="s">
        <v>1</v>
      </c>
      <c r="F325" s="197" t="s">
        <v>1486</v>
      </c>
      <c r="H325" s="196" t="s">
        <v>1</v>
      </c>
      <c r="I325" s="198"/>
      <c r="L325" s="194"/>
      <c r="M325" s="199"/>
      <c r="N325" s="200"/>
      <c r="O325" s="200"/>
      <c r="P325" s="200"/>
      <c r="Q325" s="200"/>
      <c r="R325" s="200"/>
      <c r="S325" s="200"/>
      <c r="T325" s="201"/>
      <c r="AT325" s="196" t="s">
        <v>151</v>
      </c>
      <c r="AU325" s="196" t="s">
        <v>84</v>
      </c>
      <c r="AV325" s="13" t="s">
        <v>31</v>
      </c>
      <c r="AW325" s="13" t="s">
        <v>30</v>
      </c>
      <c r="AX325" s="13" t="s">
        <v>75</v>
      </c>
      <c r="AY325" s="196" t="s">
        <v>143</v>
      </c>
    </row>
    <row r="326" spans="1:65" s="14" customFormat="1">
      <c r="B326" s="202"/>
      <c r="D326" s="195" t="s">
        <v>151</v>
      </c>
      <c r="E326" s="203" t="s">
        <v>1</v>
      </c>
      <c r="F326" s="204" t="s">
        <v>1487</v>
      </c>
      <c r="H326" s="205">
        <v>39</v>
      </c>
      <c r="I326" s="206"/>
      <c r="L326" s="202"/>
      <c r="M326" s="207"/>
      <c r="N326" s="208"/>
      <c r="O326" s="208"/>
      <c r="P326" s="208"/>
      <c r="Q326" s="208"/>
      <c r="R326" s="208"/>
      <c r="S326" s="208"/>
      <c r="T326" s="209"/>
      <c r="AT326" s="203" t="s">
        <v>151</v>
      </c>
      <c r="AU326" s="203" t="s">
        <v>84</v>
      </c>
      <c r="AV326" s="14" t="s">
        <v>84</v>
      </c>
      <c r="AW326" s="14" t="s">
        <v>30</v>
      </c>
      <c r="AX326" s="14" t="s">
        <v>75</v>
      </c>
      <c r="AY326" s="203" t="s">
        <v>143</v>
      </c>
    </row>
    <row r="327" spans="1:65" s="15" customFormat="1">
      <c r="B327" s="210"/>
      <c r="D327" s="195" t="s">
        <v>151</v>
      </c>
      <c r="E327" s="211" t="s">
        <v>1</v>
      </c>
      <c r="F327" s="212" t="s">
        <v>158</v>
      </c>
      <c r="H327" s="213">
        <v>39</v>
      </c>
      <c r="I327" s="214"/>
      <c r="L327" s="210"/>
      <c r="M327" s="215"/>
      <c r="N327" s="216"/>
      <c r="O327" s="216"/>
      <c r="P327" s="216"/>
      <c r="Q327" s="216"/>
      <c r="R327" s="216"/>
      <c r="S327" s="216"/>
      <c r="T327" s="217"/>
      <c r="AT327" s="211" t="s">
        <v>151</v>
      </c>
      <c r="AU327" s="211" t="s">
        <v>84</v>
      </c>
      <c r="AV327" s="15" t="s">
        <v>149</v>
      </c>
      <c r="AW327" s="15" t="s">
        <v>30</v>
      </c>
      <c r="AX327" s="15" t="s">
        <v>31</v>
      </c>
      <c r="AY327" s="211" t="s">
        <v>143</v>
      </c>
    </row>
    <row r="328" spans="1:65" s="2" customFormat="1" ht="16.5" customHeight="1">
      <c r="A328" s="34"/>
      <c r="B328" s="151"/>
      <c r="C328" s="218" t="s">
        <v>265</v>
      </c>
      <c r="D328" s="218" t="s">
        <v>231</v>
      </c>
      <c r="E328" s="219" t="s">
        <v>1488</v>
      </c>
      <c r="F328" s="220" t="s">
        <v>1489</v>
      </c>
      <c r="G328" s="221" t="s">
        <v>318</v>
      </c>
      <c r="H328" s="222">
        <v>39.585000000000001</v>
      </c>
      <c r="I328" s="223"/>
      <c r="J328" s="224">
        <f>ROUND(I328*H328,2)</f>
        <v>0</v>
      </c>
      <c r="K328" s="220" t="s">
        <v>1</v>
      </c>
      <c r="L328" s="225"/>
      <c r="M328" s="226" t="s">
        <v>1</v>
      </c>
      <c r="N328" s="227" t="s">
        <v>41</v>
      </c>
      <c r="O328" s="60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93" t="s">
        <v>186</v>
      </c>
      <c r="AT328" s="193" t="s">
        <v>231</v>
      </c>
      <c r="AU328" s="193" t="s">
        <v>84</v>
      </c>
      <c r="AY328" s="17" t="s">
        <v>143</v>
      </c>
      <c r="BE328" s="100">
        <f>IF(N328="základní",J328,0)</f>
        <v>0</v>
      </c>
      <c r="BF328" s="100">
        <f>IF(N328="snížená",J328,0)</f>
        <v>0</v>
      </c>
      <c r="BG328" s="100">
        <f>IF(N328="zákl. přenesená",J328,0)</f>
        <v>0</v>
      </c>
      <c r="BH328" s="100">
        <f>IF(N328="sníž. přenesená",J328,0)</f>
        <v>0</v>
      </c>
      <c r="BI328" s="100">
        <f>IF(N328="nulová",J328,0)</f>
        <v>0</v>
      </c>
      <c r="BJ328" s="17" t="s">
        <v>31</v>
      </c>
      <c r="BK328" s="100">
        <f>ROUND(I328*H328,2)</f>
        <v>0</v>
      </c>
      <c r="BL328" s="17" t="s">
        <v>149</v>
      </c>
      <c r="BM328" s="193" t="s">
        <v>372</v>
      </c>
    </row>
    <row r="329" spans="1:65" s="13" customFormat="1">
      <c r="B329" s="194"/>
      <c r="D329" s="195" t="s">
        <v>151</v>
      </c>
      <c r="E329" s="196" t="s">
        <v>1</v>
      </c>
      <c r="F329" s="197" t="s">
        <v>1383</v>
      </c>
      <c r="H329" s="196" t="s">
        <v>1</v>
      </c>
      <c r="I329" s="198"/>
      <c r="L329" s="194"/>
      <c r="M329" s="199"/>
      <c r="N329" s="200"/>
      <c r="O329" s="200"/>
      <c r="P329" s="200"/>
      <c r="Q329" s="200"/>
      <c r="R329" s="200"/>
      <c r="S329" s="200"/>
      <c r="T329" s="201"/>
      <c r="AT329" s="196" t="s">
        <v>151</v>
      </c>
      <c r="AU329" s="196" t="s">
        <v>84</v>
      </c>
      <c r="AV329" s="13" t="s">
        <v>31</v>
      </c>
      <c r="AW329" s="13" t="s">
        <v>30</v>
      </c>
      <c r="AX329" s="13" t="s">
        <v>75</v>
      </c>
      <c r="AY329" s="196" t="s">
        <v>143</v>
      </c>
    </row>
    <row r="330" spans="1:65" s="13" customFormat="1">
      <c r="B330" s="194"/>
      <c r="D330" s="195" t="s">
        <v>151</v>
      </c>
      <c r="E330" s="196" t="s">
        <v>1</v>
      </c>
      <c r="F330" s="197" t="s">
        <v>1486</v>
      </c>
      <c r="H330" s="196" t="s">
        <v>1</v>
      </c>
      <c r="I330" s="198"/>
      <c r="L330" s="194"/>
      <c r="M330" s="199"/>
      <c r="N330" s="200"/>
      <c r="O330" s="200"/>
      <c r="P330" s="200"/>
      <c r="Q330" s="200"/>
      <c r="R330" s="200"/>
      <c r="S330" s="200"/>
      <c r="T330" s="201"/>
      <c r="AT330" s="196" t="s">
        <v>151</v>
      </c>
      <c r="AU330" s="196" t="s">
        <v>84</v>
      </c>
      <c r="AV330" s="13" t="s">
        <v>31</v>
      </c>
      <c r="AW330" s="13" t="s">
        <v>30</v>
      </c>
      <c r="AX330" s="13" t="s">
        <v>75</v>
      </c>
      <c r="AY330" s="196" t="s">
        <v>143</v>
      </c>
    </row>
    <row r="331" spans="1:65" s="14" customFormat="1">
      <c r="B331" s="202"/>
      <c r="D331" s="195" t="s">
        <v>151</v>
      </c>
      <c r="E331" s="203" t="s">
        <v>1</v>
      </c>
      <c r="F331" s="204" t="s">
        <v>1487</v>
      </c>
      <c r="H331" s="205">
        <v>39</v>
      </c>
      <c r="I331" s="206"/>
      <c r="L331" s="202"/>
      <c r="M331" s="207"/>
      <c r="N331" s="208"/>
      <c r="O331" s="208"/>
      <c r="P331" s="208"/>
      <c r="Q331" s="208"/>
      <c r="R331" s="208"/>
      <c r="S331" s="208"/>
      <c r="T331" s="209"/>
      <c r="AT331" s="203" t="s">
        <v>151</v>
      </c>
      <c r="AU331" s="203" t="s">
        <v>84</v>
      </c>
      <c r="AV331" s="14" t="s">
        <v>84</v>
      </c>
      <c r="AW331" s="14" t="s">
        <v>30</v>
      </c>
      <c r="AX331" s="14" t="s">
        <v>75</v>
      </c>
      <c r="AY331" s="203" t="s">
        <v>143</v>
      </c>
    </row>
    <row r="332" spans="1:65" s="15" customFormat="1">
      <c r="B332" s="210"/>
      <c r="D332" s="195" t="s">
        <v>151</v>
      </c>
      <c r="E332" s="211" t="s">
        <v>1</v>
      </c>
      <c r="F332" s="212" t="s">
        <v>158</v>
      </c>
      <c r="H332" s="213">
        <v>39</v>
      </c>
      <c r="I332" s="214"/>
      <c r="L332" s="210"/>
      <c r="M332" s="215"/>
      <c r="N332" s="216"/>
      <c r="O332" s="216"/>
      <c r="P332" s="216"/>
      <c r="Q332" s="216"/>
      <c r="R332" s="216"/>
      <c r="S332" s="216"/>
      <c r="T332" s="217"/>
      <c r="AT332" s="211" t="s">
        <v>151</v>
      </c>
      <c r="AU332" s="211" t="s">
        <v>84</v>
      </c>
      <c r="AV332" s="15" t="s">
        <v>149</v>
      </c>
      <c r="AW332" s="15" t="s">
        <v>30</v>
      </c>
      <c r="AX332" s="15" t="s">
        <v>75</v>
      </c>
      <c r="AY332" s="211" t="s">
        <v>143</v>
      </c>
    </row>
    <row r="333" spans="1:65" s="14" customFormat="1">
      <c r="B333" s="202"/>
      <c r="D333" s="195" t="s">
        <v>151</v>
      </c>
      <c r="E333" s="203" t="s">
        <v>1</v>
      </c>
      <c r="F333" s="204" t="s">
        <v>1481</v>
      </c>
      <c r="H333" s="205">
        <v>39.585000000000001</v>
      </c>
      <c r="I333" s="206"/>
      <c r="L333" s="202"/>
      <c r="M333" s="207"/>
      <c r="N333" s="208"/>
      <c r="O333" s="208"/>
      <c r="P333" s="208"/>
      <c r="Q333" s="208"/>
      <c r="R333" s="208"/>
      <c r="S333" s="208"/>
      <c r="T333" s="209"/>
      <c r="AT333" s="203" t="s">
        <v>151</v>
      </c>
      <c r="AU333" s="203" t="s">
        <v>84</v>
      </c>
      <c r="AV333" s="14" t="s">
        <v>84</v>
      </c>
      <c r="AW333" s="14" t="s">
        <v>30</v>
      </c>
      <c r="AX333" s="14" t="s">
        <v>31</v>
      </c>
      <c r="AY333" s="203" t="s">
        <v>143</v>
      </c>
    </row>
    <row r="334" spans="1:65" s="2" customFormat="1" ht="16.5" customHeight="1">
      <c r="A334" s="34"/>
      <c r="B334" s="151"/>
      <c r="C334" s="182" t="s">
        <v>360</v>
      </c>
      <c r="D334" s="182" t="s">
        <v>145</v>
      </c>
      <c r="E334" s="183" t="s">
        <v>1490</v>
      </c>
      <c r="F334" s="184" t="s">
        <v>1491</v>
      </c>
      <c r="G334" s="185" t="s">
        <v>318</v>
      </c>
      <c r="H334" s="186">
        <v>4</v>
      </c>
      <c r="I334" s="187"/>
      <c r="J334" s="188">
        <f>ROUND(I334*H334,2)</f>
        <v>0</v>
      </c>
      <c r="K334" s="184" t="s">
        <v>1</v>
      </c>
      <c r="L334" s="35"/>
      <c r="M334" s="189" t="s">
        <v>1</v>
      </c>
      <c r="N334" s="190" t="s">
        <v>41</v>
      </c>
      <c r="O334" s="60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93" t="s">
        <v>149</v>
      </c>
      <c r="AT334" s="193" t="s">
        <v>145</v>
      </c>
      <c r="AU334" s="193" t="s">
        <v>84</v>
      </c>
      <c r="AY334" s="17" t="s">
        <v>143</v>
      </c>
      <c r="BE334" s="100">
        <f>IF(N334="základní",J334,0)</f>
        <v>0</v>
      </c>
      <c r="BF334" s="100">
        <f>IF(N334="snížená",J334,0)</f>
        <v>0</v>
      </c>
      <c r="BG334" s="100">
        <f>IF(N334="zákl. přenesená",J334,0)</f>
        <v>0</v>
      </c>
      <c r="BH334" s="100">
        <f>IF(N334="sníž. přenesená",J334,0)</f>
        <v>0</v>
      </c>
      <c r="BI334" s="100">
        <f>IF(N334="nulová",J334,0)</f>
        <v>0</v>
      </c>
      <c r="BJ334" s="17" t="s">
        <v>31</v>
      </c>
      <c r="BK334" s="100">
        <f>ROUND(I334*H334,2)</f>
        <v>0</v>
      </c>
      <c r="BL334" s="17" t="s">
        <v>149</v>
      </c>
      <c r="BM334" s="193" t="s">
        <v>377</v>
      </c>
    </row>
    <row r="335" spans="1:65" s="13" customFormat="1">
      <c r="B335" s="194"/>
      <c r="D335" s="195" t="s">
        <v>151</v>
      </c>
      <c r="E335" s="196" t="s">
        <v>1</v>
      </c>
      <c r="F335" s="197" t="s">
        <v>1383</v>
      </c>
      <c r="H335" s="196" t="s">
        <v>1</v>
      </c>
      <c r="I335" s="198"/>
      <c r="L335" s="194"/>
      <c r="M335" s="199"/>
      <c r="N335" s="200"/>
      <c r="O335" s="200"/>
      <c r="P335" s="200"/>
      <c r="Q335" s="200"/>
      <c r="R335" s="200"/>
      <c r="S335" s="200"/>
      <c r="T335" s="201"/>
      <c r="AT335" s="196" t="s">
        <v>151</v>
      </c>
      <c r="AU335" s="196" t="s">
        <v>84</v>
      </c>
      <c r="AV335" s="13" t="s">
        <v>31</v>
      </c>
      <c r="AW335" s="13" t="s">
        <v>30</v>
      </c>
      <c r="AX335" s="13" t="s">
        <v>75</v>
      </c>
      <c r="AY335" s="196" t="s">
        <v>143</v>
      </c>
    </row>
    <row r="336" spans="1:65" s="14" customFormat="1">
      <c r="B336" s="202"/>
      <c r="D336" s="195" t="s">
        <v>151</v>
      </c>
      <c r="E336" s="203" t="s">
        <v>1</v>
      </c>
      <c r="F336" s="204" t="s">
        <v>1492</v>
      </c>
      <c r="H336" s="205">
        <v>2</v>
      </c>
      <c r="I336" s="206"/>
      <c r="L336" s="202"/>
      <c r="M336" s="207"/>
      <c r="N336" s="208"/>
      <c r="O336" s="208"/>
      <c r="P336" s="208"/>
      <c r="Q336" s="208"/>
      <c r="R336" s="208"/>
      <c r="S336" s="208"/>
      <c r="T336" s="209"/>
      <c r="AT336" s="203" t="s">
        <v>151</v>
      </c>
      <c r="AU336" s="203" t="s">
        <v>84</v>
      </c>
      <c r="AV336" s="14" t="s">
        <v>84</v>
      </c>
      <c r="AW336" s="14" t="s">
        <v>30</v>
      </c>
      <c r="AX336" s="14" t="s">
        <v>75</v>
      </c>
      <c r="AY336" s="203" t="s">
        <v>143</v>
      </c>
    </row>
    <row r="337" spans="1:65" s="14" customFormat="1">
      <c r="B337" s="202"/>
      <c r="D337" s="195" t="s">
        <v>151</v>
      </c>
      <c r="E337" s="203" t="s">
        <v>1</v>
      </c>
      <c r="F337" s="204" t="s">
        <v>1493</v>
      </c>
      <c r="H337" s="205">
        <v>2</v>
      </c>
      <c r="I337" s="206"/>
      <c r="L337" s="202"/>
      <c r="M337" s="207"/>
      <c r="N337" s="208"/>
      <c r="O337" s="208"/>
      <c r="P337" s="208"/>
      <c r="Q337" s="208"/>
      <c r="R337" s="208"/>
      <c r="S337" s="208"/>
      <c r="T337" s="209"/>
      <c r="AT337" s="203" t="s">
        <v>151</v>
      </c>
      <c r="AU337" s="203" t="s">
        <v>84</v>
      </c>
      <c r="AV337" s="14" t="s">
        <v>84</v>
      </c>
      <c r="AW337" s="14" t="s">
        <v>30</v>
      </c>
      <c r="AX337" s="14" t="s">
        <v>75</v>
      </c>
      <c r="AY337" s="203" t="s">
        <v>143</v>
      </c>
    </row>
    <row r="338" spans="1:65" s="15" customFormat="1">
      <c r="B338" s="210"/>
      <c r="D338" s="195" t="s">
        <v>151</v>
      </c>
      <c r="E338" s="211" t="s">
        <v>1</v>
      </c>
      <c r="F338" s="212" t="s">
        <v>158</v>
      </c>
      <c r="H338" s="213">
        <v>4</v>
      </c>
      <c r="I338" s="214"/>
      <c r="L338" s="210"/>
      <c r="M338" s="215"/>
      <c r="N338" s="216"/>
      <c r="O338" s="216"/>
      <c r="P338" s="216"/>
      <c r="Q338" s="216"/>
      <c r="R338" s="216"/>
      <c r="S338" s="216"/>
      <c r="T338" s="217"/>
      <c r="AT338" s="211" t="s">
        <v>151</v>
      </c>
      <c r="AU338" s="211" t="s">
        <v>84</v>
      </c>
      <c r="AV338" s="15" t="s">
        <v>149</v>
      </c>
      <c r="AW338" s="15" t="s">
        <v>30</v>
      </c>
      <c r="AX338" s="15" t="s">
        <v>31</v>
      </c>
      <c r="AY338" s="211" t="s">
        <v>143</v>
      </c>
    </row>
    <row r="339" spans="1:65" s="2" customFormat="1" ht="16.5" customHeight="1">
      <c r="A339" s="34"/>
      <c r="B339" s="151"/>
      <c r="C339" s="218" t="s">
        <v>272</v>
      </c>
      <c r="D339" s="218" t="s">
        <v>231</v>
      </c>
      <c r="E339" s="219" t="s">
        <v>1494</v>
      </c>
      <c r="F339" s="220" t="s">
        <v>1495</v>
      </c>
      <c r="G339" s="221" t="s">
        <v>318</v>
      </c>
      <c r="H339" s="222">
        <v>2.0299999999999998</v>
      </c>
      <c r="I339" s="223"/>
      <c r="J339" s="224">
        <f>ROUND(I339*H339,2)</f>
        <v>0</v>
      </c>
      <c r="K339" s="220" t="s">
        <v>1</v>
      </c>
      <c r="L339" s="225"/>
      <c r="M339" s="226" t="s">
        <v>1</v>
      </c>
      <c r="N339" s="227" t="s">
        <v>41</v>
      </c>
      <c r="O339" s="60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93" t="s">
        <v>186</v>
      </c>
      <c r="AT339" s="193" t="s">
        <v>231</v>
      </c>
      <c r="AU339" s="193" t="s">
        <v>84</v>
      </c>
      <c r="AY339" s="17" t="s">
        <v>143</v>
      </c>
      <c r="BE339" s="100">
        <f>IF(N339="základní",J339,0)</f>
        <v>0</v>
      </c>
      <c r="BF339" s="100">
        <f>IF(N339="snížená",J339,0)</f>
        <v>0</v>
      </c>
      <c r="BG339" s="100">
        <f>IF(N339="zákl. přenesená",J339,0)</f>
        <v>0</v>
      </c>
      <c r="BH339" s="100">
        <f>IF(N339="sníž. přenesená",J339,0)</f>
        <v>0</v>
      </c>
      <c r="BI339" s="100">
        <f>IF(N339="nulová",J339,0)</f>
        <v>0</v>
      </c>
      <c r="BJ339" s="17" t="s">
        <v>31</v>
      </c>
      <c r="BK339" s="100">
        <f>ROUND(I339*H339,2)</f>
        <v>0</v>
      </c>
      <c r="BL339" s="17" t="s">
        <v>149</v>
      </c>
      <c r="BM339" s="193" t="s">
        <v>384</v>
      </c>
    </row>
    <row r="340" spans="1:65" s="13" customFormat="1">
      <c r="B340" s="194"/>
      <c r="D340" s="195" t="s">
        <v>151</v>
      </c>
      <c r="E340" s="196" t="s">
        <v>1</v>
      </c>
      <c r="F340" s="197" t="s">
        <v>1383</v>
      </c>
      <c r="H340" s="196" t="s">
        <v>1</v>
      </c>
      <c r="I340" s="198"/>
      <c r="L340" s="194"/>
      <c r="M340" s="199"/>
      <c r="N340" s="200"/>
      <c r="O340" s="200"/>
      <c r="P340" s="200"/>
      <c r="Q340" s="200"/>
      <c r="R340" s="200"/>
      <c r="S340" s="200"/>
      <c r="T340" s="201"/>
      <c r="AT340" s="196" t="s">
        <v>151</v>
      </c>
      <c r="AU340" s="196" t="s">
        <v>84</v>
      </c>
      <c r="AV340" s="13" t="s">
        <v>31</v>
      </c>
      <c r="AW340" s="13" t="s">
        <v>30</v>
      </c>
      <c r="AX340" s="13" t="s">
        <v>75</v>
      </c>
      <c r="AY340" s="196" t="s">
        <v>143</v>
      </c>
    </row>
    <row r="341" spans="1:65" s="14" customFormat="1">
      <c r="B341" s="202"/>
      <c r="D341" s="195" t="s">
        <v>151</v>
      </c>
      <c r="E341" s="203" t="s">
        <v>1</v>
      </c>
      <c r="F341" s="204" t="s">
        <v>1492</v>
      </c>
      <c r="H341" s="205">
        <v>2</v>
      </c>
      <c r="I341" s="206"/>
      <c r="L341" s="202"/>
      <c r="M341" s="207"/>
      <c r="N341" s="208"/>
      <c r="O341" s="208"/>
      <c r="P341" s="208"/>
      <c r="Q341" s="208"/>
      <c r="R341" s="208"/>
      <c r="S341" s="208"/>
      <c r="T341" s="209"/>
      <c r="AT341" s="203" t="s">
        <v>151</v>
      </c>
      <c r="AU341" s="203" t="s">
        <v>84</v>
      </c>
      <c r="AV341" s="14" t="s">
        <v>84</v>
      </c>
      <c r="AW341" s="14" t="s">
        <v>30</v>
      </c>
      <c r="AX341" s="14" t="s">
        <v>75</v>
      </c>
      <c r="AY341" s="203" t="s">
        <v>143</v>
      </c>
    </row>
    <row r="342" spans="1:65" s="15" customFormat="1">
      <c r="B342" s="210"/>
      <c r="D342" s="195" t="s">
        <v>151</v>
      </c>
      <c r="E342" s="211" t="s">
        <v>1</v>
      </c>
      <c r="F342" s="212" t="s">
        <v>158</v>
      </c>
      <c r="H342" s="213">
        <v>2</v>
      </c>
      <c r="I342" s="214"/>
      <c r="L342" s="210"/>
      <c r="M342" s="215"/>
      <c r="N342" s="216"/>
      <c r="O342" s="216"/>
      <c r="P342" s="216"/>
      <c r="Q342" s="216"/>
      <c r="R342" s="216"/>
      <c r="S342" s="216"/>
      <c r="T342" s="217"/>
      <c r="AT342" s="211" t="s">
        <v>151</v>
      </c>
      <c r="AU342" s="211" t="s">
        <v>84</v>
      </c>
      <c r="AV342" s="15" t="s">
        <v>149</v>
      </c>
      <c r="AW342" s="15" t="s">
        <v>30</v>
      </c>
      <c r="AX342" s="15" t="s">
        <v>75</v>
      </c>
      <c r="AY342" s="211" t="s">
        <v>143</v>
      </c>
    </row>
    <row r="343" spans="1:65" s="14" customFormat="1">
      <c r="B343" s="202"/>
      <c r="D343" s="195" t="s">
        <v>151</v>
      </c>
      <c r="E343" s="203" t="s">
        <v>1</v>
      </c>
      <c r="F343" s="204" t="s">
        <v>401</v>
      </c>
      <c r="H343" s="205">
        <v>2.0299999999999998</v>
      </c>
      <c r="I343" s="206"/>
      <c r="L343" s="202"/>
      <c r="M343" s="207"/>
      <c r="N343" s="208"/>
      <c r="O343" s="208"/>
      <c r="P343" s="208"/>
      <c r="Q343" s="208"/>
      <c r="R343" s="208"/>
      <c r="S343" s="208"/>
      <c r="T343" s="209"/>
      <c r="AT343" s="203" t="s">
        <v>151</v>
      </c>
      <c r="AU343" s="203" t="s">
        <v>84</v>
      </c>
      <c r="AV343" s="14" t="s">
        <v>84</v>
      </c>
      <c r="AW343" s="14" t="s">
        <v>30</v>
      </c>
      <c r="AX343" s="14" t="s">
        <v>31</v>
      </c>
      <c r="AY343" s="203" t="s">
        <v>143</v>
      </c>
    </row>
    <row r="344" spans="1:65" s="2" customFormat="1" ht="16.5" customHeight="1">
      <c r="A344" s="34"/>
      <c r="B344" s="151"/>
      <c r="C344" s="218" t="s">
        <v>369</v>
      </c>
      <c r="D344" s="218" t="s">
        <v>231</v>
      </c>
      <c r="E344" s="219" t="s">
        <v>1496</v>
      </c>
      <c r="F344" s="220" t="s">
        <v>1497</v>
      </c>
      <c r="G344" s="221" t="s">
        <v>318</v>
      </c>
      <c r="H344" s="222">
        <v>2.0299999999999998</v>
      </c>
      <c r="I344" s="223"/>
      <c r="J344" s="224">
        <f>ROUND(I344*H344,2)</f>
        <v>0</v>
      </c>
      <c r="K344" s="220" t="s">
        <v>162</v>
      </c>
      <c r="L344" s="225"/>
      <c r="M344" s="226" t="s">
        <v>1</v>
      </c>
      <c r="N344" s="227" t="s">
        <v>41</v>
      </c>
      <c r="O344" s="60"/>
      <c r="P344" s="191">
        <f>O344*H344</f>
        <v>0</v>
      </c>
      <c r="Q344" s="191">
        <v>3.5999999999999999E-3</v>
      </c>
      <c r="R344" s="191">
        <f>Q344*H344</f>
        <v>7.3079999999999994E-3</v>
      </c>
      <c r="S344" s="191">
        <v>0</v>
      </c>
      <c r="T344" s="192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93" t="s">
        <v>186</v>
      </c>
      <c r="AT344" s="193" t="s">
        <v>231</v>
      </c>
      <c r="AU344" s="193" t="s">
        <v>84</v>
      </c>
      <c r="AY344" s="17" t="s">
        <v>143</v>
      </c>
      <c r="BE344" s="100">
        <f>IF(N344="základní",J344,0)</f>
        <v>0</v>
      </c>
      <c r="BF344" s="100">
        <f>IF(N344="snížená",J344,0)</f>
        <v>0</v>
      </c>
      <c r="BG344" s="100">
        <f>IF(N344="zákl. přenesená",J344,0)</f>
        <v>0</v>
      </c>
      <c r="BH344" s="100">
        <f>IF(N344="sníž. přenesená",J344,0)</f>
        <v>0</v>
      </c>
      <c r="BI344" s="100">
        <f>IF(N344="nulová",J344,0)</f>
        <v>0</v>
      </c>
      <c r="BJ344" s="17" t="s">
        <v>31</v>
      </c>
      <c r="BK344" s="100">
        <f>ROUND(I344*H344,2)</f>
        <v>0</v>
      </c>
      <c r="BL344" s="17" t="s">
        <v>149</v>
      </c>
      <c r="BM344" s="193" t="s">
        <v>387</v>
      </c>
    </row>
    <row r="345" spans="1:65" s="13" customFormat="1">
      <c r="B345" s="194"/>
      <c r="D345" s="195" t="s">
        <v>151</v>
      </c>
      <c r="E345" s="196" t="s">
        <v>1</v>
      </c>
      <c r="F345" s="197" t="s">
        <v>1383</v>
      </c>
      <c r="H345" s="196" t="s">
        <v>1</v>
      </c>
      <c r="I345" s="198"/>
      <c r="L345" s="194"/>
      <c r="M345" s="199"/>
      <c r="N345" s="200"/>
      <c r="O345" s="200"/>
      <c r="P345" s="200"/>
      <c r="Q345" s="200"/>
      <c r="R345" s="200"/>
      <c r="S345" s="200"/>
      <c r="T345" s="201"/>
      <c r="AT345" s="196" t="s">
        <v>151</v>
      </c>
      <c r="AU345" s="196" t="s">
        <v>84</v>
      </c>
      <c r="AV345" s="13" t="s">
        <v>31</v>
      </c>
      <c r="AW345" s="13" t="s">
        <v>30</v>
      </c>
      <c r="AX345" s="13" t="s">
        <v>75</v>
      </c>
      <c r="AY345" s="196" t="s">
        <v>143</v>
      </c>
    </row>
    <row r="346" spans="1:65" s="14" customFormat="1">
      <c r="B346" s="202"/>
      <c r="D346" s="195" t="s">
        <v>151</v>
      </c>
      <c r="E346" s="203" t="s">
        <v>1</v>
      </c>
      <c r="F346" s="204" t="s">
        <v>1498</v>
      </c>
      <c r="H346" s="205">
        <v>2.0299999999999998</v>
      </c>
      <c r="I346" s="206"/>
      <c r="L346" s="202"/>
      <c r="M346" s="207"/>
      <c r="N346" s="208"/>
      <c r="O346" s="208"/>
      <c r="P346" s="208"/>
      <c r="Q346" s="208"/>
      <c r="R346" s="208"/>
      <c r="S346" s="208"/>
      <c r="T346" s="209"/>
      <c r="AT346" s="203" t="s">
        <v>151</v>
      </c>
      <c r="AU346" s="203" t="s">
        <v>84</v>
      </c>
      <c r="AV346" s="14" t="s">
        <v>84</v>
      </c>
      <c r="AW346" s="14" t="s">
        <v>30</v>
      </c>
      <c r="AX346" s="14" t="s">
        <v>75</v>
      </c>
      <c r="AY346" s="203" t="s">
        <v>143</v>
      </c>
    </row>
    <row r="347" spans="1:65" s="15" customFormat="1">
      <c r="B347" s="210"/>
      <c r="D347" s="195" t="s">
        <v>151</v>
      </c>
      <c r="E347" s="211" t="s">
        <v>1</v>
      </c>
      <c r="F347" s="212" t="s">
        <v>158</v>
      </c>
      <c r="H347" s="213">
        <v>2.0299999999999998</v>
      </c>
      <c r="I347" s="214"/>
      <c r="L347" s="210"/>
      <c r="M347" s="215"/>
      <c r="N347" s="216"/>
      <c r="O347" s="216"/>
      <c r="P347" s="216"/>
      <c r="Q347" s="216"/>
      <c r="R347" s="216"/>
      <c r="S347" s="216"/>
      <c r="T347" s="217"/>
      <c r="AT347" s="211" t="s">
        <v>151</v>
      </c>
      <c r="AU347" s="211" t="s">
        <v>84</v>
      </c>
      <c r="AV347" s="15" t="s">
        <v>149</v>
      </c>
      <c r="AW347" s="15" t="s">
        <v>30</v>
      </c>
      <c r="AX347" s="15" t="s">
        <v>31</v>
      </c>
      <c r="AY347" s="211" t="s">
        <v>143</v>
      </c>
    </row>
    <row r="348" spans="1:65" s="2" customFormat="1" ht="16.5" customHeight="1">
      <c r="A348" s="34"/>
      <c r="B348" s="151"/>
      <c r="C348" s="182" t="s">
        <v>277</v>
      </c>
      <c r="D348" s="182" t="s">
        <v>145</v>
      </c>
      <c r="E348" s="183" t="s">
        <v>1499</v>
      </c>
      <c r="F348" s="184" t="s">
        <v>1500</v>
      </c>
      <c r="G348" s="185" t="s">
        <v>318</v>
      </c>
      <c r="H348" s="186">
        <v>2</v>
      </c>
      <c r="I348" s="187"/>
      <c r="J348" s="188">
        <f>ROUND(I348*H348,2)</f>
        <v>0</v>
      </c>
      <c r="K348" s="184" t="s">
        <v>1</v>
      </c>
      <c r="L348" s="35"/>
      <c r="M348" s="189" t="s">
        <v>1</v>
      </c>
      <c r="N348" s="190" t="s">
        <v>41</v>
      </c>
      <c r="O348" s="60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193" t="s">
        <v>149</v>
      </c>
      <c r="AT348" s="193" t="s">
        <v>145</v>
      </c>
      <c r="AU348" s="193" t="s">
        <v>84</v>
      </c>
      <c r="AY348" s="17" t="s">
        <v>143</v>
      </c>
      <c r="BE348" s="100">
        <f>IF(N348="základní",J348,0)</f>
        <v>0</v>
      </c>
      <c r="BF348" s="100">
        <f>IF(N348="snížená",J348,0)</f>
        <v>0</v>
      </c>
      <c r="BG348" s="100">
        <f>IF(N348="zákl. přenesená",J348,0)</f>
        <v>0</v>
      </c>
      <c r="BH348" s="100">
        <f>IF(N348="sníž. přenesená",J348,0)</f>
        <v>0</v>
      </c>
      <c r="BI348" s="100">
        <f>IF(N348="nulová",J348,0)</f>
        <v>0</v>
      </c>
      <c r="BJ348" s="17" t="s">
        <v>31</v>
      </c>
      <c r="BK348" s="100">
        <f>ROUND(I348*H348,2)</f>
        <v>0</v>
      </c>
      <c r="BL348" s="17" t="s">
        <v>149</v>
      </c>
      <c r="BM348" s="193" t="s">
        <v>392</v>
      </c>
    </row>
    <row r="349" spans="1:65" s="13" customFormat="1">
      <c r="B349" s="194"/>
      <c r="D349" s="195" t="s">
        <v>151</v>
      </c>
      <c r="E349" s="196" t="s">
        <v>1</v>
      </c>
      <c r="F349" s="197" t="s">
        <v>1383</v>
      </c>
      <c r="H349" s="196" t="s">
        <v>1</v>
      </c>
      <c r="I349" s="198"/>
      <c r="L349" s="194"/>
      <c r="M349" s="199"/>
      <c r="N349" s="200"/>
      <c r="O349" s="200"/>
      <c r="P349" s="200"/>
      <c r="Q349" s="200"/>
      <c r="R349" s="200"/>
      <c r="S349" s="200"/>
      <c r="T349" s="201"/>
      <c r="AT349" s="196" t="s">
        <v>151</v>
      </c>
      <c r="AU349" s="196" t="s">
        <v>84</v>
      </c>
      <c r="AV349" s="13" t="s">
        <v>31</v>
      </c>
      <c r="AW349" s="13" t="s">
        <v>30</v>
      </c>
      <c r="AX349" s="13" t="s">
        <v>75</v>
      </c>
      <c r="AY349" s="196" t="s">
        <v>143</v>
      </c>
    </row>
    <row r="350" spans="1:65" s="13" customFormat="1">
      <c r="B350" s="194"/>
      <c r="D350" s="195" t="s">
        <v>151</v>
      </c>
      <c r="E350" s="196" t="s">
        <v>1</v>
      </c>
      <c r="F350" s="197" t="s">
        <v>1501</v>
      </c>
      <c r="H350" s="196" t="s">
        <v>1</v>
      </c>
      <c r="I350" s="198"/>
      <c r="L350" s="194"/>
      <c r="M350" s="199"/>
      <c r="N350" s="200"/>
      <c r="O350" s="200"/>
      <c r="P350" s="200"/>
      <c r="Q350" s="200"/>
      <c r="R350" s="200"/>
      <c r="S350" s="200"/>
      <c r="T350" s="201"/>
      <c r="AT350" s="196" t="s">
        <v>151</v>
      </c>
      <c r="AU350" s="196" t="s">
        <v>84</v>
      </c>
      <c r="AV350" s="13" t="s">
        <v>31</v>
      </c>
      <c r="AW350" s="13" t="s">
        <v>30</v>
      </c>
      <c r="AX350" s="13" t="s">
        <v>75</v>
      </c>
      <c r="AY350" s="196" t="s">
        <v>143</v>
      </c>
    </row>
    <row r="351" spans="1:65" s="14" customFormat="1">
      <c r="B351" s="202"/>
      <c r="D351" s="195" t="s">
        <v>151</v>
      </c>
      <c r="E351" s="203" t="s">
        <v>1</v>
      </c>
      <c r="F351" s="204" t="s">
        <v>1502</v>
      </c>
      <c r="H351" s="205">
        <v>2</v>
      </c>
      <c r="I351" s="206"/>
      <c r="L351" s="202"/>
      <c r="M351" s="207"/>
      <c r="N351" s="208"/>
      <c r="O351" s="208"/>
      <c r="P351" s="208"/>
      <c r="Q351" s="208"/>
      <c r="R351" s="208"/>
      <c r="S351" s="208"/>
      <c r="T351" s="209"/>
      <c r="AT351" s="203" t="s">
        <v>151</v>
      </c>
      <c r="AU351" s="203" t="s">
        <v>84</v>
      </c>
      <c r="AV351" s="14" t="s">
        <v>84</v>
      </c>
      <c r="AW351" s="14" t="s">
        <v>30</v>
      </c>
      <c r="AX351" s="14" t="s">
        <v>75</v>
      </c>
      <c r="AY351" s="203" t="s">
        <v>143</v>
      </c>
    </row>
    <row r="352" spans="1:65" s="15" customFormat="1">
      <c r="B352" s="210"/>
      <c r="D352" s="195" t="s">
        <v>151</v>
      </c>
      <c r="E352" s="211" t="s">
        <v>1</v>
      </c>
      <c r="F352" s="212" t="s">
        <v>158</v>
      </c>
      <c r="H352" s="213">
        <v>2</v>
      </c>
      <c r="I352" s="214"/>
      <c r="L352" s="210"/>
      <c r="M352" s="215"/>
      <c r="N352" s="216"/>
      <c r="O352" s="216"/>
      <c r="P352" s="216"/>
      <c r="Q352" s="216"/>
      <c r="R352" s="216"/>
      <c r="S352" s="216"/>
      <c r="T352" s="217"/>
      <c r="AT352" s="211" t="s">
        <v>151</v>
      </c>
      <c r="AU352" s="211" t="s">
        <v>84</v>
      </c>
      <c r="AV352" s="15" t="s">
        <v>149</v>
      </c>
      <c r="AW352" s="15" t="s">
        <v>30</v>
      </c>
      <c r="AX352" s="15" t="s">
        <v>31</v>
      </c>
      <c r="AY352" s="211" t="s">
        <v>143</v>
      </c>
    </row>
    <row r="353" spans="1:65" s="2" customFormat="1" ht="16.5" customHeight="1">
      <c r="A353" s="34"/>
      <c r="B353" s="151"/>
      <c r="C353" s="218" t="s">
        <v>381</v>
      </c>
      <c r="D353" s="218" t="s">
        <v>231</v>
      </c>
      <c r="E353" s="219" t="s">
        <v>1503</v>
      </c>
      <c r="F353" s="220" t="s">
        <v>1504</v>
      </c>
      <c r="G353" s="221" t="s">
        <v>318</v>
      </c>
      <c r="H353" s="222">
        <v>2.0299999999999998</v>
      </c>
      <c r="I353" s="223"/>
      <c r="J353" s="224">
        <f>ROUND(I353*H353,2)</f>
        <v>0</v>
      </c>
      <c r="K353" s="220" t="s">
        <v>1</v>
      </c>
      <c r="L353" s="225"/>
      <c r="M353" s="226" t="s">
        <v>1</v>
      </c>
      <c r="N353" s="227" t="s">
        <v>41</v>
      </c>
      <c r="O353" s="60"/>
      <c r="P353" s="191">
        <f>O353*H353</f>
        <v>0</v>
      </c>
      <c r="Q353" s="191">
        <v>0</v>
      </c>
      <c r="R353" s="191">
        <f>Q353*H353</f>
        <v>0</v>
      </c>
      <c r="S353" s="191">
        <v>0</v>
      </c>
      <c r="T353" s="192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93" t="s">
        <v>186</v>
      </c>
      <c r="AT353" s="193" t="s">
        <v>231</v>
      </c>
      <c r="AU353" s="193" t="s">
        <v>84</v>
      </c>
      <c r="AY353" s="17" t="s">
        <v>143</v>
      </c>
      <c r="BE353" s="100">
        <f>IF(N353="základní",J353,0)</f>
        <v>0</v>
      </c>
      <c r="BF353" s="100">
        <f>IF(N353="snížená",J353,0)</f>
        <v>0</v>
      </c>
      <c r="BG353" s="100">
        <f>IF(N353="zákl. přenesená",J353,0)</f>
        <v>0</v>
      </c>
      <c r="BH353" s="100">
        <f>IF(N353="sníž. přenesená",J353,0)</f>
        <v>0</v>
      </c>
      <c r="BI353" s="100">
        <f>IF(N353="nulová",J353,0)</f>
        <v>0</v>
      </c>
      <c r="BJ353" s="17" t="s">
        <v>31</v>
      </c>
      <c r="BK353" s="100">
        <f>ROUND(I353*H353,2)</f>
        <v>0</v>
      </c>
      <c r="BL353" s="17" t="s">
        <v>149</v>
      </c>
      <c r="BM353" s="193" t="s">
        <v>396</v>
      </c>
    </row>
    <row r="354" spans="1:65" s="13" customFormat="1">
      <c r="B354" s="194"/>
      <c r="D354" s="195" t="s">
        <v>151</v>
      </c>
      <c r="E354" s="196" t="s">
        <v>1</v>
      </c>
      <c r="F354" s="197" t="s">
        <v>1383</v>
      </c>
      <c r="H354" s="196" t="s">
        <v>1</v>
      </c>
      <c r="I354" s="198"/>
      <c r="L354" s="194"/>
      <c r="M354" s="199"/>
      <c r="N354" s="200"/>
      <c r="O354" s="200"/>
      <c r="P354" s="200"/>
      <c r="Q354" s="200"/>
      <c r="R354" s="200"/>
      <c r="S354" s="200"/>
      <c r="T354" s="201"/>
      <c r="AT354" s="196" t="s">
        <v>151</v>
      </c>
      <c r="AU354" s="196" t="s">
        <v>84</v>
      </c>
      <c r="AV354" s="13" t="s">
        <v>31</v>
      </c>
      <c r="AW354" s="13" t="s">
        <v>30</v>
      </c>
      <c r="AX354" s="13" t="s">
        <v>75</v>
      </c>
      <c r="AY354" s="196" t="s">
        <v>143</v>
      </c>
    </row>
    <row r="355" spans="1:65" s="13" customFormat="1">
      <c r="B355" s="194"/>
      <c r="D355" s="195" t="s">
        <v>151</v>
      </c>
      <c r="E355" s="196" t="s">
        <v>1</v>
      </c>
      <c r="F355" s="197" t="s">
        <v>1501</v>
      </c>
      <c r="H355" s="196" t="s">
        <v>1</v>
      </c>
      <c r="I355" s="198"/>
      <c r="L355" s="194"/>
      <c r="M355" s="199"/>
      <c r="N355" s="200"/>
      <c r="O355" s="200"/>
      <c r="P355" s="200"/>
      <c r="Q355" s="200"/>
      <c r="R355" s="200"/>
      <c r="S355" s="200"/>
      <c r="T355" s="201"/>
      <c r="AT355" s="196" t="s">
        <v>151</v>
      </c>
      <c r="AU355" s="196" t="s">
        <v>84</v>
      </c>
      <c r="AV355" s="13" t="s">
        <v>31</v>
      </c>
      <c r="AW355" s="13" t="s">
        <v>30</v>
      </c>
      <c r="AX355" s="13" t="s">
        <v>75</v>
      </c>
      <c r="AY355" s="196" t="s">
        <v>143</v>
      </c>
    </row>
    <row r="356" spans="1:65" s="14" customFormat="1">
      <c r="B356" s="202"/>
      <c r="D356" s="195" t="s">
        <v>151</v>
      </c>
      <c r="E356" s="203" t="s">
        <v>1</v>
      </c>
      <c r="F356" s="204" t="s">
        <v>1505</v>
      </c>
      <c r="H356" s="205">
        <v>2.0299999999999998</v>
      </c>
      <c r="I356" s="206"/>
      <c r="L356" s="202"/>
      <c r="M356" s="207"/>
      <c r="N356" s="208"/>
      <c r="O356" s="208"/>
      <c r="P356" s="208"/>
      <c r="Q356" s="208"/>
      <c r="R356" s="208"/>
      <c r="S356" s="208"/>
      <c r="T356" s="209"/>
      <c r="AT356" s="203" t="s">
        <v>151</v>
      </c>
      <c r="AU356" s="203" t="s">
        <v>84</v>
      </c>
      <c r="AV356" s="14" t="s">
        <v>84</v>
      </c>
      <c r="AW356" s="14" t="s">
        <v>30</v>
      </c>
      <c r="AX356" s="14" t="s">
        <v>75</v>
      </c>
      <c r="AY356" s="203" t="s">
        <v>143</v>
      </c>
    </row>
    <row r="357" spans="1:65" s="15" customFormat="1">
      <c r="B357" s="210"/>
      <c r="D357" s="195" t="s">
        <v>151</v>
      </c>
      <c r="E357" s="211" t="s">
        <v>1</v>
      </c>
      <c r="F357" s="212" t="s">
        <v>158</v>
      </c>
      <c r="H357" s="213">
        <v>2.0299999999999998</v>
      </c>
      <c r="I357" s="214"/>
      <c r="L357" s="210"/>
      <c r="M357" s="215"/>
      <c r="N357" s="216"/>
      <c r="O357" s="216"/>
      <c r="P357" s="216"/>
      <c r="Q357" s="216"/>
      <c r="R357" s="216"/>
      <c r="S357" s="216"/>
      <c r="T357" s="217"/>
      <c r="AT357" s="211" t="s">
        <v>151</v>
      </c>
      <c r="AU357" s="211" t="s">
        <v>84</v>
      </c>
      <c r="AV357" s="15" t="s">
        <v>149</v>
      </c>
      <c r="AW357" s="15" t="s">
        <v>30</v>
      </c>
      <c r="AX357" s="15" t="s">
        <v>31</v>
      </c>
      <c r="AY357" s="211" t="s">
        <v>143</v>
      </c>
    </row>
    <row r="358" spans="1:65" s="2" customFormat="1" ht="16.5" customHeight="1">
      <c r="A358" s="34"/>
      <c r="B358" s="151"/>
      <c r="C358" s="182" t="s">
        <v>280</v>
      </c>
      <c r="D358" s="182" t="s">
        <v>145</v>
      </c>
      <c r="E358" s="183" t="s">
        <v>1506</v>
      </c>
      <c r="F358" s="184" t="s">
        <v>1507</v>
      </c>
      <c r="G358" s="185" t="s">
        <v>318</v>
      </c>
      <c r="H358" s="186">
        <v>39</v>
      </c>
      <c r="I358" s="187"/>
      <c r="J358" s="188">
        <f>ROUND(I358*H358,2)</f>
        <v>0</v>
      </c>
      <c r="K358" s="184" t="s">
        <v>162</v>
      </c>
      <c r="L358" s="35"/>
      <c r="M358" s="189" t="s">
        <v>1</v>
      </c>
      <c r="N358" s="190" t="s">
        <v>41</v>
      </c>
      <c r="O358" s="60"/>
      <c r="P358" s="191">
        <f>O358*H358</f>
        <v>0</v>
      </c>
      <c r="Q358" s="191">
        <v>6.8000000000000005E-4</v>
      </c>
      <c r="R358" s="191">
        <f>Q358*H358</f>
        <v>2.6520000000000002E-2</v>
      </c>
      <c r="S358" s="191">
        <v>0</v>
      </c>
      <c r="T358" s="192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193" t="s">
        <v>149</v>
      </c>
      <c r="AT358" s="193" t="s">
        <v>145</v>
      </c>
      <c r="AU358" s="193" t="s">
        <v>84</v>
      </c>
      <c r="AY358" s="17" t="s">
        <v>143</v>
      </c>
      <c r="BE358" s="100">
        <f>IF(N358="základní",J358,0)</f>
        <v>0</v>
      </c>
      <c r="BF358" s="100">
        <f>IF(N358="snížená",J358,0)</f>
        <v>0</v>
      </c>
      <c r="BG358" s="100">
        <f>IF(N358="zákl. přenesená",J358,0)</f>
        <v>0</v>
      </c>
      <c r="BH358" s="100">
        <f>IF(N358="sníž. přenesená",J358,0)</f>
        <v>0</v>
      </c>
      <c r="BI358" s="100">
        <f>IF(N358="nulová",J358,0)</f>
        <v>0</v>
      </c>
      <c r="BJ358" s="17" t="s">
        <v>31</v>
      </c>
      <c r="BK358" s="100">
        <f>ROUND(I358*H358,2)</f>
        <v>0</v>
      </c>
      <c r="BL358" s="17" t="s">
        <v>149</v>
      </c>
      <c r="BM358" s="193" t="s">
        <v>400</v>
      </c>
    </row>
    <row r="359" spans="1:65" s="13" customFormat="1">
      <c r="B359" s="194"/>
      <c r="D359" s="195" t="s">
        <v>151</v>
      </c>
      <c r="E359" s="196" t="s">
        <v>1</v>
      </c>
      <c r="F359" s="197" t="s">
        <v>1383</v>
      </c>
      <c r="H359" s="196" t="s">
        <v>1</v>
      </c>
      <c r="I359" s="198"/>
      <c r="L359" s="194"/>
      <c r="M359" s="199"/>
      <c r="N359" s="200"/>
      <c r="O359" s="200"/>
      <c r="P359" s="200"/>
      <c r="Q359" s="200"/>
      <c r="R359" s="200"/>
      <c r="S359" s="200"/>
      <c r="T359" s="201"/>
      <c r="AT359" s="196" t="s">
        <v>151</v>
      </c>
      <c r="AU359" s="196" t="s">
        <v>84</v>
      </c>
      <c r="AV359" s="13" t="s">
        <v>31</v>
      </c>
      <c r="AW359" s="13" t="s">
        <v>30</v>
      </c>
      <c r="AX359" s="13" t="s">
        <v>75</v>
      </c>
      <c r="AY359" s="196" t="s">
        <v>143</v>
      </c>
    </row>
    <row r="360" spans="1:65" s="13" customFormat="1">
      <c r="B360" s="194"/>
      <c r="D360" s="195" t="s">
        <v>151</v>
      </c>
      <c r="E360" s="196" t="s">
        <v>1</v>
      </c>
      <c r="F360" s="197" t="s">
        <v>1508</v>
      </c>
      <c r="H360" s="196" t="s">
        <v>1</v>
      </c>
      <c r="I360" s="198"/>
      <c r="L360" s="194"/>
      <c r="M360" s="199"/>
      <c r="N360" s="200"/>
      <c r="O360" s="200"/>
      <c r="P360" s="200"/>
      <c r="Q360" s="200"/>
      <c r="R360" s="200"/>
      <c r="S360" s="200"/>
      <c r="T360" s="201"/>
      <c r="AT360" s="196" t="s">
        <v>151</v>
      </c>
      <c r="AU360" s="196" t="s">
        <v>84</v>
      </c>
      <c r="AV360" s="13" t="s">
        <v>31</v>
      </c>
      <c r="AW360" s="13" t="s">
        <v>30</v>
      </c>
      <c r="AX360" s="13" t="s">
        <v>75</v>
      </c>
      <c r="AY360" s="196" t="s">
        <v>143</v>
      </c>
    </row>
    <row r="361" spans="1:65" s="14" customFormat="1">
      <c r="B361" s="202"/>
      <c r="D361" s="195" t="s">
        <v>151</v>
      </c>
      <c r="E361" s="203" t="s">
        <v>1</v>
      </c>
      <c r="F361" s="204" t="s">
        <v>1487</v>
      </c>
      <c r="H361" s="205">
        <v>39</v>
      </c>
      <c r="I361" s="206"/>
      <c r="L361" s="202"/>
      <c r="M361" s="207"/>
      <c r="N361" s="208"/>
      <c r="O361" s="208"/>
      <c r="P361" s="208"/>
      <c r="Q361" s="208"/>
      <c r="R361" s="208"/>
      <c r="S361" s="208"/>
      <c r="T361" s="209"/>
      <c r="AT361" s="203" t="s">
        <v>151</v>
      </c>
      <c r="AU361" s="203" t="s">
        <v>84</v>
      </c>
      <c r="AV361" s="14" t="s">
        <v>84</v>
      </c>
      <c r="AW361" s="14" t="s">
        <v>30</v>
      </c>
      <c r="AX361" s="14" t="s">
        <v>75</v>
      </c>
      <c r="AY361" s="203" t="s">
        <v>143</v>
      </c>
    </row>
    <row r="362" spans="1:65" s="15" customFormat="1">
      <c r="B362" s="210"/>
      <c r="D362" s="195" t="s">
        <v>151</v>
      </c>
      <c r="E362" s="211" t="s">
        <v>1</v>
      </c>
      <c r="F362" s="212" t="s">
        <v>158</v>
      </c>
      <c r="H362" s="213">
        <v>39</v>
      </c>
      <c r="I362" s="214"/>
      <c r="L362" s="210"/>
      <c r="M362" s="215"/>
      <c r="N362" s="216"/>
      <c r="O362" s="216"/>
      <c r="P362" s="216"/>
      <c r="Q362" s="216"/>
      <c r="R362" s="216"/>
      <c r="S362" s="216"/>
      <c r="T362" s="217"/>
      <c r="AT362" s="211" t="s">
        <v>151</v>
      </c>
      <c r="AU362" s="211" t="s">
        <v>84</v>
      </c>
      <c r="AV362" s="15" t="s">
        <v>149</v>
      </c>
      <c r="AW362" s="15" t="s">
        <v>30</v>
      </c>
      <c r="AX362" s="15" t="s">
        <v>31</v>
      </c>
      <c r="AY362" s="211" t="s">
        <v>143</v>
      </c>
    </row>
    <row r="363" spans="1:65" s="2" customFormat="1" ht="16.5" customHeight="1">
      <c r="A363" s="34"/>
      <c r="B363" s="151"/>
      <c r="C363" s="218" t="s">
        <v>389</v>
      </c>
      <c r="D363" s="218" t="s">
        <v>231</v>
      </c>
      <c r="E363" s="219" t="s">
        <v>1509</v>
      </c>
      <c r="F363" s="220" t="s">
        <v>1510</v>
      </c>
      <c r="G363" s="221" t="s">
        <v>318</v>
      </c>
      <c r="H363" s="222">
        <v>39.585000000000001</v>
      </c>
      <c r="I363" s="223"/>
      <c r="J363" s="224">
        <f>ROUND(I363*H363,2)</f>
        <v>0</v>
      </c>
      <c r="K363" s="220" t="s">
        <v>1</v>
      </c>
      <c r="L363" s="225"/>
      <c r="M363" s="226" t="s">
        <v>1</v>
      </c>
      <c r="N363" s="227" t="s">
        <v>41</v>
      </c>
      <c r="O363" s="60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93" t="s">
        <v>186</v>
      </c>
      <c r="AT363" s="193" t="s">
        <v>231</v>
      </c>
      <c r="AU363" s="193" t="s">
        <v>84</v>
      </c>
      <c r="AY363" s="17" t="s">
        <v>143</v>
      </c>
      <c r="BE363" s="100">
        <f>IF(N363="základní",J363,0)</f>
        <v>0</v>
      </c>
      <c r="BF363" s="100">
        <f>IF(N363="snížená",J363,0)</f>
        <v>0</v>
      </c>
      <c r="BG363" s="100">
        <f>IF(N363="zákl. přenesená",J363,0)</f>
        <v>0</v>
      </c>
      <c r="BH363" s="100">
        <f>IF(N363="sníž. přenesená",J363,0)</f>
        <v>0</v>
      </c>
      <c r="BI363" s="100">
        <f>IF(N363="nulová",J363,0)</f>
        <v>0</v>
      </c>
      <c r="BJ363" s="17" t="s">
        <v>31</v>
      </c>
      <c r="BK363" s="100">
        <f>ROUND(I363*H363,2)</f>
        <v>0</v>
      </c>
      <c r="BL363" s="17" t="s">
        <v>149</v>
      </c>
      <c r="BM363" s="193" t="s">
        <v>405</v>
      </c>
    </row>
    <row r="364" spans="1:65" s="13" customFormat="1">
      <c r="B364" s="194"/>
      <c r="D364" s="195" t="s">
        <v>151</v>
      </c>
      <c r="E364" s="196" t="s">
        <v>1</v>
      </c>
      <c r="F364" s="197" t="s">
        <v>1383</v>
      </c>
      <c r="H364" s="196" t="s">
        <v>1</v>
      </c>
      <c r="I364" s="198"/>
      <c r="L364" s="194"/>
      <c r="M364" s="199"/>
      <c r="N364" s="200"/>
      <c r="O364" s="200"/>
      <c r="P364" s="200"/>
      <c r="Q364" s="200"/>
      <c r="R364" s="200"/>
      <c r="S364" s="200"/>
      <c r="T364" s="201"/>
      <c r="AT364" s="196" t="s">
        <v>151</v>
      </c>
      <c r="AU364" s="196" t="s">
        <v>84</v>
      </c>
      <c r="AV364" s="13" t="s">
        <v>31</v>
      </c>
      <c r="AW364" s="13" t="s">
        <v>30</v>
      </c>
      <c r="AX364" s="13" t="s">
        <v>75</v>
      </c>
      <c r="AY364" s="196" t="s">
        <v>143</v>
      </c>
    </row>
    <row r="365" spans="1:65" s="13" customFormat="1">
      <c r="B365" s="194"/>
      <c r="D365" s="195" t="s">
        <v>151</v>
      </c>
      <c r="E365" s="196" t="s">
        <v>1</v>
      </c>
      <c r="F365" s="197" t="s">
        <v>1508</v>
      </c>
      <c r="H365" s="196" t="s">
        <v>1</v>
      </c>
      <c r="I365" s="198"/>
      <c r="L365" s="194"/>
      <c r="M365" s="199"/>
      <c r="N365" s="200"/>
      <c r="O365" s="200"/>
      <c r="P365" s="200"/>
      <c r="Q365" s="200"/>
      <c r="R365" s="200"/>
      <c r="S365" s="200"/>
      <c r="T365" s="201"/>
      <c r="AT365" s="196" t="s">
        <v>151</v>
      </c>
      <c r="AU365" s="196" t="s">
        <v>84</v>
      </c>
      <c r="AV365" s="13" t="s">
        <v>31</v>
      </c>
      <c r="AW365" s="13" t="s">
        <v>30</v>
      </c>
      <c r="AX365" s="13" t="s">
        <v>75</v>
      </c>
      <c r="AY365" s="196" t="s">
        <v>143</v>
      </c>
    </row>
    <row r="366" spans="1:65" s="14" customFormat="1">
      <c r="B366" s="202"/>
      <c r="D366" s="195" t="s">
        <v>151</v>
      </c>
      <c r="E366" s="203" t="s">
        <v>1</v>
      </c>
      <c r="F366" s="204" t="s">
        <v>1511</v>
      </c>
      <c r="H366" s="205">
        <v>39.585000000000001</v>
      </c>
      <c r="I366" s="206"/>
      <c r="L366" s="202"/>
      <c r="M366" s="207"/>
      <c r="N366" s="208"/>
      <c r="O366" s="208"/>
      <c r="P366" s="208"/>
      <c r="Q366" s="208"/>
      <c r="R366" s="208"/>
      <c r="S366" s="208"/>
      <c r="T366" s="209"/>
      <c r="AT366" s="203" t="s">
        <v>151</v>
      </c>
      <c r="AU366" s="203" t="s">
        <v>84</v>
      </c>
      <c r="AV366" s="14" t="s">
        <v>84</v>
      </c>
      <c r="AW366" s="14" t="s">
        <v>30</v>
      </c>
      <c r="AX366" s="14" t="s">
        <v>75</v>
      </c>
      <c r="AY366" s="203" t="s">
        <v>143</v>
      </c>
    </row>
    <row r="367" spans="1:65" s="15" customFormat="1">
      <c r="B367" s="210"/>
      <c r="D367" s="195" t="s">
        <v>151</v>
      </c>
      <c r="E367" s="211" t="s">
        <v>1</v>
      </c>
      <c r="F367" s="212" t="s">
        <v>158</v>
      </c>
      <c r="H367" s="213">
        <v>39.585000000000001</v>
      </c>
      <c r="I367" s="214"/>
      <c r="L367" s="210"/>
      <c r="M367" s="215"/>
      <c r="N367" s="216"/>
      <c r="O367" s="216"/>
      <c r="P367" s="216"/>
      <c r="Q367" s="216"/>
      <c r="R367" s="216"/>
      <c r="S367" s="216"/>
      <c r="T367" s="217"/>
      <c r="AT367" s="211" t="s">
        <v>151</v>
      </c>
      <c r="AU367" s="211" t="s">
        <v>84</v>
      </c>
      <c r="AV367" s="15" t="s">
        <v>149</v>
      </c>
      <c r="AW367" s="15" t="s">
        <v>30</v>
      </c>
      <c r="AX367" s="15" t="s">
        <v>31</v>
      </c>
      <c r="AY367" s="211" t="s">
        <v>143</v>
      </c>
    </row>
    <row r="368" spans="1:65" s="2" customFormat="1" ht="16.5" customHeight="1">
      <c r="A368" s="34"/>
      <c r="B368" s="151"/>
      <c r="C368" s="182" t="s">
        <v>284</v>
      </c>
      <c r="D368" s="182" t="s">
        <v>145</v>
      </c>
      <c r="E368" s="183" t="s">
        <v>1512</v>
      </c>
      <c r="F368" s="184" t="s">
        <v>1513</v>
      </c>
      <c r="G368" s="185" t="s">
        <v>318</v>
      </c>
      <c r="H368" s="186">
        <v>4</v>
      </c>
      <c r="I368" s="187"/>
      <c r="J368" s="188">
        <f>ROUND(I368*H368,2)</f>
        <v>0</v>
      </c>
      <c r="K368" s="184" t="s">
        <v>162</v>
      </c>
      <c r="L368" s="35"/>
      <c r="M368" s="189" t="s">
        <v>1</v>
      </c>
      <c r="N368" s="190" t="s">
        <v>41</v>
      </c>
      <c r="O368" s="60"/>
      <c r="P368" s="191">
        <f>O368*H368</f>
        <v>0</v>
      </c>
      <c r="Q368" s="191">
        <v>1.6199999999999999E-3</v>
      </c>
      <c r="R368" s="191">
        <f>Q368*H368</f>
        <v>6.4799999999999996E-3</v>
      </c>
      <c r="S368" s="191">
        <v>0</v>
      </c>
      <c r="T368" s="192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193" t="s">
        <v>149</v>
      </c>
      <c r="AT368" s="193" t="s">
        <v>145</v>
      </c>
      <c r="AU368" s="193" t="s">
        <v>84</v>
      </c>
      <c r="AY368" s="17" t="s">
        <v>143</v>
      </c>
      <c r="BE368" s="100">
        <f>IF(N368="základní",J368,0)</f>
        <v>0</v>
      </c>
      <c r="BF368" s="100">
        <f>IF(N368="snížená",J368,0)</f>
        <v>0</v>
      </c>
      <c r="BG368" s="100">
        <f>IF(N368="zákl. přenesená",J368,0)</f>
        <v>0</v>
      </c>
      <c r="BH368" s="100">
        <f>IF(N368="sníž. přenesená",J368,0)</f>
        <v>0</v>
      </c>
      <c r="BI368" s="100">
        <f>IF(N368="nulová",J368,0)</f>
        <v>0</v>
      </c>
      <c r="BJ368" s="17" t="s">
        <v>31</v>
      </c>
      <c r="BK368" s="100">
        <f>ROUND(I368*H368,2)</f>
        <v>0</v>
      </c>
      <c r="BL368" s="17" t="s">
        <v>149</v>
      </c>
      <c r="BM368" s="193" t="s">
        <v>409</v>
      </c>
    </row>
    <row r="369" spans="1:65" s="13" customFormat="1">
      <c r="B369" s="194"/>
      <c r="D369" s="195" t="s">
        <v>151</v>
      </c>
      <c r="E369" s="196" t="s">
        <v>1</v>
      </c>
      <c r="F369" s="197" t="s">
        <v>1383</v>
      </c>
      <c r="H369" s="196" t="s">
        <v>1</v>
      </c>
      <c r="I369" s="198"/>
      <c r="L369" s="194"/>
      <c r="M369" s="199"/>
      <c r="N369" s="200"/>
      <c r="O369" s="200"/>
      <c r="P369" s="200"/>
      <c r="Q369" s="200"/>
      <c r="R369" s="200"/>
      <c r="S369" s="200"/>
      <c r="T369" s="201"/>
      <c r="AT369" s="196" t="s">
        <v>151</v>
      </c>
      <c r="AU369" s="196" t="s">
        <v>84</v>
      </c>
      <c r="AV369" s="13" t="s">
        <v>31</v>
      </c>
      <c r="AW369" s="13" t="s">
        <v>30</v>
      </c>
      <c r="AX369" s="13" t="s">
        <v>75</v>
      </c>
      <c r="AY369" s="196" t="s">
        <v>143</v>
      </c>
    </row>
    <row r="370" spans="1:65" s="13" customFormat="1">
      <c r="B370" s="194"/>
      <c r="D370" s="195" t="s">
        <v>151</v>
      </c>
      <c r="E370" s="196" t="s">
        <v>1</v>
      </c>
      <c r="F370" s="197" t="s">
        <v>1468</v>
      </c>
      <c r="H370" s="196" t="s">
        <v>1</v>
      </c>
      <c r="I370" s="198"/>
      <c r="L370" s="194"/>
      <c r="M370" s="199"/>
      <c r="N370" s="200"/>
      <c r="O370" s="200"/>
      <c r="P370" s="200"/>
      <c r="Q370" s="200"/>
      <c r="R370" s="200"/>
      <c r="S370" s="200"/>
      <c r="T370" s="201"/>
      <c r="AT370" s="196" t="s">
        <v>151</v>
      </c>
      <c r="AU370" s="196" t="s">
        <v>84</v>
      </c>
      <c r="AV370" s="13" t="s">
        <v>31</v>
      </c>
      <c r="AW370" s="13" t="s">
        <v>30</v>
      </c>
      <c r="AX370" s="13" t="s">
        <v>75</v>
      </c>
      <c r="AY370" s="196" t="s">
        <v>143</v>
      </c>
    </row>
    <row r="371" spans="1:65" s="14" customFormat="1">
      <c r="B371" s="202"/>
      <c r="D371" s="195" t="s">
        <v>151</v>
      </c>
      <c r="E371" s="203" t="s">
        <v>1</v>
      </c>
      <c r="F371" s="204" t="s">
        <v>1514</v>
      </c>
      <c r="H371" s="205">
        <v>2</v>
      </c>
      <c r="I371" s="206"/>
      <c r="L371" s="202"/>
      <c r="M371" s="207"/>
      <c r="N371" s="208"/>
      <c r="O371" s="208"/>
      <c r="P371" s="208"/>
      <c r="Q371" s="208"/>
      <c r="R371" s="208"/>
      <c r="S371" s="208"/>
      <c r="T371" s="209"/>
      <c r="AT371" s="203" t="s">
        <v>151</v>
      </c>
      <c r="AU371" s="203" t="s">
        <v>84</v>
      </c>
      <c r="AV371" s="14" t="s">
        <v>84</v>
      </c>
      <c r="AW371" s="14" t="s">
        <v>30</v>
      </c>
      <c r="AX371" s="14" t="s">
        <v>75</v>
      </c>
      <c r="AY371" s="203" t="s">
        <v>143</v>
      </c>
    </row>
    <row r="372" spans="1:65" s="14" customFormat="1">
      <c r="B372" s="202"/>
      <c r="D372" s="195" t="s">
        <v>151</v>
      </c>
      <c r="E372" s="203" t="s">
        <v>1</v>
      </c>
      <c r="F372" s="204" t="s">
        <v>1515</v>
      </c>
      <c r="H372" s="205">
        <v>2</v>
      </c>
      <c r="I372" s="206"/>
      <c r="L372" s="202"/>
      <c r="M372" s="207"/>
      <c r="N372" s="208"/>
      <c r="O372" s="208"/>
      <c r="P372" s="208"/>
      <c r="Q372" s="208"/>
      <c r="R372" s="208"/>
      <c r="S372" s="208"/>
      <c r="T372" s="209"/>
      <c r="AT372" s="203" t="s">
        <v>151</v>
      </c>
      <c r="AU372" s="203" t="s">
        <v>84</v>
      </c>
      <c r="AV372" s="14" t="s">
        <v>84</v>
      </c>
      <c r="AW372" s="14" t="s">
        <v>30</v>
      </c>
      <c r="AX372" s="14" t="s">
        <v>75</v>
      </c>
      <c r="AY372" s="203" t="s">
        <v>143</v>
      </c>
    </row>
    <row r="373" spans="1:65" s="15" customFormat="1">
      <c r="B373" s="210"/>
      <c r="D373" s="195" t="s">
        <v>151</v>
      </c>
      <c r="E373" s="211" t="s">
        <v>1</v>
      </c>
      <c r="F373" s="212" t="s">
        <v>158</v>
      </c>
      <c r="H373" s="213">
        <v>4</v>
      </c>
      <c r="I373" s="214"/>
      <c r="L373" s="210"/>
      <c r="M373" s="215"/>
      <c r="N373" s="216"/>
      <c r="O373" s="216"/>
      <c r="P373" s="216"/>
      <c r="Q373" s="216"/>
      <c r="R373" s="216"/>
      <c r="S373" s="216"/>
      <c r="T373" s="217"/>
      <c r="AT373" s="211" t="s">
        <v>151</v>
      </c>
      <c r="AU373" s="211" t="s">
        <v>84</v>
      </c>
      <c r="AV373" s="15" t="s">
        <v>149</v>
      </c>
      <c r="AW373" s="15" t="s">
        <v>30</v>
      </c>
      <c r="AX373" s="15" t="s">
        <v>31</v>
      </c>
      <c r="AY373" s="211" t="s">
        <v>143</v>
      </c>
    </row>
    <row r="374" spans="1:65" s="2" customFormat="1" ht="16.5" customHeight="1">
      <c r="A374" s="34"/>
      <c r="B374" s="151"/>
      <c r="C374" s="218" t="s">
        <v>397</v>
      </c>
      <c r="D374" s="218" t="s">
        <v>231</v>
      </c>
      <c r="E374" s="219" t="s">
        <v>1516</v>
      </c>
      <c r="F374" s="220" t="s">
        <v>1517</v>
      </c>
      <c r="G374" s="221" t="s">
        <v>318</v>
      </c>
      <c r="H374" s="222">
        <v>4.04</v>
      </c>
      <c r="I374" s="223"/>
      <c r="J374" s="224">
        <f>ROUND(I374*H374,2)</f>
        <v>0</v>
      </c>
      <c r="K374" s="220" t="s">
        <v>1</v>
      </c>
      <c r="L374" s="225"/>
      <c r="M374" s="226" t="s">
        <v>1</v>
      </c>
      <c r="N374" s="227" t="s">
        <v>41</v>
      </c>
      <c r="O374" s="60"/>
      <c r="P374" s="191">
        <f>O374*H374</f>
        <v>0</v>
      </c>
      <c r="Q374" s="191">
        <v>1.847E-2</v>
      </c>
      <c r="R374" s="191">
        <f>Q374*H374</f>
        <v>7.4618799999999999E-2</v>
      </c>
      <c r="S374" s="191">
        <v>0</v>
      </c>
      <c r="T374" s="192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93" t="s">
        <v>186</v>
      </c>
      <c r="AT374" s="193" t="s">
        <v>231</v>
      </c>
      <c r="AU374" s="193" t="s">
        <v>84</v>
      </c>
      <c r="AY374" s="17" t="s">
        <v>143</v>
      </c>
      <c r="BE374" s="100">
        <f>IF(N374="základní",J374,0)</f>
        <v>0</v>
      </c>
      <c r="BF374" s="100">
        <f>IF(N374="snížená",J374,0)</f>
        <v>0</v>
      </c>
      <c r="BG374" s="100">
        <f>IF(N374="zákl. přenesená",J374,0)</f>
        <v>0</v>
      </c>
      <c r="BH374" s="100">
        <f>IF(N374="sníž. přenesená",J374,0)</f>
        <v>0</v>
      </c>
      <c r="BI374" s="100">
        <f>IF(N374="nulová",J374,0)</f>
        <v>0</v>
      </c>
      <c r="BJ374" s="17" t="s">
        <v>31</v>
      </c>
      <c r="BK374" s="100">
        <f>ROUND(I374*H374,2)</f>
        <v>0</v>
      </c>
      <c r="BL374" s="17" t="s">
        <v>149</v>
      </c>
      <c r="BM374" s="193" t="s">
        <v>1518</v>
      </c>
    </row>
    <row r="375" spans="1:65" s="14" customFormat="1">
      <c r="B375" s="202"/>
      <c r="D375" s="195" t="s">
        <v>151</v>
      </c>
      <c r="E375" s="203" t="s">
        <v>1</v>
      </c>
      <c r="F375" s="204" t="s">
        <v>1040</v>
      </c>
      <c r="H375" s="205">
        <v>4.04</v>
      </c>
      <c r="I375" s="206"/>
      <c r="L375" s="202"/>
      <c r="M375" s="207"/>
      <c r="N375" s="208"/>
      <c r="O375" s="208"/>
      <c r="P375" s="208"/>
      <c r="Q375" s="208"/>
      <c r="R375" s="208"/>
      <c r="S375" s="208"/>
      <c r="T375" s="209"/>
      <c r="AT375" s="203" t="s">
        <v>151</v>
      </c>
      <c r="AU375" s="203" t="s">
        <v>84</v>
      </c>
      <c r="AV375" s="14" t="s">
        <v>84</v>
      </c>
      <c r="AW375" s="14" t="s">
        <v>30</v>
      </c>
      <c r="AX375" s="14" t="s">
        <v>75</v>
      </c>
      <c r="AY375" s="203" t="s">
        <v>143</v>
      </c>
    </row>
    <row r="376" spans="1:65" s="15" customFormat="1">
      <c r="B376" s="210"/>
      <c r="D376" s="195" t="s">
        <v>151</v>
      </c>
      <c r="E376" s="211" t="s">
        <v>1</v>
      </c>
      <c r="F376" s="212" t="s">
        <v>158</v>
      </c>
      <c r="H376" s="213">
        <v>4.04</v>
      </c>
      <c r="I376" s="214"/>
      <c r="L376" s="210"/>
      <c r="M376" s="215"/>
      <c r="N376" s="216"/>
      <c r="O376" s="216"/>
      <c r="P376" s="216"/>
      <c r="Q376" s="216"/>
      <c r="R376" s="216"/>
      <c r="S376" s="216"/>
      <c r="T376" s="217"/>
      <c r="AT376" s="211" t="s">
        <v>151</v>
      </c>
      <c r="AU376" s="211" t="s">
        <v>84</v>
      </c>
      <c r="AV376" s="15" t="s">
        <v>149</v>
      </c>
      <c r="AW376" s="15" t="s">
        <v>30</v>
      </c>
      <c r="AX376" s="15" t="s">
        <v>31</v>
      </c>
      <c r="AY376" s="211" t="s">
        <v>143</v>
      </c>
    </row>
    <row r="377" spans="1:65" s="2" customFormat="1" ht="16.5" customHeight="1">
      <c r="A377" s="34"/>
      <c r="B377" s="151"/>
      <c r="C377" s="218" t="s">
        <v>402</v>
      </c>
      <c r="D377" s="218" t="s">
        <v>231</v>
      </c>
      <c r="E377" s="219" t="s">
        <v>1519</v>
      </c>
      <c r="F377" s="220" t="s">
        <v>1520</v>
      </c>
      <c r="G377" s="221" t="s">
        <v>318</v>
      </c>
      <c r="H377" s="222">
        <v>2.02</v>
      </c>
      <c r="I377" s="223"/>
      <c r="J377" s="224">
        <f>ROUND(I377*H377,2)</f>
        <v>0</v>
      </c>
      <c r="K377" s="220" t="s">
        <v>1</v>
      </c>
      <c r="L377" s="225"/>
      <c r="M377" s="226" t="s">
        <v>1</v>
      </c>
      <c r="N377" s="227" t="s">
        <v>41</v>
      </c>
      <c r="O377" s="60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193" t="s">
        <v>186</v>
      </c>
      <c r="AT377" s="193" t="s">
        <v>231</v>
      </c>
      <c r="AU377" s="193" t="s">
        <v>84</v>
      </c>
      <c r="AY377" s="17" t="s">
        <v>143</v>
      </c>
      <c r="BE377" s="100">
        <f>IF(N377="základní",J377,0)</f>
        <v>0</v>
      </c>
      <c r="BF377" s="100">
        <f>IF(N377="snížená",J377,0)</f>
        <v>0</v>
      </c>
      <c r="BG377" s="100">
        <f>IF(N377="zákl. přenesená",J377,0)</f>
        <v>0</v>
      </c>
      <c r="BH377" s="100">
        <f>IF(N377="sníž. přenesená",J377,0)</f>
        <v>0</v>
      </c>
      <c r="BI377" s="100">
        <f>IF(N377="nulová",J377,0)</f>
        <v>0</v>
      </c>
      <c r="BJ377" s="17" t="s">
        <v>31</v>
      </c>
      <c r="BK377" s="100">
        <f>ROUND(I377*H377,2)</f>
        <v>0</v>
      </c>
      <c r="BL377" s="17" t="s">
        <v>149</v>
      </c>
      <c r="BM377" s="193" t="s">
        <v>418</v>
      </c>
    </row>
    <row r="378" spans="1:65" s="13" customFormat="1">
      <c r="B378" s="194"/>
      <c r="D378" s="195" t="s">
        <v>151</v>
      </c>
      <c r="E378" s="196" t="s">
        <v>1</v>
      </c>
      <c r="F378" s="197" t="s">
        <v>1383</v>
      </c>
      <c r="H378" s="196" t="s">
        <v>1</v>
      </c>
      <c r="I378" s="198"/>
      <c r="L378" s="194"/>
      <c r="M378" s="199"/>
      <c r="N378" s="200"/>
      <c r="O378" s="200"/>
      <c r="P378" s="200"/>
      <c r="Q378" s="200"/>
      <c r="R378" s="200"/>
      <c r="S378" s="200"/>
      <c r="T378" s="201"/>
      <c r="AT378" s="196" t="s">
        <v>151</v>
      </c>
      <c r="AU378" s="196" t="s">
        <v>84</v>
      </c>
      <c r="AV378" s="13" t="s">
        <v>31</v>
      </c>
      <c r="AW378" s="13" t="s">
        <v>30</v>
      </c>
      <c r="AX378" s="13" t="s">
        <v>75</v>
      </c>
      <c r="AY378" s="196" t="s">
        <v>143</v>
      </c>
    </row>
    <row r="379" spans="1:65" s="13" customFormat="1">
      <c r="B379" s="194"/>
      <c r="D379" s="195" t="s">
        <v>151</v>
      </c>
      <c r="E379" s="196" t="s">
        <v>1</v>
      </c>
      <c r="F379" s="197" t="s">
        <v>1468</v>
      </c>
      <c r="H379" s="196" t="s">
        <v>1</v>
      </c>
      <c r="I379" s="198"/>
      <c r="L379" s="194"/>
      <c r="M379" s="199"/>
      <c r="N379" s="200"/>
      <c r="O379" s="200"/>
      <c r="P379" s="200"/>
      <c r="Q379" s="200"/>
      <c r="R379" s="200"/>
      <c r="S379" s="200"/>
      <c r="T379" s="201"/>
      <c r="AT379" s="196" t="s">
        <v>151</v>
      </c>
      <c r="AU379" s="196" t="s">
        <v>84</v>
      </c>
      <c r="AV379" s="13" t="s">
        <v>31</v>
      </c>
      <c r="AW379" s="13" t="s">
        <v>30</v>
      </c>
      <c r="AX379" s="13" t="s">
        <v>75</v>
      </c>
      <c r="AY379" s="196" t="s">
        <v>143</v>
      </c>
    </row>
    <row r="380" spans="1:65" s="14" customFormat="1">
      <c r="B380" s="202"/>
      <c r="D380" s="195" t="s">
        <v>151</v>
      </c>
      <c r="E380" s="203" t="s">
        <v>1</v>
      </c>
      <c r="F380" s="204" t="s">
        <v>1521</v>
      </c>
      <c r="H380" s="205">
        <v>2.02</v>
      </c>
      <c r="I380" s="206"/>
      <c r="L380" s="202"/>
      <c r="M380" s="207"/>
      <c r="N380" s="208"/>
      <c r="O380" s="208"/>
      <c r="P380" s="208"/>
      <c r="Q380" s="208"/>
      <c r="R380" s="208"/>
      <c r="S380" s="208"/>
      <c r="T380" s="209"/>
      <c r="AT380" s="203" t="s">
        <v>151</v>
      </c>
      <c r="AU380" s="203" t="s">
        <v>84</v>
      </c>
      <c r="AV380" s="14" t="s">
        <v>84</v>
      </c>
      <c r="AW380" s="14" t="s">
        <v>30</v>
      </c>
      <c r="AX380" s="14" t="s">
        <v>75</v>
      </c>
      <c r="AY380" s="203" t="s">
        <v>143</v>
      </c>
    </row>
    <row r="381" spans="1:65" s="15" customFormat="1">
      <c r="B381" s="210"/>
      <c r="D381" s="195" t="s">
        <v>151</v>
      </c>
      <c r="E381" s="211" t="s">
        <v>1</v>
      </c>
      <c r="F381" s="212" t="s">
        <v>158</v>
      </c>
      <c r="H381" s="213">
        <v>2.02</v>
      </c>
      <c r="I381" s="214"/>
      <c r="L381" s="210"/>
      <c r="M381" s="215"/>
      <c r="N381" s="216"/>
      <c r="O381" s="216"/>
      <c r="P381" s="216"/>
      <c r="Q381" s="216"/>
      <c r="R381" s="216"/>
      <c r="S381" s="216"/>
      <c r="T381" s="217"/>
      <c r="AT381" s="211" t="s">
        <v>151</v>
      </c>
      <c r="AU381" s="211" t="s">
        <v>84</v>
      </c>
      <c r="AV381" s="15" t="s">
        <v>149</v>
      </c>
      <c r="AW381" s="15" t="s">
        <v>30</v>
      </c>
      <c r="AX381" s="15" t="s">
        <v>31</v>
      </c>
      <c r="AY381" s="211" t="s">
        <v>143</v>
      </c>
    </row>
    <row r="382" spans="1:65" s="2" customFormat="1" ht="16.5" customHeight="1">
      <c r="A382" s="34"/>
      <c r="B382" s="151"/>
      <c r="C382" s="218" t="s">
        <v>406</v>
      </c>
      <c r="D382" s="218" t="s">
        <v>231</v>
      </c>
      <c r="E382" s="219" t="s">
        <v>1522</v>
      </c>
      <c r="F382" s="220" t="s">
        <v>1523</v>
      </c>
      <c r="G382" s="221" t="s">
        <v>318</v>
      </c>
      <c r="H382" s="222">
        <v>2.02</v>
      </c>
      <c r="I382" s="223"/>
      <c r="J382" s="224">
        <f>ROUND(I382*H382,2)</f>
        <v>0</v>
      </c>
      <c r="K382" s="220" t="s">
        <v>1</v>
      </c>
      <c r="L382" s="225"/>
      <c r="M382" s="226" t="s">
        <v>1</v>
      </c>
      <c r="N382" s="227" t="s">
        <v>41</v>
      </c>
      <c r="O382" s="60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93" t="s">
        <v>186</v>
      </c>
      <c r="AT382" s="193" t="s">
        <v>231</v>
      </c>
      <c r="AU382" s="193" t="s">
        <v>84</v>
      </c>
      <c r="AY382" s="17" t="s">
        <v>143</v>
      </c>
      <c r="BE382" s="100">
        <f>IF(N382="základní",J382,0)</f>
        <v>0</v>
      </c>
      <c r="BF382" s="100">
        <f>IF(N382="snížená",J382,0)</f>
        <v>0</v>
      </c>
      <c r="BG382" s="100">
        <f>IF(N382="zákl. přenesená",J382,0)</f>
        <v>0</v>
      </c>
      <c r="BH382" s="100">
        <f>IF(N382="sníž. přenesená",J382,0)</f>
        <v>0</v>
      </c>
      <c r="BI382" s="100">
        <f>IF(N382="nulová",J382,0)</f>
        <v>0</v>
      </c>
      <c r="BJ382" s="17" t="s">
        <v>31</v>
      </c>
      <c r="BK382" s="100">
        <f>ROUND(I382*H382,2)</f>
        <v>0</v>
      </c>
      <c r="BL382" s="17" t="s">
        <v>149</v>
      </c>
      <c r="BM382" s="193" t="s">
        <v>422</v>
      </c>
    </row>
    <row r="383" spans="1:65" s="13" customFormat="1">
      <c r="B383" s="194"/>
      <c r="D383" s="195" t="s">
        <v>151</v>
      </c>
      <c r="E383" s="196" t="s">
        <v>1</v>
      </c>
      <c r="F383" s="197" t="s">
        <v>1383</v>
      </c>
      <c r="H383" s="196" t="s">
        <v>1</v>
      </c>
      <c r="I383" s="198"/>
      <c r="L383" s="194"/>
      <c r="M383" s="199"/>
      <c r="N383" s="200"/>
      <c r="O383" s="200"/>
      <c r="P383" s="200"/>
      <c r="Q383" s="200"/>
      <c r="R383" s="200"/>
      <c r="S383" s="200"/>
      <c r="T383" s="201"/>
      <c r="AT383" s="196" t="s">
        <v>151</v>
      </c>
      <c r="AU383" s="196" t="s">
        <v>84</v>
      </c>
      <c r="AV383" s="13" t="s">
        <v>31</v>
      </c>
      <c r="AW383" s="13" t="s">
        <v>30</v>
      </c>
      <c r="AX383" s="13" t="s">
        <v>75</v>
      </c>
      <c r="AY383" s="196" t="s">
        <v>143</v>
      </c>
    </row>
    <row r="384" spans="1:65" s="13" customFormat="1">
      <c r="B384" s="194"/>
      <c r="D384" s="195" t="s">
        <v>151</v>
      </c>
      <c r="E384" s="196" t="s">
        <v>1</v>
      </c>
      <c r="F384" s="197" t="s">
        <v>1468</v>
      </c>
      <c r="H384" s="196" t="s">
        <v>1</v>
      </c>
      <c r="I384" s="198"/>
      <c r="L384" s="194"/>
      <c r="M384" s="199"/>
      <c r="N384" s="200"/>
      <c r="O384" s="200"/>
      <c r="P384" s="200"/>
      <c r="Q384" s="200"/>
      <c r="R384" s="200"/>
      <c r="S384" s="200"/>
      <c r="T384" s="201"/>
      <c r="AT384" s="196" t="s">
        <v>151</v>
      </c>
      <c r="AU384" s="196" t="s">
        <v>84</v>
      </c>
      <c r="AV384" s="13" t="s">
        <v>31</v>
      </c>
      <c r="AW384" s="13" t="s">
        <v>30</v>
      </c>
      <c r="AX384" s="13" t="s">
        <v>75</v>
      </c>
      <c r="AY384" s="196" t="s">
        <v>143</v>
      </c>
    </row>
    <row r="385" spans="1:65" s="14" customFormat="1">
      <c r="B385" s="202"/>
      <c r="D385" s="195" t="s">
        <v>151</v>
      </c>
      <c r="E385" s="203" t="s">
        <v>1</v>
      </c>
      <c r="F385" s="204" t="s">
        <v>1524</v>
      </c>
      <c r="H385" s="205">
        <v>2.02</v>
      </c>
      <c r="I385" s="206"/>
      <c r="L385" s="202"/>
      <c r="M385" s="207"/>
      <c r="N385" s="208"/>
      <c r="O385" s="208"/>
      <c r="P385" s="208"/>
      <c r="Q385" s="208"/>
      <c r="R385" s="208"/>
      <c r="S385" s="208"/>
      <c r="T385" s="209"/>
      <c r="AT385" s="203" t="s">
        <v>151</v>
      </c>
      <c r="AU385" s="203" t="s">
        <v>84</v>
      </c>
      <c r="AV385" s="14" t="s">
        <v>84</v>
      </c>
      <c r="AW385" s="14" t="s">
        <v>30</v>
      </c>
      <c r="AX385" s="14" t="s">
        <v>75</v>
      </c>
      <c r="AY385" s="203" t="s">
        <v>143</v>
      </c>
    </row>
    <row r="386" spans="1:65" s="15" customFormat="1">
      <c r="B386" s="210"/>
      <c r="D386" s="195" t="s">
        <v>151</v>
      </c>
      <c r="E386" s="211" t="s">
        <v>1</v>
      </c>
      <c r="F386" s="212" t="s">
        <v>158</v>
      </c>
      <c r="H386" s="213">
        <v>2.02</v>
      </c>
      <c r="I386" s="214"/>
      <c r="L386" s="210"/>
      <c r="M386" s="215"/>
      <c r="N386" s="216"/>
      <c r="O386" s="216"/>
      <c r="P386" s="216"/>
      <c r="Q386" s="216"/>
      <c r="R386" s="216"/>
      <c r="S386" s="216"/>
      <c r="T386" s="217"/>
      <c r="AT386" s="211" t="s">
        <v>151</v>
      </c>
      <c r="AU386" s="211" t="s">
        <v>84</v>
      </c>
      <c r="AV386" s="15" t="s">
        <v>149</v>
      </c>
      <c r="AW386" s="15" t="s">
        <v>30</v>
      </c>
      <c r="AX386" s="15" t="s">
        <v>31</v>
      </c>
      <c r="AY386" s="211" t="s">
        <v>143</v>
      </c>
    </row>
    <row r="387" spans="1:65" s="2" customFormat="1" ht="16.5" customHeight="1">
      <c r="A387" s="34"/>
      <c r="B387" s="151"/>
      <c r="C387" s="182" t="s">
        <v>411</v>
      </c>
      <c r="D387" s="182" t="s">
        <v>145</v>
      </c>
      <c r="E387" s="183" t="s">
        <v>1525</v>
      </c>
      <c r="F387" s="184" t="s">
        <v>1526</v>
      </c>
      <c r="G387" s="185" t="s">
        <v>318</v>
      </c>
      <c r="H387" s="186">
        <v>41</v>
      </c>
      <c r="I387" s="187"/>
      <c r="J387" s="188">
        <f>ROUND(I387*H387,2)</f>
        <v>0</v>
      </c>
      <c r="K387" s="184" t="s">
        <v>162</v>
      </c>
      <c r="L387" s="35"/>
      <c r="M387" s="189" t="s">
        <v>1</v>
      </c>
      <c r="N387" s="190" t="s">
        <v>41</v>
      </c>
      <c r="O387" s="60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93" t="s">
        <v>149</v>
      </c>
      <c r="AT387" s="193" t="s">
        <v>145</v>
      </c>
      <c r="AU387" s="193" t="s">
        <v>84</v>
      </c>
      <c r="AY387" s="17" t="s">
        <v>143</v>
      </c>
      <c r="BE387" s="100">
        <f>IF(N387="základní",J387,0)</f>
        <v>0</v>
      </c>
      <c r="BF387" s="100">
        <f>IF(N387="snížená",J387,0)</f>
        <v>0</v>
      </c>
      <c r="BG387" s="100">
        <f>IF(N387="zákl. přenesená",J387,0)</f>
        <v>0</v>
      </c>
      <c r="BH387" s="100">
        <f>IF(N387="sníž. přenesená",J387,0)</f>
        <v>0</v>
      </c>
      <c r="BI387" s="100">
        <f>IF(N387="nulová",J387,0)</f>
        <v>0</v>
      </c>
      <c r="BJ387" s="17" t="s">
        <v>31</v>
      </c>
      <c r="BK387" s="100">
        <f>ROUND(I387*H387,2)</f>
        <v>0</v>
      </c>
      <c r="BL387" s="17" t="s">
        <v>149</v>
      </c>
      <c r="BM387" s="193" t="s">
        <v>426</v>
      </c>
    </row>
    <row r="388" spans="1:65" s="13" customFormat="1">
      <c r="B388" s="194"/>
      <c r="D388" s="195" t="s">
        <v>151</v>
      </c>
      <c r="E388" s="196" t="s">
        <v>1</v>
      </c>
      <c r="F388" s="197" t="s">
        <v>1383</v>
      </c>
      <c r="H388" s="196" t="s">
        <v>1</v>
      </c>
      <c r="I388" s="198"/>
      <c r="L388" s="194"/>
      <c r="M388" s="199"/>
      <c r="N388" s="200"/>
      <c r="O388" s="200"/>
      <c r="P388" s="200"/>
      <c r="Q388" s="200"/>
      <c r="R388" s="200"/>
      <c r="S388" s="200"/>
      <c r="T388" s="201"/>
      <c r="AT388" s="196" t="s">
        <v>151</v>
      </c>
      <c r="AU388" s="196" t="s">
        <v>84</v>
      </c>
      <c r="AV388" s="13" t="s">
        <v>31</v>
      </c>
      <c r="AW388" s="13" t="s">
        <v>30</v>
      </c>
      <c r="AX388" s="13" t="s">
        <v>75</v>
      </c>
      <c r="AY388" s="196" t="s">
        <v>143</v>
      </c>
    </row>
    <row r="389" spans="1:65" s="13" customFormat="1">
      <c r="B389" s="194"/>
      <c r="D389" s="195" t="s">
        <v>151</v>
      </c>
      <c r="E389" s="196" t="s">
        <v>1</v>
      </c>
      <c r="F389" s="197" t="s">
        <v>1527</v>
      </c>
      <c r="H389" s="196" t="s">
        <v>1</v>
      </c>
      <c r="I389" s="198"/>
      <c r="L389" s="194"/>
      <c r="M389" s="199"/>
      <c r="N389" s="200"/>
      <c r="O389" s="200"/>
      <c r="P389" s="200"/>
      <c r="Q389" s="200"/>
      <c r="R389" s="200"/>
      <c r="S389" s="200"/>
      <c r="T389" s="201"/>
      <c r="AT389" s="196" t="s">
        <v>151</v>
      </c>
      <c r="AU389" s="196" t="s">
        <v>84</v>
      </c>
      <c r="AV389" s="13" t="s">
        <v>31</v>
      </c>
      <c r="AW389" s="13" t="s">
        <v>30</v>
      </c>
      <c r="AX389" s="13" t="s">
        <v>75</v>
      </c>
      <c r="AY389" s="196" t="s">
        <v>143</v>
      </c>
    </row>
    <row r="390" spans="1:65" s="14" customFormat="1">
      <c r="B390" s="202"/>
      <c r="D390" s="195" t="s">
        <v>151</v>
      </c>
      <c r="E390" s="203" t="s">
        <v>1</v>
      </c>
      <c r="F390" s="204" t="s">
        <v>1487</v>
      </c>
      <c r="H390" s="205">
        <v>39</v>
      </c>
      <c r="I390" s="206"/>
      <c r="L390" s="202"/>
      <c r="M390" s="207"/>
      <c r="N390" s="208"/>
      <c r="O390" s="208"/>
      <c r="P390" s="208"/>
      <c r="Q390" s="208"/>
      <c r="R390" s="208"/>
      <c r="S390" s="208"/>
      <c r="T390" s="209"/>
      <c r="AT390" s="203" t="s">
        <v>151</v>
      </c>
      <c r="AU390" s="203" t="s">
        <v>84</v>
      </c>
      <c r="AV390" s="14" t="s">
        <v>84</v>
      </c>
      <c r="AW390" s="14" t="s">
        <v>30</v>
      </c>
      <c r="AX390" s="14" t="s">
        <v>75</v>
      </c>
      <c r="AY390" s="203" t="s">
        <v>143</v>
      </c>
    </row>
    <row r="391" spans="1:65" s="13" customFormat="1">
      <c r="B391" s="194"/>
      <c r="D391" s="195" t="s">
        <v>151</v>
      </c>
      <c r="E391" s="196" t="s">
        <v>1</v>
      </c>
      <c r="F391" s="197" t="s">
        <v>1528</v>
      </c>
      <c r="H391" s="196" t="s">
        <v>1</v>
      </c>
      <c r="I391" s="198"/>
      <c r="L391" s="194"/>
      <c r="M391" s="199"/>
      <c r="N391" s="200"/>
      <c r="O391" s="200"/>
      <c r="P391" s="200"/>
      <c r="Q391" s="200"/>
      <c r="R391" s="200"/>
      <c r="S391" s="200"/>
      <c r="T391" s="201"/>
      <c r="AT391" s="196" t="s">
        <v>151</v>
      </c>
      <c r="AU391" s="196" t="s">
        <v>84</v>
      </c>
      <c r="AV391" s="13" t="s">
        <v>31</v>
      </c>
      <c r="AW391" s="13" t="s">
        <v>30</v>
      </c>
      <c r="AX391" s="13" t="s">
        <v>75</v>
      </c>
      <c r="AY391" s="196" t="s">
        <v>143</v>
      </c>
    </row>
    <row r="392" spans="1:65" s="14" customFormat="1">
      <c r="B392" s="202"/>
      <c r="D392" s="195" t="s">
        <v>151</v>
      </c>
      <c r="E392" s="203" t="s">
        <v>1</v>
      </c>
      <c r="F392" s="204" t="s">
        <v>84</v>
      </c>
      <c r="H392" s="205">
        <v>2</v>
      </c>
      <c r="I392" s="206"/>
      <c r="L392" s="202"/>
      <c r="M392" s="207"/>
      <c r="N392" s="208"/>
      <c r="O392" s="208"/>
      <c r="P392" s="208"/>
      <c r="Q392" s="208"/>
      <c r="R392" s="208"/>
      <c r="S392" s="208"/>
      <c r="T392" s="209"/>
      <c r="AT392" s="203" t="s">
        <v>151</v>
      </c>
      <c r="AU392" s="203" t="s">
        <v>84</v>
      </c>
      <c r="AV392" s="14" t="s">
        <v>84</v>
      </c>
      <c r="AW392" s="14" t="s">
        <v>30</v>
      </c>
      <c r="AX392" s="14" t="s">
        <v>75</v>
      </c>
      <c r="AY392" s="203" t="s">
        <v>143</v>
      </c>
    </row>
    <row r="393" spans="1:65" s="15" customFormat="1">
      <c r="B393" s="210"/>
      <c r="D393" s="195" t="s">
        <v>151</v>
      </c>
      <c r="E393" s="211" t="s">
        <v>1</v>
      </c>
      <c r="F393" s="212" t="s">
        <v>158</v>
      </c>
      <c r="H393" s="213">
        <v>41</v>
      </c>
      <c r="I393" s="214"/>
      <c r="L393" s="210"/>
      <c r="M393" s="215"/>
      <c r="N393" s="216"/>
      <c r="O393" s="216"/>
      <c r="P393" s="216"/>
      <c r="Q393" s="216"/>
      <c r="R393" s="216"/>
      <c r="S393" s="216"/>
      <c r="T393" s="217"/>
      <c r="AT393" s="211" t="s">
        <v>151</v>
      </c>
      <c r="AU393" s="211" t="s">
        <v>84</v>
      </c>
      <c r="AV393" s="15" t="s">
        <v>149</v>
      </c>
      <c r="AW393" s="15" t="s">
        <v>30</v>
      </c>
      <c r="AX393" s="15" t="s">
        <v>31</v>
      </c>
      <c r="AY393" s="211" t="s">
        <v>143</v>
      </c>
    </row>
    <row r="394" spans="1:65" s="2" customFormat="1" ht="16.5" customHeight="1">
      <c r="A394" s="34"/>
      <c r="B394" s="151"/>
      <c r="C394" s="218" t="s">
        <v>415</v>
      </c>
      <c r="D394" s="218" t="s">
        <v>231</v>
      </c>
      <c r="E394" s="219" t="s">
        <v>1529</v>
      </c>
      <c r="F394" s="220" t="s">
        <v>1530</v>
      </c>
      <c r="G394" s="221" t="s">
        <v>318</v>
      </c>
      <c r="H394" s="222">
        <v>39.39</v>
      </c>
      <c r="I394" s="223"/>
      <c r="J394" s="224">
        <f>ROUND(I394*H394,2)</f>
        <v>0</v>
      </c>
      <c r="K394" s="220" t="s">
        <v>1</v>
      </c>
      <c r="L394" s="225"/>
      <c r="M394" s="226" t="s">
        <v>1</v>
      </c>
      <c r="N394" s="227" t="s">
        <v>41</v>
      </c>
      <c r="O394" s="60"/>
      <c r="P394" s="191">
        <f>O394*H394</f>
        <v>0</v>
      </c>
      <c r="Q394" s="191">
        <v>3.2000000000000002E-3</v>
      </c>
      <c r="R394" s="191">
        <f>Q394*H394</f>
        <v>0.12604800000000002</v>
      </c>
      <c r="S394" s="191">
        <v>0</v>
      </c>
      <c r="T394" s="192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93" t="s">
        <v>186</v>
      </c>
      <c r="AT394" s="193" t="s">
        <v>231</v>
      </c>
      <c r="AU394" s="193" t="s">
        <v>84</v>
      </c>
      <c r="AY394" s="17" t="s">
        <v>143</v>
      </c>
      <c r="BE394" s="100">
        <f>IF(N394="základní",J394,0)</f>
        <v>0</v>
      </c>
      <c r="BF394" s="100">
        <f>IF(N394="snížená",J394,0)</f>
        <v>0</v>
      </c>
      <c r="BG394" s="100">
        <f>IF(N394="zákl. přenesená",J394,0)</f>
        <v>0</v>
      </c>
      <c r="BH394" s="100">
        <f>IF(N394="sníž. přenesená",J394,0)</f>
        <v>0</v>
      </c>
      <c r="BI394" s="100">
        <f>IF(N394="nulová",J394,0)</f>
        <v>0</v>
      </c>
      <c r="BJ394" s="17" t="s">
        <v>31</v>
      </c>
      <c r="BK394" s="100">
        <f>ROUND(I394*H394,2)</f>
        <v>0</v>
      </c>
      <c r="BL394" s="17" t="s">
        <v>149</v>
      </c>
      <c r="BM394" s="193" t="s">
        <v>431</v>
      </c>
    </row>
    <row r="395" spans="1:65" s="13" customFormat="1">
      <c r="B395" s="194"/>
      <c r="D395" s="195" t="s">
        <v>151</v>
      </c>
      <c r="E395" s="196" t="s">
        <v>1</v>
      </c>
      <c r="F395" s="197" t="s">
        <v>1383</v>
      </c>
      <c r="H395" s="196" t="s">
        <v>1</v>
      </c>
      <c r="I395" s="198"/>
      <c r="L395" s="194"/>
      <c r="M395" s="199"/>
      <c r="N395" s="200"/>
      <c r="O395" s="200"/>
      <c r="P395" s="200"/>
      <c r="Q395" s="200"/>
      <c r="R395" s="200"/>
      <c r="S395" s="200"/>
      <c r="T395" s="201"/>
      <c r="AT395" s="196" t="s">
        <v>151</v>
      </c>
      <c r="AU395" s="196" t="s">
        <v>84</v>
      </c>
      <c r="AV395" s="13" t="s">
        <v>31</v>
      </c>
      <c r="AW395" s="13" t="s">
        <v>30</v>
      </c>
      <c r="AX395" s="13" t="s">
        <v>75</v>
      </c>
      <c r="AY395" s="196" t="s">
        <v>143</v>
      </c>
    </row>
    <row r="396" spans="1:65" s="13" customFormat="1">
      <c r="B396" s="194"/>
      <c r="D396" s="195" t="s">
        <v>151</v>
      </c>
      <c r="E396" s="196" t="s">
        <v>1</v>
      </c>
      <c r="F396" s="197" t="s">
        <v>1527</v>
      </c>
      <c r="H396" s="196" t="s">
        <v>1</v>
      </c>
      <c r="I396" s="198"/>
      <c r="L396" s="194"/>
      <c r="M396" s="199"/>
      <c r="N396" s="200"/>
      <c r="O396" s="200"/>
      <c r="P396" s="200"/>
      <c r="Q396" s="200"/>
      <c r="R396" s="200"/>
      <c r="S396" s="200"/>
      <c r="T396" s="201"/>
      <c r="AT396" s="196" t="s">
        <v>151</v>
      </c>
      <c r="AU396" s="196" t="s">
        <v>84</v>
      </c>
      <c r="AV396" s="13" t="s">
        <v>31</v>
      </c>
      <c r="AW396" s="13" t="s">
        <v>30</v>
      </c>
      <c r="AX396" s="13" t="s">
        <v>75</v>
      </c>
      <c r="AY396" s="196" t="s">
        <v>143</v>
      </c>
    </row>
    <row r="397" spans="1:65" s="14" customFormat="1">
      <c r="B397" s="202"/>
      <c r="D397" s="195" t="s">
        <v>151</v>
      </c>
      <c r="E397" s="203" t="s">
        <v>1</v>
      </c>
      <c r="F397" s="204" t="s">
        <v>1531</v>
      </c>
      <c r="H397" s="205">
        <v>39.39</v>
      </c>
      <c r="I397" s="206"/>
      <c r="L397" s="202"/>
      <c r="M397" s="207"/>
      <c r="N397" s="208"/>
      <c r="O397" s="208"/>
      <c r="P397" s="208"/>
      <c r="Q397" s="208"/>
      <c r="R397" s="208"/>
      <c r="S397" s="208"/>
      <c r="T397" s="209"/>
      <c r="AT397" s="203" t="s">
        <v>151</v>
      </c>
      <c r="AU397" s="203" t="s">
        <v>84</v>
      </c>
      <c r="AV397" s="14" t="s">
        <v>84</v>
      </c>
      <c r="AW397" s="14" t="s">
        <v>30</v>
      </c>
      <c r="AX397" s="14" t="s">
        <v>75</v>
      </c>
      <c r="AY397" s="203" t="s">
        <v>143</v>
      </c>
    </row>
    <row r="398" spans="1:65" s="15" customFormat="1">
      <c r="B398" s="210"/>
      <c r="D398" s="195" t="s">
        <v>151</v>
      </c>
      <c r="E398" s="211" t="s">
        <v>1</v>
      </c>
      <c r="F398" s="212" t="s">
        <v>158</v>
      </c>
      <c r="H398" s="213">
        <v>39.39</v>
      </c>
      <c r="I398" s="214"/>
      <c r="L398" s="210"/>
      <c r="M398" s="215"/>
      <c r="N398" s="216"/>
      <c r="O398" s="216"/>
      <c r="P398" s="216"/>
      <c r="Q398" s="216"/>
      <c r="R398" s="216"/>
      <c r="S398" s="216"/>
      <c r="T398" s="217"/>
      <c r="AT398" s="211" t="s">
        <v>151</v>
      </c>
      <c r="AU398" s="211" t="s">
        <v>84</v>
      </c>
      <c r="AV398" s="15" t="s">
        <v>149</v>
      </c>
      <c r="AW398" s="15" t="s">
        <v>30</v>
      </c>
      <c r="AX398" s="15" t="s">
        <v>31</v>
      </c>
      <c r="AY398" s="211" t="s">
        <v>143</v>
      </c>
    </row>
    <row r="399" spans="1:65" s="2" customFormat="1" ht="16.5" customHeight="1">
      <c r="A399" s="34"/>
      <c r="B399" s="151"/>
      <c r="C399" s="182" t="s">
        <v>419</v>
      </c>
      <c r="D399" s="182" t="s">
        <v>145</v>
      </c>
      <c r="E399" s="183" t="s">
        <v>1532</v>
      </c>
      <c r="F399" s="184" t="s">
        <v>1533</v>
      </c>
      <c r="G399" s="185" t="s">
        <v>318</v>
      </c>
      <c r="H399" s="186">
        <v>2</v>
      </c>
      <c r="I399" s="187"/>
      <c r="J399" s="188">
        <f>ROUND(I399*H399,2)</f>
        <v>0</v>
      </c>
      <c r="K399" s="184" t="s">
        <v>162</v>
      </c>
      <c r="L399" s="35"/>
      <c r="M399" s="189" t="s">
        <v>1</v>
      </c>
      <c r="N399" s="190" t="s">
        <v>41</v>
      </c>
      <c r="O399" s="60"/>
      <c r="P399" s="191">
        <f>O399*H399</f>
        <v>0</v>
      </c>
      <c r="Q399" s="191">
        <v>0</v>
      </c>
      <c r="R399" s="191">
        <f>Q399*H399</f>
        <v>0</v>
      </c>
      <c r="S399" s="191">
        <v>0</v>
      </c>
      <c r="T399" s="192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93" t="s">
        <v>149</v>
      </c>
      <c r="AT399" s="193" t="s">
        <v>145</v>
      </c>
      <c r="AU399" s="193" t="s">
        <v>84</v>
      </c>
      <c r="AY399" s="17" t="s">
        <v>143</v>
      </c>
      <c r="BE399" s="100">
        <f>IF(N399="základní",J399,0)</f>
        <v>0</v>
      </c>
      <c r="BF399" s="100">
        <f>IF(N399="snížená",J399,0)</f>
        <v>0</v>
      </c>
      <c r="BG399" s="100">
        <f>IF(N399="zákl. přenesená",J399,0)</f>
        <v>0</v>
      </c>
      <c r="BH399" s="100">
        <f>IF(N399="sníž. přenesená",J399,0)</f>
        <v>0</v>
      </c>
      <c r="BI399" s="100">
        <f>IF(N399="nulová",J399,0)</f>
        <v>0</v>
      </c>
      <c r="BJ399" s="17" t="s">
        <v>31</v>
      </c>
      <c r="BK399" s="100">
        <f>ROUND(I399*H399,2)</f>
        <v>0</v>
      </c>
      <c r="BL399" s="17" t="s">
        <v>149</v>
      </c>
      <c r="BM399" s="193" t="s">
        <v>436</v>
      </c>
    </row>
    <row r="400" spans="1:65" s="13" customFormat="1">
      <c r="B400" s="194"/>
      <c r="D400" s="195" t="s">
        <v>151</v>
      </c>
      <c r="E400" s="196" t="s">
        <v>1</v>
      </c>
      <c r="F400" s="197" t="s">
        <v>1383</v>
      </c>
      <c r="H400" s="196" t="s">
        <v>1</v>
      </c>
      <c r="I400" s="198"/>
      <c r="L400" s="194"/>
      <c r="M400" s="199"/>
      <c r="N400" s="200"/>
      <c r="O400" s="200"/>
      <c r="P400" s="200"/>
      <c r="Q400" s="200"/>
      <c r="R400" s="200"/>
      <c r="S400" s="200"/>
      <c r="T400" s="201"/>
      <c r="AT400" s="196" t="s">
        <v>151</v>
      </c>
      <c r="AU400" s="196" t="s">
        <v>84</v>
      </c>
      <c r="AV400" s="13" t="s">
        <v>31</v>
      </c>
      <c r="AW400" s="13" t="s">
        <v>30</v>
      </c>
      <c r="AX400" s="13" t="s">
        <v>75</v>
      </c>
      <c r="AY400" s="196" t="s">
        <v>143</v>
      </c>
    </row>
    <row r="401" spans="1:65" s="13" customFormat="1">
      <c r="B401" s="194"/>
      <c r="D401" s="195" t="s">
        <v>151</v>
      </c>
      <c r="E401" s="196" t="s">
        <v>1</v>
      </c>
      <c r="F401" s="197" t="s">
        <v>1528</v>
      </c>
      <c r="H401" s="196" t="s">
        <v>1</v>
      </c>
      <c r="I401" s="198"/>
      <c r="L401" s="194"/>
      <c r="M401" s="199"/>
      <c r="N401" s="200"/>
      <c r="O401" s="200"/>
      <c r="P401" s="200"/>
      <c r="Q401" s="200"/>
      <c r="R401" s="200"/>
      <c r="S401" s="200"/>
      <c r="T401" s="201"/>
      <c r="AT401" s="196" t="s">
        <v>151</v>
      </c>
      <c r="AU401" s="196" t="s">
        <v>84</v>
      </c>
      <c r="AV401" s="13" t="s">
        <v>31</v>
      </c>
      <c r="AW401" s="13" t="s">
        <v>30</v>
      </c>
      <c r="AX401" s="13" t="s">
        <v>75</v>
      </c>
      <c r="AY401" s="196" t="s">
        <v>143</v>
      </c>
    </row>
    <row r="402" spans="1:65" s="14" customFormat="1">
      <c r="B402" s="202"/>
      <c r="D402" s="195" t="s">
        <v>151</v>
      </c>
      <c r="E402" s="203" t="s">
        <v>1</v>
      </c>
      <c r="F402" s="204" t="s">
        <v>84</v>
      </c>
      <c r="H402" s="205">
        <v>2</v>
      </c>
      <c r="I402" s="206"/>
      <c r="L402" s="202"/>
      <c r="M402" s="207"/>
      <c r="N402" s="208"/>
      <c r="O402" s="208"/>
      <c r="P402" s="208"/>
      <c r="Q402" s="208"/>
      <c r="R402" s="208"/>
      <c r="S402" s="208"/>
      <c r="T402" s="209"/>
      <c r="AT402" s="203" t="s">
        <v>151</v>
      </c>
      <c r="AU402" s="203" t="s">
        <v>84</v>
      </c>
      <c r="AV402" s="14" t="s">
        <v>84</v>
      </c>
      <c r="AW402" s="14" t="s">
        <v>30</v>
      </c>
      <c r="AX402" s="14" t="s">
        <v>75</v>
      </c>
      <c r="AY402" s="203" t="s">
        <v>143</v>
      </c>
    </row>
    <row r="403" spans="1:65" s="15" customFormat="1">
      <c r="B403" s="210"/>
      <c r="D403" s="195" t="s">
        <v>151</v>
      </c>
      <c r="E403" s="211" t="s">
        <v>1</v>
      </c>
      <c r="F403" s="212" t="s">
        <v>158</v>
      </c>
      <c r="H403" s="213">
        <v>2</v>
      </c>
      <c r="I403" s="214"/>
      <c r="L403" s="210"/>
      <c r="M403" s="215"/>
      <c r="N403" s="216"/>
      <c r="O403" s="216"/>
      <c r="P403" s="216"/>
      <c r="Q403" s="216"/>
      <c r="R403" s="216"/>
      <c r="S403" s="216"/>
      <c r="T403" s="217"/>
      <c r="AT403" s="211" t="s">
        <v>151</v>
      </c>
      <c r="AU403" s="211" t="s">
        <v>84</v>
      </c>
      <c r="AV403" s="15" t="s">
        <v>149</v>
      </c>
      <c r="AW403" s="15" t="s">
        <v>30</v>
      </c>
      <c r="AX403" s="15" t="s">
        <v>31</v>
      </c>
      <c r="AY403" s="211" t="s">
        <v>143</v>
      </c>
    </row>
    <row r="404" spans="1:65" s="2" customFormat="1" ht="16.5" customHeight="1">
      <c r="A404" s="34"/>
      <c r="B404" s="151"/>
      <c r="C404" s="218" t="s">
        <v>423</v>
      </c>
      <c r="D404" s="218" t="s">
        <v>231</v>
      </c>
      <c r="E404" s="219" t="s">
        <v>1534</v>
      </c>
      <c r="F404" s="220" t="s">
        <v>1535</v>
      </c>
      <c r="G404" s="221" t="s">
        <v>1</v>
      </c>
      <c r="H404" s="222">
        <v>2.02</v>
      </c>
      <c r="I404" s="223"/>
      <c r="J404" s="224">
        <f>ROUND(I404*H404,2)</f>
        <v>0</v>
      </c>
      <c r="K404" s="220" t="s">
        <v>1</v>
      </c>
      <c r="L404" s="225"/>
      <c r="M404" s="226" t="s">
        <v>1</v>
      </c>
      <c r="N404" s="227" t="s">
        <v>41</v>
      </c>
      <c r="O404" s="60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93" t="s">
        <v>186</v>
      </c>
      <c r="AT404" s="193" t="s">
        <v>231</v>
      </c>
      <c r="AU404" s="193" t="s">
        <v>84</v>
      </c>
      <c r="AY404" s="17" t="s">
        <v>143</v>
      </c>
      <c r="BE404" s="100">
        <f>IF(N404="základní",J404,0)</f>
        <v>0</v>
      </c>
      <c r="BF404" s="100">
        <f>IF(N404="snížená",J404,0)</f>
        <v>0</v>
      </c>
      <c r="BG404" s="100">
        <f>IF(N404="zákl. přenesená",J404,0)</f>
        <v>0</v>
      </c>
      <c r="BH404" s="100">
        <f>IF(N404="sníž. přenesená",J404,0)</f>
        <v>0</v>
      </c>
      <c r="BI404" s="100">
        <f>IF(N404="nulová",J404,0)</f>
        <v>0</v>
      </c>
      <c r="BJ404" s="17" t="s">
        <v>31</v>
      </c>
      <c r="BK404" s="100">
        <f>ROUND(I404*H404,2)</f>
        <v>0</v>
      </c>
      <c r="BL404" s="17" t="s">
        <v>149</v>
      </c>
      <c r="BM404" s="193" t="s">
        <v>440</v>
      </c>
    </row>
    <row r="405" spans="1:65" s="13" customFormat="1">
      <c r="B405" s="194"/>
      <c r="D405" s="195" t="s">
        <v>151</v>
      </c>
      <c r="E405" s="196" t="s">
        <v>1</v>
      </c>
      <c r="F405" s="197" t="s">
        <v>1383</v>
      </c>
      <c r="H405" s="196" t="s">
        <v>1</v>
      </c>
      <c r="I405" s="198"/>
      <c r="L405" s="194"/>
      <c r="M405" s="199"/>
      <c r="N405" s="200"/>
      <c r="O405" s="200"/>
      <c r="P405" s="200"/>
      <c r="Q405" s="200"/>
      <c r="R405" s="200"/>
      <c r="S405" s="200"/>
      <c r="T405" s="201"/>
      <c r="AT405" s="196" t="s">
        <v>151</v>
      </c>
      <c r="AU405" s="196" t="s">
        <v>84</v>
      </c>
      <c r="AV405" s="13" t="s">
        <v>31</v>
      </c>
      <c r="AW405" s="13" t="s">
        <v>30</v>
      </c>
      <c r="AX405" s="13" t="s">
        <v>75</v>
      </c>
      <c r="AY405" s="196" t="s">
        <v>143</v>
      </c>
    </row>
    <row r="406" spans="1:65" s="13" customFormat="1">
      <c r="B406" s="194"/>
      <c r="D406" s="195" t="s">
        <v>151</v>
      </c>
      <c r="E406" s="196" t="s">
        <v>1</v>
      </c>
      <c r="F406" s="197" t="s">
        <v>1528</v>
      </c>
      <c r="H406" s="196" t="s">
        <v>1</v>
      </c>
      <c r="I406" s="198"/>
      <c r="L406" s="194"/>
      <c r="M406" s="199"/>
      <c r="N406" s="200"/>
      <c r="O406" s="200"/>
      <c r="P406" s="200"/>
      <c r="Q406" s="200"/>
      <c r="R406" s="200"/>
      <c r="S406" s="200"/>
      <c r="T406" s="201"/>
      <c r="AT406" s="196" t="s">
        <v>151</v>
      </c>
      <c r="AU406" s="196" t="s">
        <v>84</v>
      </c>
      <c r="AV406" s="13" t="s">
        <v>31</v>
      </c>
      <c r="AW406" s="13" t="s">
        <v>30</v>
      </c>
      <c r="AX406" s="13" t="s">
        <v>75</v>
      </c>
      <c r="AY406" s="196" t="s">
        <v>143</v>
      </c>
    </row>
    <row r="407" spans="1:65" s="14" customFormat="1">
      <c r="B407" s="202"/>
      <c r="D407" s="195" t="s">
        <v>151</v>
      </c>
      <c r="E407" s="203" t="s">
        <v>1</v>
      </c>
      <c r="F407" s="204" t="s">
        <v>987</v>
      </c>
      <c r="H407" s="205">
        <v>2.02</v>
      </c>
      <c r="I407" s="206"/>
      <c r="L407" s="202"/>
      <c r="M407" s="207"/>
      <c r="N407" s="208"/>
      <c r="O407" s="208"/>
      <c r="P407" s="208"/>
      <c r="Q407" s="208"/>
      <c r="R407" s="208"/>
      <c r="S407" s="208"/>
      <c r="T407" s="209"/>
      <c r="AT407" s="203" t="s">
        <v>151</v>
      </c>
      <c r="AU407" s="203" t="s">
        <v>84</v>
      </c>
      <c r="AV407" s="14" t="s">
        <v>84</v>
      </c>
      <c r="AW407" s="14" t="s">
        <v>30</v>
      </c>
      <c r="AX407" s="14" t="s">
        <v>75</v>
      </c>
      <c r="AY407" s="203" t="s">
        <v>143</v>
      </c>
    </row>
    <row r="408" spans="1:65" s="15" customFormat="1">
      <c r="B408" s="210"/>
      <c r="D408" s="195" t="s">
        <v>151</v>
      </c>
      <c r="E408" s="211" t="s">
        <v>1</v>
      </c>
      <c r="F408" s="212" t="s">
        <v>158</v>
      </c>
      <c r="H408" s="213">
        <v>2.02</v>
      </c>
      <c r="I408" s="214"/>
      <c r="L408" s="210"/>
      <c r="M408" s="215"/>
      <c r="N408" s="216"/>
      <c r="O408" s="216"/>
      <c r="P408" s="216"/>
      <c r="Q408" s="216"/>
      <c r="R408" s="216"/>
      <c r="S408" s="216"/>
      <c r="T408" s="217"/>
      <c r="AT408" s="211" t="s">
        <v>151</v>
      </c>
      <c r="AU408" s="211" t="s">
        <v>84</v>
      </c>
      <c r="AV408" s="15" t="s">
        <v>149</v>
      </c>
      <c r="AW408" s="15" t="s">
        <v>30</v>
      </c>
      <c r="AX408" s="15" t="s">
        <v>31</v>
      </c>
      <c r="AY408" s="211" t="s">
        <v>143</v>
      </c>
    </row>
    <row r="409" spans="1:65" s="2" customFormat="1" ht="16.5" customHeight="1">
      <c r="A409" s="34"/>
      <c r="B409" s="151"/>
      <c r="C409" s="182" t="s">
        <v>428</v>
      </c>
      <c r="D409" s="182" t="s">
        <v>145</v>
      </c>
      <c r="E409" s="183" t="s">
        <v>336</v>
      </c>
      <c r="F409" s="184" t="s">
        <v>337</v>
      </c>
      <c r="G409" s="185" t="s">
        <v>318</v>
      </c>
      <c r="H409" s="186">
        <v>2</v>
      </c>
      <c r="I409" s="187"/>
      <c r="J409" s="188">
        <f>ROUND(I409*H409,2)</f>
        <v>0</v>
      </c>
      <c r="K409" s="184" t="s">
        <v>162</v>
      </c>
      <c r="L409" s="35"/>
      <c r="M409" s="189" t="s">
        <v>1</v>
      </c>
      <c r="N409" s="190" t="s">
        <v>41</v>
      </c>
      <c r="O409" s="60"/>
      <c r="P409" s="191">
        <f>O409*H409</f>
        <v>0</v>
      </c>
      <c r="Q409" s="191">
        <v>0.12303</v>
      </c>
      <c r="R409" s="191">
        <f>Q409*H409</f>
        <v>0.24606</v>
      </c>
      <c r="S409" s="191">
        <v>0</v>
      </c>
      <c r="T409" s="192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193" t="s">
        <v>149</v>
      </c>
      <c r="AT409" s="193" t="s">
        <v>145</v>
      </c>
      <c r="AU409" s="193" t="s">
        <v>84</v>
      </c>
      <c r="AY409" s="17" t="s">
        <v>143</v>
      </c>
      <c r="BE409" s="100">
        <f>IF(N409="základní",J409,0)</f>
        <v>0</v>
      </c>
      <c r="BF409" s="100">
        <f>IF(N409="snížená",J409,0)</f>
        <v>0</v>
      </c>
      <c r="BG409" s="100">
        <f>IF(N409="zákl. přenesená",J409,0)</f>
        <v>0</v>
      </c>
      <c r="BH409" s="100">
        <f>IF(N409="sníž. přenesená",J409,0)</f>
        <v>0</v>
      </c>
      <c r="BI409" s="100">
        <f>IF(N409="nulová",J409,0)</f>
        <v>0</v>
      </c>
      <c r="BJ409" s="17" t="s">
        <v>31</v>
      </c>
      <c r="BK409" s="100">
        <f>ROUND(I409*H409,2)</f>
        <v>0</v>
      </c>
      <c r="BL409" s="17" t="s">
        <v>149</v>
      </c>
      <c r="BM409" s="193" t="s">
        <v>319</v>
      </c>
    </row>
    <row r="410" spans="1:65" s="13" customFormat="1">
      <c r="B410" s="194"/>
      <c r="D410" s="195" t="s">
        <v>151</v>
      </c>
      <c r="E410" s="196" t="s">
        <v>1</v>
      </c>
      <c r="F410" s="197" t="s">
        <v>1383</v>
      </c>
      <c r="H410" s="196" t="s">
        <v>1</v>
      </c>
      <c r="I410" s="198"/>
      <c r="L410" s="194"/>
      <c r="M410" s="199"/>
      <c r="N410" s="200"/>
      <c r="O410" s="200"/>
      <c r="P410" s="200"/>
      <c r="Q410" s="200"/>
      <c r="R410" s="200"/>
      <c r="S410" s="200"/>
      <c r="T410" s="201"/>
      <c r="AT410" s="196" t="s">
        <v>151</v>
      </c>
      <c r="AU410" s="196" t="s">
        <v>84</v>
      </c>
      <c r="AV410" s="13" t="s">
        <v>31</v>
      </c>
      <c r="AW410" s="13" t="s">
        <v>30</v>
      </c>
      <c r="AX410" s="13" t="s">
        <v>75</v>
      </c>
      <c r="AY410" s="196" t="s">
        <v>143</v>
      </c>
    </row>
    <row r="411" spans="1:65" s="14" customFormat="1">
      <c r="B411" s="202"/>
      <c r="D411" s="195" t="s">
        <v>151</v>
      </c>
      <c r="E411" s="203" t="s">
        <v>1</v>
      </c>
      <c r="F411" s="204" t="s">
        <v>1536</v>
      </c>
      <c r="H411" s="205">
        <v>2</v>
      </c>
      <c r="I411" s="206"/>
      <c r="L411" s="202"/>
      <c r="M411" s="207"/>
      <c r="N411" s="208"/>
      <c r="O411" s="208"/>
      <c r="P411" s="208"/>
      <c r="Q411" s="208"/>
      <c r="R411" s="208"/>
      <c r="S411" s="208"/>
      <c r="T411" s="209"/>
      <c r="AT411" s="203" t="s">
        <v>151</v>
      </c>
      <c r="AU411" s="203" t="s">
        <v>84</v>
      </c>
      <c r="AV411" s="14" t="s">
        <v>84</v>
      </c>
      <c r="AW411" s="14" t="s">
        <v>30</v>
      </c>
      <c r="AX411" s="14" t="s">
        <v>75</v>
      </c>
      <c r="AY411" s="203" t="s">
        <v>143</v>
      </c>
    </row>
    <row r="412" spans="1:65" s="15" customFormat="1">
      <c r="B412" s="210"/>
      <c r="D412" s="195" t="s">
        <v>151</v>
      </c>
      <c r="E412" s="211" t="s">
        <v>1</v>
      </c>
      <c r="F412" s="212" t="s">
        <v>158</v>
      </c>
      <c r="H412" s="213">
        <v>2</v>
      </c>
      <c r="I412" s="214"/>
      <c r="L412" s="210"/>
      <c r="M412" s="215"/>
      <c r="N412" s="216"/>
      <c r="O412" s="216"/>
      <c r="P412" s="216"/>
      <c r="Q412" s="216"/>
      <c r="R412" s="216"/>
      <c r="S412" s="216"/>
      <c r="T412" s="217"/>
      <c r="AT412" s="211" t="s">
        <v>151</v>
      </c>
      <c r="AU412" s="211" t="s">
        <v>84</v>
      </c>
      <c r="AV412" s="15" t="s">
        <v>149</v>
      </c>
      <c r="AW412" s="15" t="s">
        <v>30</v>
      </c>
      <c r="AX412" s="15" t="s">
        <v>31</v>
      </c>
      <c r="AY412" s="211" t="s">
        <v>143</v>
      </c>
    </row>
    <row r="413" spans="1:65" s="2" customFormat="1" ht="16.5" customHeight="1">
      <c r="A413" s="34"/>
      <c r="B413" s="151"/>
      <c r="C413" s="218" t="s">
        <v>433</v>
      </c>
      <c r="D413" s="218" t="s">
        <v>231</v>
      </c>
      <c r="E413" s="219" t="s">
        <v>340</v>
      </c>
      <c r="F413" s="220" t="s">
        <v>341</v>
      </c>
      <c r="G413" s="221" t="s">
        <v>318</v>
      </c>
      <c r="H413" s="222">
        <v>2</v>
      </c>
      <c r="I413" s="223"/>
      <c r="J413" s="224">
        <f>ROUND(I413*H413,2)</f>
        <v>0</v>
      </c>
      <c r="K413" s="220" t="s">
        <v>1</v>
      </c>
      <c r="L413" s="225"/>
      <c r="M413" s="226" t="s">
        <v>1</v>
      </c>
      <c r="N413" s="227" t="s">
        <v>41</v>
      </c>
      <c r="O413" s="60"/>
      <c r="P413" s="191">
        <f>O413*H413</f>
        <v>0</v>
      </c>
      <c r="Q413" s="191">
        <v>1.3299999999999999E-2</v>
      </c>
      <c r="R413" s="191">
        <f>Q413*H413</f>
        <v>2.6599999999999999E-2</v>
      </c>
      <c r="S413" s="191">
        <v>0</v>
      </c>
      <c r="T413" s="192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93" t="s">
        <v>186</v>
      </c>
      <c r="AT413" s="193" t="s">
        <v>231</v>
      </c>
      <c r="AU413" s="193" t="s">
        <v>84</v>
      </c>
      <c r="AY413" s="17" t="s">
        <v>143</v>
      </c>
      <c r="BE413" s="100">
        <f>IF(N413="základní",J413,0)</f>
        <v>0</v>
      </c>
      <c r="BF413" s="100">
        <f>IF(N413="snížená",J413,0)</f>
        <v>0</v>
      </c>
      <c r="BG413" s="100">
        <f>IF(N413="zákl. přenesená",J413,0)</f>
        <v>0</v>
      </c>
      <c r="BH413" s="100">
        <f>IF(N413="sníž. přenesená",J413,0)</f>
        <v>0</v>
      </c>
      <c r="BI413" s="100">
        <f>IF(N413="nulová",J413,0)</f>
        <v>0</v>
      </c>
      <c r="BJ413" s="17" t="s">
        <v>31</v>
      </c>
      <c r="BK413" s="100">
        <f>ROUND(I413*H413,2)</f>
        <v>0</v>
      </c>
      <c r="BL413" s="17" t="s">
        <v>149</v>
      </c>
      <c r="BM413" s="193" t="s">
        <v>165</v>
      </c>
    </row>
    <row r="414" spans="1:65" s="13" customFormat="1">
      <c r="B414" s="194"/>
      <c r="D414" s="195" t="s">
        <v>151</v>
      </c>
      <c r="E414" s="196" t="s">
        <v>1</v>
      </c>
      <c r="F414" s="197" t="s">
        <v>1383</v>
      </c>
      <c r="H414" s="196" t="s">
        <v>1</v>
      </c>
      <c r="I414" s="198"/>
      <c r="L414" s="194"/>
      <c r="M414" s="199"/>
      <c r="N414" s="200"/>
      <c r="O414" s="200"/>
      <c r="P414" s="200"/>
      <c r="Q414" s="200"/>
      <c r="R414" s="200"/>
      <c r="S414" s="200"/>
      <c r="T414" s="201"/>
      <c r="AT414" s="196" t="s">
        <v>151</v>
      </c>
      <c r="AU414" s="196" t="s">
        <v>84</v>
      </c>
      <c r="AV414" s="13" t="s">
        <v>31</v>
      </c>
      <c r="AW414" s="13" t="s">
        <v>30</v>
      </c>
      <c r="AX414" s="13" t="s">
        <v>75</v>
      </c>
      <c r="AY414" s="196" t="s">
        <v>143</v>
      </c>
    </row>
    <row r="415" spans="1:65" s="14" customFormat="1">
      <c r="B415" s="202"/>
      <c r="D415" s="195" t="s">
        <v>151</v>
      </c>
      <c r="E415" s="203" t="s">
        <v>1</v>
      </c>
      <c r="F415" s="204" t="s">
        <v>1536</v>
      </c>
      <c r="H415" s="205">
        <v>2</v>
      </c>
      <c r="I415" s="206"/>
      <c r="L415" s="202"/>
      <c r="M415" s="207"/>
      <c r="N415" s="208"/>
      <c r="O415" s="208"/>
      <c r="P415" s="208"/>
      <c r="Q415" s="208"/>
      <c r="R415" s="208"/>
      <c r="S415" s="208"/>
      <c r="T415" s="209"/>
      <c r="AT415" s="203" t="s">
        <v>151</v>
      </c>
      <c r="AU415" s="203" t="s">
        <v>84</v>
      </c>
      <c r="AV415" s="14" t="s">
        <v>84</v>
      </c>
      <c r="AW415" s="14" t="s">
        <v>30</v>
      </c>
      <c r="AX415" s="14" t="s">
        <v>75</v>
      </c>
      <c r="AY415" s="203" t="s">
        <v>143</v>
      </c>
    </row>
    <row r="416" spans="1:65" s="15" customFormat="1">
      <c r="B416" s="210"/>
      <c r="D416" s="195" t="s">
        <v>151</v>
      </c>
      <c r="E416" s="211" t="s">
        <v>1</v>
      </c>
      <c r="F416" s="212" t="s">
        <v>158</v>
      </c>
      <c r="H416" s="213">
        <v>2</v>
      </c>
      <c r="I416" s="214"/>
      <c r="L416" s="210"/>
      <c r="M416" s="215"/>
      <c r="N416" s="216"/>
      <c r="O416" s="216"/>
      <c r="P416" s="216"/>
      <c r="Q416" s="216"/>
      <c r="R416" s="216"/>
      <c r="S416" s="216"/>
      <c r="T416" s="217"/>
      <c r="AT416" s="211" t="s">
        <v>151</v>
      </c>
      <c r="AU416" s="211" t="s">
        <v>84</v>
      </c>
      <c r="AV416" s="15" t="s">
        <v>149</v>
      </c>
      <c r="AW416" s="15" t="s">
        <v>30</v>
      </c>
      <c r="AX416" s="15" t="s">
        <v>31</v>
      </c>
      <c r="AY416" s="211" t="s">
        <v>143</v>
      </c>
    </row>
    <row r="417" spans="1:65" s="2" customFormat="1" ht="16.5" customHeight="1">
      <c r="A417" s="34"/>
      <c r="B417" s="151"/>
      <c r="C417" s="182" t="s">
        <v>437</v>
      </c>
      <c r="D417" s="182" t="s">
        <v>145</v>
      </c>
      <c r="E417" s="183" t="s">
        <v>1537</v>
      </c>
      <c r="F417" s="184" t="s">
        <v>1538</v>
      </c>
      <c r="G417" s="185" t="s">
        <v>582</v>
      </c>
      <c r="H417" s="186">
        <v>1</v>
      </c>
      <c r="I417" s="187"/>
      <c r="J417" s="188">
        <f>ROUND(I417*H417,2)</f>
        <v>0</v>
      </c>
      <c r="K417" s="184" t="s">
        <v>1</v>
      </c>
      <c r="L417" s="35"/>
      <c r="M417" s="189" t="s">
        <v>1</v>
      </c>
      <c r="N417" s="190" t="s">
        <v>41</v>
      </c>
      <c r="O417" s="60"/>
      <c r="P417" s="191">
        <f>O417*H417</f>
        <v>0</v>
      </c>
      <c r="Q417" s="191">
        <v>0</v>
      </c>
      <c r="R417" s="191">
        <f>Q417*H417</f>
        <v>0</v>
      </c>
      <c r="S417" s="191">
        <v>0</v>
      </c>
      <c r="T417" s="192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93" t="s">
        <v>149</v>
      </c>
      <c r="AT417" s="193" t="s">
        <v>145</v>
      </c>
      <c r="AU417" s="193" t="s">
        <v>84</v>
      </c>
      <c r="AY417" s="17" t="s">
        <v>143</v>
      </c>
      <c r="BE417" s="100">
        <f>IF(N417="základní",J417,0)</f>
        <v>0</v>
      </c>
      <c r="BF417" s="100">
        <f>IF(N417="snížená",J417,0)</f>
        <v>0</v>
      </c>
      <c r="BG417" s="100">
        <f>IF(N417="zákl. přenesená",J417,0)</f>
        <v>0</v>
      </c>
      <c r="BH417" s="100">
        <f>IF(N417="sníž. přenesená",J417,0)</f>
        <v>0</v>
      </c>
      <c r="BI417" s="100">
        <f>IF(N417="nulová",J417,0)</f>
        <v>0</v>
      </c>
      <c r="BJ417" s="17" t="s">
        <v>31</v>
      </c>
      <c r="BK417" s="100">
        <f>ROUND(I417*H417,2)</f>
        <v>0</v>
      </c>
      <c r="BL417" s="17" t="s">
        <v>149</v>
      </c>
      <c r="BM417" s="193" t="s">
        <v>1539</v>
      </c>
    </row>
    <row r="418" spans="1:65" s="14" customFormat="1">
      <c r="B418" s="202"/>
      <c r="D418" s="195" t="s">
        <v>151</v>
      </c>
      <c r="E418" s="203" t="s">
        <v>1</v>
      </c>
      <c r="F418" s="204" t="s">
        <v>31</v>
      </c>
      <c r="H418" s="205">
        <v>1</v>
      </c>
      <c r="I418" s="206"/>
      <c r="L418" s="202"/>
      <c r="M418" s="207"/>
      <c r="N418" s="208"/>
      <c r="O418" s="208"/>
      <c r="P418" s="208"/>
      <c r="Q418" s="208"/>
      <c r="R418" s="208"/>
      <c r="S418" s="208"/>
      <c r="T418" s="209"/>
      <c r="AT418" s="203" t="s">
        <v>151</v>
      </c>
      <c r="AU418" s="203" t="s">
        <v>84</v>
      </c>
      <c r="AV418" s="14" t="s">
        <v>84</v>
      </c>
      <c r="AW418" s="14" t="s">
        <v>30</v>
      </c>
      <c r="AX418" s="14" t="s">
        <v>31</v>
      </c>
      <c r="AY418" s="203" t="s">
        <v>143</v>
      </c>
    </row>
    <row r="419" spans="1:65" s="12" customFormat="1" ht="22.9" customHeight="1">
      <c r="B419" s="169"/>
      <c r="D419" s="170" t="s">
        <v>74</v>
      </c>
      <c r="E419" s="180" t="s">
        <v>191</v>
      </c>
      <c r="F419" s="180" t="s">
        <v>1163</v>
      </c>
      <c r="I419" s="172"/>
      <c r="J419" s="181">
        <f>BK419</f>
        <v>0</v>
      </c>
      <c r="L419" s="169"/>
      <c r="M419" s="174"/>
      <c r="N419" s="175"/>
      <c r="O419" s="175"/>
      <c r="P419" s="176">
        <v>0</v>
      </c>
      <c r="Q419" s="175"/>
      <c r="R419" s="176">
        <v>0</v>
      </c>
      <c r="S419" s="175"/>
      <c r="T419" s="177">
        <v>0</v>
      </c>
      <c r="AR419" s="170" t="s">
        <v>31</v>
      </c>
      <c r="AT419" s="178" t="s">
        <v>74</v>
      </c>
      <c r="AU419" s="178" t="s">
        <v>31</v>
      </c>
      <c r="AY419" s="170" t="s">
        <v>143</v>
      </c>
      <c r="BK419" s="179">
        <v>0</v>
      </c>
    </row>
    <row r="420" spans="1:65" s="12" customFormat="1" ht="22.9" customHeight="1">
      <c r="B420" s="169"/>
      <c r="D420" s="170" t="s">
        <v>74</v>
      </c>
      <c r="E420" s="180" t="s">
        <v>1097</v>
      </c>
      <c r="F420" s="180" t="s">
        <v>1171</v>
      </c>
      <c r="I420" s="172"/>
      <c r="J420" s="181">
        <f>BK420</f>
        <v>0</v>
      </c>
      <c r="L420" s="169"/>
      <c r="M420" s="174"/>
      <c r="N420" s="175"/>
      <c r="O420" s="175"/>
      <c r="P420" s="176">
        <f>SUM(P421:P425)</f>
        <v>0</v>
      </c>
      <c r="Q420" s="175"/>
      <c r="R420" s="176">
        <f>SUM(R421:R425)</f>
        <v>13.14222</v>
      </c>
      <c r="S420" s="175"/>
      <c r="T420" s="177">
        <f>SUM(T421:T425)</f>
        <v>0</v>
      </c>
      <c r="AR420" s="170" t="s">
        <v>31</v>
      </c>
      <c r="AT420" s="178" t="s">
        <v>74</v>
      </c>
      <c r="AU420" s="178" t="s">
        <v>31</v>
      </c>
      <c r="AY420" s="170" t="s">
        <v>143</v>
      </c>
      <c r="BK420" s="179">
        <f>SUM(BK421:BK425)</f>
        <v>0</v>
      </c>
    </row>
    <row r="421" spans="1:65" s="2" customFormat="1" ht="16.5" customHeight="1">
      <c r="A421" s="34"/>
      <c r="B421" s="151"/>
      <c r="C421" s="182" t="s">
        <v>442</v>
      </c>
      <c r="D421" s="182" t="s">
        <v>145</v>
      </c>
      <c r="E421" s="183" t="s">
        <v>1540</v>
      </c>
      <c r="F421" s="184" t="s">
        <v>1541</v>
      </c>
      <c r="G421" s="185" t="s">
        <v>156</v>
      </c>
      <c r="H421" s="186">
        <v>78</v>
      </c>
      <c r="I421" s="187"/>
      <c r="J421" s="188">
        <f>ROUND(I421*H421,2)</f>
        <v>0</v>
      </c>
      <c r="K421" s="184" t="s">
        <v>162</v>
      </c>
      <c r="L421" s="35"/>
      <c r="M421" s="189" t="s">
        <v>1</v>
      </c>
      <c r="N421" s="190" t="s">
        <v>41</v>
      </c>
      <c r="O421" s="60"/>
      <c r="P421" s="191">
        <f>O421*H421</f>
        <v>0</v>
      </c>
      <c r="Q421" s="191">
        <v>0.16849</v>
      </c>
      <c r="R421" s="191">
        <f>Q421*H421</f>
        <v>13.14222</v>
      </c>
      <c r="S421" s="191">
        <v>0</v>
      </c>
      <c r="T421" s="192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93" t="s">
        <v>149</v>
      </c>
      <c r="AT421" s="193" t="s">
        <v>145</v>
      </c>
      <c r="AU421" s="193" t="s">
        <v>84</v>
      </c>
      <c r="AY421" s="17" t="s">
        <v>143</v>
      </c>
      <c r="BE421" s="100">
        <f>IF(N421="základní",J421,0)</f>
        <v>0</v>
      </c>
      <c r="BF421" s="100">
        <f>IF(N421="snížená",J421,0)</f>
        <v>0</v>
      </c>
      <c r="BG421" s="100">
        <f>IF(N421="zákl. přenesená",J421,0)</f>
        <v>0</v>
      </c>
      <c r="BH421" s="100">
        <f>IF(N421="sníž. přenesená",J421,0)</f>
        <v>0</v>
      </c>
      <c r="BI421" s="100">
        <f>IF(N421="nulová",J421,0)</f>
        <v>0</v>
      </c>
      <c r="BJ421" s="17" t="s">
        <v>31</v>
      </c>
      <c r="BK421" s="100">
        <f>ROUND(I421*H421,2)</f>
        <v>0</v>
      </c>
      <c r="BL421" s="17" t="s">
        <v>149</v>
      </c>
      <c r="BM421" s="193" t="s">
        <v>461</v>
      </c>
    </row>
    <row r="422" spans="1:65" s="13" customFormat="1">
      <c r="B422" s="194"/>
      <c r="D422" s="195" t="s">
        <v>151</v>
      </c>
      <c r="E422" s="196" t="s">
        <v>1</v>
      </c>
      <c r="F422" s="197" t="s">
        <v>1383</v>
      </c>
      <c r="H422" s="196" t="s">
        <v>1</v>
      </c>
      <c r="I422" s="198"/>
      <c r="L422" s="194"/>
      <c r="M422" s="199"/>
      <c r="N422" s="200"/>
      <c r="O422" s="200"/>
      <c r="P422" s="200"/>
      <c r="Q422" s="200"/>
      <c r="R422" s="200"/>
      <c r="S422" s="200"/>
      <c r="T422" s="201"/>
      <c r="AT422" s="196" t="s">
        <v>151</v>
      </c>
      <c r="AU422" s="196" t="s">
        <v>84</v>
      </c>
      <c r="AV422" s="13" t="s">
        <v>31</v>
      </c>
      <c r="AW422" s="13" t="s">
        <v>30</v>
      </c>
      <c r="AX422" s="13" t="s">
        <v>75</v>
      </c>
      <c r="AY422" s="196" t="s">
        <v>143</v>
      </c>
    </row>
    <row r="423" spans="1:65" s="13" customFormat="1">
      <c r="B423" s="194"/>
      <c r="D423" s="195" t="s">
        <v>151</v>
      </c>
      <c r="E423" s="196" t="s">
        <v>1</v>
      </c>
      <c r="F423" s="197" t="s">
        <v>1542</v>
      </c>
      <c r="H423" s="196" t="s">
        <v>1</v>
      </c>
      <c r="I423" s="198"/>
      <c r="L423" s="194"/>
      <c r="M423" s="199"/>
      <c r="N423" s="200"/>
      <c r="O423" s="200"/>
      <c r="P423" s="200"/>
      <c r="Q423" s="200"/>
      <c r="R423" s="200"/>
      <c r="S423" s="200"/>
      <c r="T423" s="201"/>
      <c r="AT423" s="196" t="s">
        <v>151</v>
      </c>
      <c r="AU423" s="196" t="s">
        <v>84</v>
      </c>
      <c r="AV423" s="13" t="s">
        <v>31</v>
      </c>
      <c r="AW423" s="13" t="s">
        <v>30</v>
      </c>
      <c r="AX423" s="13" t="s">
        <v>75</v>
      </c>
      <c r="AY423" s="196" t="s">
        <v>143</v>
      </c>
    </row>
    <row r="424" spans="1:65" s="14" customFormat="1">
      <c r="B424" s="202"/>
      <c r="D424" s="195" t="s">
        <v>151</v>
      </c>
      <c r="E424" s="203" t="s">
        <v>1</v>
      </c>
      <c r="F424" s="204" t="s">
        <v>351</v>
      </c>
      <c r="H424" s="205">
        <v>78</v>
      </c>
      <c r="I424" s="206"/>
      <c r="L424" s="202"/>
      <c r="M424" s="207"/>
      <c r="N424" s="208"/>
      <c r="O424" s="208"/>
      <c r="P424" s="208"/>
      <c r="Q424" s="208"/>
      <c r="R424" s="208"/>
      <c r="S424" s="208"/>
      <c r="T424" s="209"/>
      <c r="AT424" s="203" t="s">
        <v>151</v>
      </c>
      <c r="AU424" s="203" t="s">
        <v>84</v>
      </c>
      <c r="AV424" s="14" t="s">
        <v>84</v>
      </c>
      <c r="AW424" s="14" t="s">
        <v>30</v>
      </c>
      <c r="AX424" s="14" t="s">
        <v>75</v>
      </c>
      <c r="AY424" s="203" t="s">
        <v>143</v>
      </c>
    </row>
    <row r="425" spans="1:65" s="15" customFormat="1">
      <c r="B425" s="210"/>
      <c r="D425" s="195" t="s">
        <v>151</v>
      </c>
      <c r="E425" s="211" t="s">
        <v>1</v>
      </c>
      <c r="F425" s="212" t="s">
        <v>158</v>
      </c>
      <c r="H425" s="213">
        <v>78</v>
      </c>
      <c r="I425" s="214"/>
      <c r="L425" s="210"/>
      <c r="M425" s="215"/>
      <c r="N425" s="216"/>
      <c r="O425" s="216"/>
      <c r="P425" s="216"/>
      <c r="Q425" s="216"/>
      <c r="R425" s="216"/>
      <c r="S425" s="216"/>
      <c r="T425" s="217"/>
      <c r="AT425" s="211" t="s">
        <v>151</v>
      </c>
      <c r="AU425" s="211" t="s">
        <v>84</v>
      </c>
      <c r="AV425" s="15" t="s">
        <v>149</v>
      </c>
      <c r="AW425" s="15" t="s">
        <v>30</v>
      </c>
      <c r="AX425" s="15" t="s">
        <v>31</v>
      </c>
      <c r="AY425" s="211" t="s">
        <v>143</v>
      </c>
    </row>
    <row r="426" spans="1:65" s="12" customFormat="1" ht="22.9" customHeight="1">
      <c r="B426" s="169"/>
      <c r="D426" s="170" t="s">
        <v>74</v>
      </c>
      <c r="E426" s="180" t="s">
        <v>306</v>
      </c>
      <c r="F426" s="180" t="s">
        <v>307</v>
      </c>
      <c r="I426" s="172"/>
      <c r="J426" s="181">
        <f>BK426</f>
        <v>0</v>
      </c>
      <c r="L426" s="169"/>
      <c r="M426" s="174"/>
      <c r="N426" s="175"/>
      <c r="O426" s="175"/>
      <c r="P426" s="176">
        <f>P427</f>
        <v>0</v>
      </c>
      <c r="Q426" s="175"/>
      <c r="R426" s="176">
        <f>R427</f>
        <v>0</v>
      </c>
      <c r="S426" s="175"/>
      <c r="T426" s="177">
        <f>T427</f>
        <v>0</v>
      </c>
      <c r="AR426" s="170" t="s">
        <v>31</v>
      </c>
      <c r="AT426" s="178" t="s">
        <v>74</v>
      </c>
      <c r="AU426" s="178" t="s">
        <v>31</v>
      </c>
      <c r="AY426" s="170" t="s">
        <v>143</v>
      </c>
      <c r="BK426" s="179">
        <f>BK427</f>
        <v>0</v>
      </c>
    </row>
    <row r="427" spans="1:65" s="2" customFormat="1" ht="16.5" customHeight="1">
      <c r="A427" s="34"/>
      <c r="B427" s="151"/>
      <c r="C427" s="182" t="s">
        <v>319</v>
      </c>
      <c r="D427" s="182" t="s">
        <v>145</v>
      </c>
      <c r="E427" s="183" t="s">
        <v>1543</v>
      </c>
      <c r="F427" s="184" t="s">
        <v>1544</v>
      </c>
      <c r="G427" s="185" t="s">
        <v>233</v>
      </c>
      <c r="H427" s="186">
        <v>71.191999999999993</v>
      </c>
      <c r="I427" s="187"/>
      <c r="J427" s="188">
        <f>ROUND(I427*H427,2)</f>
        <v>0</v>
      </c>
      <c r="K427" s="184" t="s">
        <v>162</v>
      </c>
      <c r="L427" s="35"/>
      <c r="M427" s="239" t="s">
        <v>1</v>
      </c>
      <c r="N427" s="240" t="s">
        <v>41</v>
      </c>
      <c r="O427" s="230"/>
      <c r="P427" s="231">
        <f>O427*H427</f>
        <v>0</v>
      </c>
      <c r="Q427" s="231">
        <v>0</v>
      </c>
      <c r="R427" s="231">
        <f>Q427*H427</f>
        <v>0</v>
      </c>
      <c r="S427" s="231">
        <v>0</v>
      </c>
      <c r="T427" s="232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193" t="s">
        <v>149</v>
      </c>
      <c r="AT427" s="193" t="s">
        <v>145</v>
      </c>
      <c r="AU427" s="193" t="s">
        <v>84</v>
      </c>
      <c r="AY427" s="17" t="s">
        <v>143</v>
      </c>
      <c r="BE427" s="100">
        <f>IF(N427="základní",J427,0)</f>
        <v>0</v>
      </c>
      <c r="BF427" s="100">
        <f>IF(N427="snížená",J427,0)</f>
        <v>0</v>
      </c>
      <c r="BG427" s="100">
        <f>IF(N427="zákl. přenesená",J427,0)</f>
        <v>0</v>
      </c>
      <c r="BH427" s="100">
        <f>IF(N427="sníž. přenesená",J427,0)</f>
        <v>0</v>
      </c>
      <c r="BI427" s="100">
        <f>IF(N427="nulová",J427,0)</f>
        <v>0</v>
      </c>
      <c r="BJ427" s="17" t="s">
        <v>31</v>
      </c>
      <c r="BK427" s="100">
        <f>ROUND(I427*H427,2)</f>
        <v>0</v>
      </c>
      <c r="BL427" s="17" t="s">
        <v>149</v>
      </c>
      <c r="BM427" s="193" t="s">
        <v>1545</v>
      </c>
    </row>
    <row r="428" spans="1:65" s="2" customFormat="1" ht="6.95" customHeight="1">
      <c r="A428" s="34"/>
      <c r="B428" s="49"/>
      <c r="C428" s="50"/>
      <c r="D428" s="50"/>
      <c r="E428" s="50"/>
      <c r="F428" s="50"/>
      <c r="G428" s="50"/>
      <c r="H428" s="50"/>
      <c r="I428" s="133"/>
      <c r="J428" s="50"/>
      <c r="K428" s="50"/>
      <c r="L428" s="35"/>
      <c r="M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</row>
  </sheetData>
  <autoFilter ref="C135:K427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64"/>
  <sheetViews>
    <sheetView showGridLines="0" workbookViewId="0">
      <selection activeCell="F419" sqref="F41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99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1546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J108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ROUND((SUM(BE108:BE115) + SUM(BE135:BE863)),  0)</f>
        <v>0</v>
      </c>
      <c r="G35" s="34"/>
      <c r="H35" s="34"/>
      <c r="I35" s="121">
        <v>0.21</v>
      </c>
      <c r="J35" s="120">
        <f>ROUND(((SUM(BE108:BE115) + SUM(BE135:BE863))*I35),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ROUND((SUM(BF108:BF115) + SUM(BF135:BF863)),  0)</f>
        <v>0</v>
      </c>
      <c r="G36" s="34"/>
      <c r="H36" s="34"/>
      <c r="I36" s="121">
        <v>0.15</v>
      </c>
      <c r="J36" s="120">
        <f>ROUND(((SUM(BF108:BF115) + SUM(BF135:BF863))*I36),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ROUND((SUM(BG108:BG115) + SUM(BG135:BG863)),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ROUND((SUM(BH108:BH115) + SUM(BH135:BH863)),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ROUND((SUM(BI108:BI115) + SUM(BI135:BI863)),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SO 02 - Kanalizační přípojky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2246</v>
      </c>
      <c r="D96" s="34"/>
      <c r="E96" s="34"/>
      <c r="F96" s="34"/>
      <c r="G96" s="34"/>
      <c r="H96" s="34"/>
      <c r="I96" s="110"/>
      <c r="J96" s="73">
        <f>J135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1:65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J136</f>
        <v>0</v>
      </c>
      <c r="L97" s="139"/>
    </row>
    <row r="98" spans="1:65" s="10" customFormat="1" ht="19.899999999999999" customHeight="1">
      <c r="B98" s="144"/>
      <c r="D98" s="145" t="s">
        <v>118</v>
      </c>
      <c r="E98" s="146"/>
      <c r="F98" s="146"/>
      <c r="G98" s="146"/>
      <c r="H98" s="146"/>
      <c r="I98" s="147"/>
      <c r="J98" s="148">
        <f>J137</f>
        <v>0</v>
      </c>
      <c r="L98" s="144"/>
    </row>
    <row r="99" spans="1:65" s="10" customFormat="1" ht="14.85" customHeight="1">
      <c r="B99" s="144"/>
      <c r="D99" s="145" t="s">
        <v>1547</v>
      </c>
      <c r="E99" s="146"/>
      <c r="F99" s="146"/>
      <c r="G99" s="146"/>
      <c r="H99" s="146"/>
      <c r="I99" s="147"/>
      <c r="J99" s="148">
        <f>J434</f>
        <v>0</v>
      </c>
      <c r="L99" s="144"/>
    </row>
    <row r="100" spans="1:65" s="10" customFormat="1" ht="19.899999999999999" customHeight="1">
      <c r="B100" s="144"/>
      <c r="D100" s="145" t="s">
        <v>1548</v>
      </c>
      <c r="E100" s="146"/>
      <c r="F100" s="146"/>
      <c r="G100" s="146"/>
      <c r="H100" s="146"/>
      <c r="I100" s="147"/>
      <c r="J100" s="148">
        <f>J521</f>
        <v>0</v>
      </c>
      <c r="L100" s="144"/>
    </row>
    <row r="101" spans="1:65" s="10" customFormat="1" ht="19.899999999999999" customHeight="1">
      <c r="B101" s="144"/>
      <c r="D101" s="145" t="s">
        <v>119</v>
      </c>
      <c r="E101" s="146"/>
      <c r="F101" s="146"/>
      <c r="G101" s="146"/>
      <c r="H101" s="146"/>
      <c r="I101" s="147"/>
      <c r="J101" s="148">
        <f>J535</f>
        <v>0</v>
      </c>
      <c r="L101" s="144"/>
    </row>
    <row r="102" spans="1:65" s="10" customFormat="1" ht="19.899999999999999" customHeight="1">
      <c r="B102" s="144"/>
      <c r="D102" s="145" t="s">
        <v>656</v>
      </c>
      <c r="E102" s="146"/>
      <c r="F102" s="146"/>
      <c r="G102" s="146"/>
      <c r="H102" s="146"/>
      <c r="I102" s="147"/>
      <c r="J102" s="148">
        <f>J598</f>
        <v>0</v>
      </c>
      <c r="L102" s="144"/>
    </row>
    <row r="103" spans="1:65" s="10" customFormat="1" ht="19.899999999999999" customHeight="1">
      <c r="B103" s="144"/>
      <c r="D103" s="145" t="s">
        <v>658</v>
      </c>
      <c r="E103" s="146"/>
      <c r="F103" s="146"/>
      <c r="G103" s="146"/>
      <c r="H103" s="146"/>
      <c r="I103" s="147"/>
      <c r="J103" s="148">
        <f>J615</f>
        <v>0</v>
      </c>
      <c r="L103" s="144"/>
    </row>
    <row r="104" spans="1:65" s="10" customFormat="1" ht="19.899999999999999" customHeight="1">
      <c r="B104" s="144"/>
      <c r="D104" s="145" t="s">
        <v>661</v>
      </c>
      <c r="E104" s="146"/>
      <c r="F104" s="146"/>
      <c r="G104" s="146"/>
      <c r="H104" s="146"/>
      <c r="I104" s="147"/>
      <c r="J104" s="148">
        <f>J848</f>
        <v>0</v>
      </c>
      <c r="L104" s="144"/>
    </row>
    <row r="105" spans="1:65" s="10" customFormat="1" ht="14.85" customHeight="1">
      <c r="B105" s="144"/>
      <c r="D105" s="145" t="s">
        <v>1549</v>
      </c>
      <c r="E105" s="146"/>
      <c r="F105" s="146"/>
      <c r="G105" s="146"/>
      <c r="H105" s="146"/>
      <c r="I105" s="147"/>
      <c r="J105" s="148">
        <f>J862</f>
        <v>0</v>
      </c>
      <c r="L105" s="144"/>
    </row>
    <row r="106" spans="1:65" s="2" customFormat="1" ht="21.75" customHeight="1">
      <c r="A106" s="34"/>
      <c r="B106" s="35"/>
      <c r="C106" s="34"/>
      <c r="D106" s="34"/>
      <c r="E106" s="34"/>
      <c r="F106" s="34"/>
      <c r="G106" s="34"/>
      <c r="H106" s="34"/>
      <c r="I106" s="110"/>
      <c r="J106" s="34"/>
      <c r="K106" s="34"/>
      <c r="L106" s="4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65" s="2" customFormat="1" ht="6.95" customHeight="1">
      <c r="A107" s="34"/>
      <c r="B107" s="35"/>
      <c r="C107" s="34"/>
      <c r="D107" s="34"/>
      <c r="E107" s="34"/>
      <c r="F107" s="34"/>
      <c r="G107" s="34"/>
      <c r="H107" s="34"/>
      <c r="I107" s="110"/>
      <c r="J107" s="34"/>
      <c r="K107" s="34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65" s="2" customFormat="1" ht="29.25" customHeight="1">
      <c r="A108" s="34"/>
      <c r="B108" s="35"/>
      <c r="C108" s="138"/>
      <c r="D108" s="34"/>
      <c r="E108" s="34"/>
      <c r="F108" s="34"/>
      <c r="G108" s="34"/>
      <c r="H108" s="34"/>
      <c r="I108" s="110"/>
      <c r="J108" s="149"/>
      <c r="K108" s="34"/>
      <c r="L108" s="44"/>
      <c r="N108" s="150" t="s">
        <v>40</v>
      </c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65" s="2" customFormat="1" ht="18" customHeight="1">
      <c r="A109" s="34"/>
      <c r="B109" s="151"/>
      <c r="C109" s="110"/>
      <c r="D109" s="284"/>
      <c r="E109" s="286"/>
      <c r="F109" s="286"/>
      <c r="G109" s="110"/>
      <c r="H109" s="110"/>
      <c r="I109" s="110"/>
      <c r="J109" s="96"/>
      <c r="K109" s="110"/>
      <c r="L109" s="153"/>
      <c r="M109" s="154"/>
      <c r="N109" s="155" t="s">
        <v>41</v>
      </c>
      <c r="O109" s="154"/>
      <c r="P109" s="154"/>
      <c r="Q109" s="154"/>
      <c r="R109" s="154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6" t="s">
        <v>126</v>
      </c>
      <c r="AZ109" s="154"/>
      <c r="BA109" s="154"/>
      <c r="BB109" s="154"/>
      <c r="BC109" s="154"/>
      <c r="BD109" s="154"/>
      <c r="BE109" s="157">
        <f t="shared" ref="BE109:BE114" si="0">IF(N109="základní",J109,0)</f>
        <v>0</v>
      </c>
      <c r="BF109" s="157">
        <f t="shared" ref="BF109:BF114" si="1">IF(N109="snížená",J109,0)</f>
        <v>0</v>
      </c>
      <c r="BG109" s="157">
        <f t="shared" ref="BG109:BG114" si="2">IF(N109="zákl. přenesená",J109,0)</f>
        <v>0</v>
      </c>
      <c r="BH109" s="157">
        <f t="shared" ref="BH109:BH114" si="3">IF(N109="sníž. přenesená",J109,0)</f>
        <v>0</v>
      </c>
      <c r="BI109" s="157">
        <f t="shared" ref="BI109:BI114" si="4">IF(N109="nulová",J109,0)</f>
        <v>0</v>
      </c>
      <c r="BJ109" s="156" t="s">
        <v>31</v>
      </c>
      <c r="BK109" s="154"/>
      <c r="BL109" s="154"/>
      <c r="BM109" s="154"/>
    </row>
    <row r="110" spans="1:65" s="2" customFormat="1" ht="18" customHeight="1">
      <c r="A110" s="34"/>
      <c r="B110" s="151"/>
      <c r="C110" s="110"/>
      <c r="D110" s="284"/>
      <c r="E110" s="286"/>
      <c r="F110" s="286"/>
      <c r="G110" s="110"/>
      <c r="H110" s="110"/>
      <c r="I110" s="110"/>
      <c r="J110" s="96"/>
      <c r="K110" s="110"/>
      <c r="L110" s="153"/>
      <c r="M110" s="154"/>
      <c r="N110" s="155" t="s">
        <v>41</v>
      </c>
      <c r="O110" s="154"/>
      <c r="P110" s="154"/>
      <c r="Q110" s="154"/>
      <c r="R110" s="154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6" t="s">
        <v>126</v>
      </c>
      <c r="AZ110" s="154"/>
      <c r="BA110" s="154"/>
      <c r="BB110" s="154"/>
      <c r="BC110" s="154"/>
      <c r="BD110" s="154"/>
      <c r="BE110" s="157">
        <f t="shared" si="0"/>
        <v>0</v>
      </c>
      <c r="BF110" s="157">
        <f t="shared" si="1"/>
        <v>0</v>
      </c>
      <c r="BG110" s="157">
        <f t="shared" si="2"/>
        <v>0</v>
      </c>
      <c r="BH110" s="157">
        <f t="shared" si="3"/>
        <v>0</v>
      </c>
      <c r="BI110" s="157">
        <f t="shared" si="4"/>
        <v>0</v>
      </c>
      <c r="BJ110" s="156" t="s">
        <v>31</v>
      </c>
      <c r="BK110" s="154"/>
      <c r="BL110" s="154"/>
      <c r="BM110" s="154"/>
    </row>
    <row r="111" spans="1:65" s="2" customFormat="1" ht="18" customHeight="1">
      <c r="A111" s="34"/>
      <c r="B111" s="151"/>
      <c r="C111" s="110"/>
      <c r="D111" s="284"/>
      <c r="E111" s="286"/>
      <c r="F111" s="286"/>
      <c r="G111" s="110"/>
      <c r="H111" s="110"/>
      <c r="I111" s="110"/>
      <c r="J111" s="96"/>
      <c r="K111" s="110"/>
      <c r="L111" s="153"/>
      <c r="M111" s="154"/>
      <c r="N111" s="155" t="s">
        <v>41</v>
      </c>
      <c r="O111" s="154"/>
      <c r="P111" s="154"/>
      <c r="Q111" s="154"/>
      <c r="R111" s="154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6" t="s">
        <v>126</v>
      </c>
      <c r="AZ111" s="154"/>
      <c r="BA111" s="154"/>
      <c r="BB111" s="154"/>
      <c r="BC111" s="154"/>
      <c r="BD111" s="154"/>
      <c r="BE111" s="157">
        <f t="shared" si="0"/>
        <v>0</v>
      </c>
      <c r="BF111" s="157">
        <f t="shared" si="1"/>
        <v>0</v>
      </c>
      <c r="BG111" s="157">
        <f t="shared" si="2"/>
        <v>0</v>
      </c>
      <c r="BH111" s="157">
        <f t="shared" si="3"/>
        <v>0</v>
      </c>
      <c r="BI111" s="157">
        <f t="shared" si="4"/>
        <v>0</v>
      </c>
      <c r="BJ111" s="156" t="s">
        <v>31</v>
      </c>
      <c r="BK111" s="154"/>
      <c r="BL111" s="154"/>
      <c r="BM111" s="154"/>
    </row>
    <row r="112" spans="1:65" s="2" customFormat="1" ht="18" customHeight="1">
      <c r="A112" s="34"/>
      <c r="B112" s="151"/>
      <c r="C112" s="110"/>
      <c r="D112" s="284"/>
      <c r="E112" s="286"/>
      <c r="F112" s="286"/>
      <c r="G112" s="110"/>
      <c r="H112" s="110"/>
      <c r="I112" s="110"/>
      <c r="J112" s="96"/>
      <c r="K112" s="110"/>
      <c r="L112" s="153"/>
      <c r="M112" s="154"/>
      <c r="N112" s="155" t="s">
        <v>41</v>
      </c>
      <c r="O112" s="154"/>
      <c r="P112" s="154"/>
      <c r="Q112" s="154"/>
      <c r="R112" s="154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6" t="s">
        <v>126</v>
      </c>
      <c r="AZ112" s="154"/>
      <c r="BA112" s="154"/>
      <c r="BB112" s="154"/>
      <c r="BC112" s="154"/>
      <c r="BD112" s="154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31</v>
      </c>
      <c r="BK112" s="154"/>
      <c r="BL112" s="154"/>
      <c r="BM112" s="154"/>
    </row>
    <row r="113" spans="1:65" s="2" customFormat="1" ht="18" customHeight="1">
      <c r="A113" s="34"/>
      <c r="B113" s="151"/>
      <c r="C113" s="110"/>
      <c r="D113" s="284"/>
      <c r="E113" s="286"/>
      <c r="F113" s="286"/>
      <c r="G113" s="110"/>
      <c r="H113" s="110"/>
      <c r="I113" s="110"/>
      <c r="J113" s="96"/>
      <c r="K113" s="110"/>
      <c r="L113" s="153"/>
      <c r="M113" s="154"/>
      <c r="N113" s="155" t="s">
        <v>41</v>
      </c>
      <c r="O113" s="154"/>
      <c r="P113" s="154"/>
      <c r="Q113" s="154"/>
      <c r="R113" s="154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6" t="s">
        <v>126</v>
      </c>
      <c r="AZ113" s="154"/>
      <c r="BA113" s="154"/>
      <c r="BB113" s="154"/>
      <c r="BC113" s="154"/>
      <c r="BD113" s="154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31</v>
      </c>
      <c r="BK113" s="154"/>
      <c r="BL113" s="154"/>
      <c r="BM113" s="154"/>
    </row>
    <row r="114" spans="1:65" s="2" customFormat="1" ht="18" customHeight="1">
      <c r="A114" s="34"/>
      <c r="B114" s="151"/>
      <c r="C114" s="110"/>
      <c r="D114" s="152"/>
      <c r="E114" s="110"/>
      <c r="F114" s="110"/>
      <c r="G114" s="110"/>
      <c r="H114" s="110"/>
      <c r="I114" s="110"/>
      <c r="J114" s="96"/>
      <c r="K114" s="110"/>
      <c r="L114" s="153"/>
      <c r="M114" s="154"/>
      <c r="N114" s="155" t="s">
        <v>41</v>
      </c>
      <c r="O114" s="154"/>
      <c r="P114" s="154"/>
      <c r="Q114" s="154"/>
      <c r="R114" s="154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6" t="s">
        <v>127</v>
      </c>
      <c r="AZ114" s="154"/>
      <c r="BA114" s="154"/>
      <c r="BB114" s="154"/>
      <c r="BC114" s="154"/>
      <c r="BD114" s="154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31</v>
      </c>
      <c r="BK114" s="154"/>
      <c r="BL114" s="154"/>
      <c r="BM114" s="154"/>
    </row>
    <row r="115" spans="1:65" s="2" customFormat="1">
      <c r="A115" s="34"/>
      <c r="B115" s="35"/>
      <c r="C115" s="34"/>
      <c r="D115" s="34"/>
      <c r="E115" s="34"/>
      <c r="F115" s="34"/>
      <c r="G115" s="34"/>
      <c r="H115" s="34"/>
      <c r="I115" s="110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29.25" customHeight="1">
      <c r="A116" s="34"/>
      <c r="B116" s="35"/>
      <c r="C116" s="104" t="s">
        <v>2244</v>
      </c>
      <c r="D116" s="105"/>
      <c r="E116" s="105"/>
      <c r="F116" s="105"/>
      <c r="G116" s="105"/>
      <c r="H116" s="105"/>
      <c r="I116" s="136"/>
      <c r="J116" s="106">
        <f>ROUND(J96+J108,0)</f>
        <v>0</v>
      </c>
      <c r="K116" s="105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49"/>
      <c r="C117" s="50"/>
      <c r="D117" s="50"/>
      <c r="E117" s="50"/>
      <c r="F117" s="50"/>
      <c r="G117" s="50"/>
      <c r="H117" s="50"/>
      <c r="I117" s="133"/>
      <c r="J117" s="50"/>
      <c r="K117" s="50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pans="1:65" s="2" customFormat="1" ht="6.95" customHeight="1">
      <c r="A121" s="34"/>
      <c r="B121" s="51"/>
      <c r="C121" s="52"/>
      <c r="D121" s="52"/>
      <c r="E121" s="52"/>
      <c r="F121" s="52"/>
      <c r="G121" s="52"/>
      <c r="H121" s="52"/>
      <c r="I121" s="134"/>
      <c r="J121" s="52"/>
      <c r="K121" s="52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4.95" customHeight="1">
      <c r="A122" s="34"/>
      <c r="B122" s="35"/>
      <c r="C122" s="21" t="s">
        <v>128</v>
      </c>
      <c r="D122" s="34"/>
      <c r="E122" s="34"/>
      <c r="F122" s="34"/>
      <c r="G122" s="34"/>
      <c r="H122" s="34"/>
      <c r="I122" s="110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6.95" customHeight="1">
      <c r="A123" s="34"/>
      <c r="B123" s="35"/>
      <c r="C123" s="34"/>
      <c r="D123" s="34"/>
      <c r="E123" s="34"/>
      <c r="F123" s="34"/>
      <c r="G123" s="34"/>
      <c r="H123" s="34"/>
      <c r="I123" s="110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2" customFormat="1" ht="12" customHeight="1">
      <c r="A124" s="34"/>
      <c r="B124" s="35"/>
      <c r="C124" s="27" t="s">
        <v>16</v>
      </c>
      <c r="D124" s="34"/>
      <c r="E124" s="34"/>
      <c r="F124" s="34"/>
      <c r="G124" s="34"/>
      <c r="H124" s="34"/>
      <c r="I124" s="110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5" s="2" customFormat="1" ht="16.5" customHeight="1">
      <c r="A125" s="34"/>
      <c r="B125" s="35"/>
      <c r="C125" s="34"/>
      <c r="D125" s="34"/>
      <c r="E125" s="287" t="str">
        <f>E7</f>
        <v>Brno, Bratří Mrštíků - rekonstrukce kanalizace</v>
      </c>
      <c r="F125" s="288"/>
      <c r="G125" s="288"/>
      <c r="H125" s="288"/>
      <c r="I125" s="110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5" s="2" customFormat="1" ht="12" customHeight="1">
      <c r="A126" s="34"/>
      <c r="B126" s="35"/>
      <c r="C126" s="27" t="s">
        <v>110</v>
      </c>
      <c r="D126" s="34"/>
      <c r="E126" s="34"/>
      <c r="F126" s="34"/>
      <c r="G126" s="34"/>
      <c r="H126" s="34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5" s="2" customFormat="1" ht="16.5" customHeight="1">
      <c r="A127" s="34"/>
      <c r="B127" s="35"/>
      <c r="C127" s="34"/>
      <c r="D127" s="34"/>
      <c r="E127" s="280" t="str">
        <f>E9</f>
        <v>SO 02 - Kanalizační přípojky</v>
      </c>
      <c r="F127" s="289"/>
      <c r="G127" s="289"/>
      <c r="H127" s="289"/>
      <c r="I127" s="110"/>
      <c r="J127" s="34"/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65" s="2" customFormat="1" ht="6.95" customHeight="1">
      <c r="A128" s="34"/>
      <c r="B128" s="35"/>
      <c r="C128" s="34"/>
      <c r="D128" s="34"/>
      <c r="E128" s="34"/>
      <c r="F128" s="34"/>
      <c r="G128" s="34"/>
      <c r="H128" s="34"/>
      <c r="I128" s="110"/>
      <c r="J128" s="34"/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2" customHeight="1">
      <c r="A129" s="34"/>
      <c r="B129" s="35"/>
      <c r="C129" s="27" t="s">
        <v>20</v>
      </c>
      <c r="D129" s="34"/>
      <c r="E129" s="34"/>
      <c r="F129" s="25" t="str">
        <f>F12</f>
        <v xml:space="preserve"> </v>
      </c>
      <c r="G129" s="34"/>
      <c r="H129" s="34"/>
      <c r="I129" s="111" t="s">
        <v>22</v>
      </c>
      <c r="J129" s="57" t="str">
        <f>IF(J12="","",J12)</f>
        <v>15. 5. 2020</v>
      </c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6.95" customHeight="1">
      <c r="A130" s="34"/>
      <c r="B130" s="35"/>
      <c r="C130" s="34"/>
      <c r="D130" s="34"/>
      <c r="E130" s="34"/>
      <c r="F130" s="34"/>
      <c r="G130" s="34"/>
      <c r="H130" s="34"/>
      <c r="I130" s="110"/>
      <c r="J130" s="34"/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5.2" customHeight="1">
      <c r="A131" s="34"/>
      <c r="B131" s="35"/>
      <c r="C131" s="27" t="s">
        <v>24</v>
      </c>
      <c r="D131" s="34"/>
      <c r="E131" s="34"/>
      <c r="F131" s="25" t="str">
        <f>E15</f>
        <v xml:space="preserve"> </v>
      </c>
      <c r="G131" s="34"/>
      <c r="H131" s="34"/>
      <c r="I131" s="111" t="s">
        <v>29</v>
      </c>
      <c r="J131" s="30" t="str">
        <f>E21</f>
        <v xml:space="preserve"> </v>
      </c>
      <c r="K131" s="34"/>
      <c r="L131" s="4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5.2" customHeight="1">
      <c r="A132" s="34"/>
      <c r="B132" s="35"/>
      <c r="C132" s="27" t="s">
        <v>27</v>
      </c>
      <c r="D132" s="34"/>
      <c r="E132" s="34"/>
      <c r="F132" s="25" t="str">
        <f>IF(E18="","",E18)</f>
        <v>Vyplň údaj</v>
      </c>
      <c r="G132" s="34"/>
      <c r="H132" s="34"/>
      <c r="I132" s="111" t="s">
        <v>32</v>
      </c>
      <c r="J132" s="30" t="str">
        <f>E24</f>
        <v xml:space="preserve"> </v>
      </c>
      <c r="K132" s="34"/>
      <c r="L132" s="4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2" customFormat="1" ht="10.35" customHeight="1">
      <c r="A133" s="34"/>
      <c r="B133" s="35"/>
      <c r="C133" s="34"/>
      <c r="D133" s="34"/>
      <c r="E133" s="34"/>
      <c r="F133" s="34"/>
      <c r="G133" s="34"/>
      <c r="H133" s="34"/>
      <c r="I133" s="110"/>
      <c r="J133" s="34"/>
      <c r="K133" s="34"/>
      <c r="L133" s="4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5" s="11" customFormat="1" ht="29.25" customHeight="1">
      <c r="A134" s="158"/>
      <c r="B134" s="159"/>
      <c r="C134" s="160" t="s">
        <v>129</v>
      </c>
      <c r="D134" s="161" t="s">
        <v>61</v>
      </c>
      <c r="E134" s="161" t="s">
        <v>57</v>
      </c>
      <c r="F134" s="161" t="s">
        <v>58</v>
      </c>
      <c r="G134" s="161" t="s">
        <v>130</v>
      </c>
      <c r="H134" s="161" t="s">
        <v>131</v>
      </c>
      <c r="I134" s="162" t="s">
        <v>132</v>
      </c>
      <c r="J134" s="161" t="s">
        <v>115</v>
      </c>
      <c r="K134" s="163" t="s">
        <v>133</v>
      </c>
      <c r="L134" s="164"/>
      <c r="M134" s="64" t="s">
        <v>1</v>
      </c>
      <c r="N134" s="65" t="s">
        <v>40</v>
      </c>
      <c r="O134" s="65" t="s">
        <v>134</v>
      </c>
      <c r="P134" s="65" t="s">
        <v>135</v>
      </c>
      <c r="Q134" s="65" t="s">
        <v>136</v>
      </c>
      <c r="R134" s="65" t="s">
        <v>137</v>
      </c>
      <c r="S134" s="65" t="s">
        <v>138</v>
      </c>
      <c r="T134" s="66" t="s">
        <v>139</v>
      </c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</row>
    <row r="135" spans="1:65" s="2" customFormat="1" ht="22.9" customHeight="1">
      <c r="A135" s="34"/>
      <c r="B135" s="35"/>
      <c r="C135" s="71" t="s">
        <v>140</v>
      </c>
      <c r="D135" s="34"/>
      <c r="E135" s="34"/>
      <c r="F135" s="34"/>
      <c r="G135" s="34"/>
      <c r="H135" s="34"/>
      <c r="I135" s="110"/>
      <c r="J135" s="165">
        <f>BK135</f>
        <v>0</v>
      </c>
      <c r="K135" s="34"/>
      <c r="L135" s="35"/>
      <c r="M135" s="67"/>
      <c r="N135" s="58"/>
      <c r="O135" s="68"/>
      <c r="P135" s="166">
        <f>P136</f>
        <v>0</v>
      </c>
      <c r="Q135" s="68"/>
      <c r="R135" s="166">
        <f>R136</f>
        <v>625.42359651999993</v>
      </c>
      <c r="S135" s="68"/>
      <c r="T135" s="167">
        <f>T136</f>
        <v>126.11878900000001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74</v>
      </c>
      <c r="AU135" s="17" t="s">
        <v>116</v>
      </c>
      <c r="BK135" s="168">
        <f>BK136</f>
        <v>0</v>
      </c>
    </row>
    <row r="136" spans="1:65" s="12" customFormat="1" ht="25.9" customHeight="1">
      <c r="B136" s="169"/>
      <c r="D136" s="170" t="s">
        <v>74</v>
      </c>
      <c r="E136" s="171" t="s">
        <v>141</v>
      </c>
      <c r="F136" s="171" t="s">
        <v>142</v>
      </c>
      <c r="I136" s="172"/>
      <c r="J136" s="173">
        <f>BK136</f>
        <v>0</v>
      </c>
      <c r="L136" s="169"/>
      <c r="M136" s="174"/>
      <c r="N136" s="175"/>
      <c r="O136" s="175"/>
      <c r="P136" s="176">
        <f>P137+P521+P535+P598+P615+P848</f>
        <v>0</v>
      </c>
      <c r="Q136" s="175"/>
      <c r="R136" s="176">
        <f>R137+R521+R535+R598+R615+R848</f>
        <v>625.42359651999993</v>
      </c>
      <c r="S136" s="175"/>
      <c r="T136" s="177">
        <f>T137+T521+T535+T598+T615+T848</f>
        <v>126.11878900000001</v>
      </c>
      <c r="AR136" s="170" t="s">
        <v>31</v>
      </c>
      <c r="AT136" s="178" t="s">
        <v>74</v>
      </c>
      <c r="AU136" s="178" t="s">
        <v>75</v>
      </c>
      <c r="AY136" s="170" t="s">
        <v>143</v>
      </c>
      <c r="BK136" s="179">
        <f>BK137+BK521+BK535+BK598+BK615+BK848</f>
        <v>0</v>
      </c>
    </row>
    <row r="137" spans="1:65" s="12" customFormat="1" ht="22.9" customHeight="1">
      <c r="B137" s="169"/>
      <c r="D137" s="170" t="s">
        <v>74</v>
      </c>
      <c r="E137" s="180" t="s">
        <v>31</v>
      </c>
      <c r="F137" s="180" t="s">
        <v>144</v>
      </c>
      <c r="I137" s="172"/>
      <c r="J137" s="181">
        <f>BK137</f>
        <v>0</v>
      </c>
      <c r="L137" s="169"/>
      <c r="M137" s="174"/>
      <c r="N137" s="175"/>
      <c r="O137" s="175"/>
      <c r="P137" s="176">
        <f>P138+SUM(P139:P434)</f>
        <v>0</v>
      </c>
      <c r="Q137" s="175"/>
      <c r="R137" s="176">
        <f>R138+SUM(R139:R434)</f>
        <v>3.1814922000000001</v>
      </c>
      <c r="S137" s="175"/>
      <c r="T137" s="177">
        <f>T138+SUM(T139:T434)</f>
        <v>126.11878900000001</v>
      </c>
      <c r="AR137" s="170" t="s">
        <v>31</v>
      </c>
      <c r="AT137" s="178" t="s">
        <v>74</v>
      </c>
      <c r="AU137" s="178" t="s">
        <v>31</v>
      </c>
      <c r="AY137" s="170" t="s">
        <v>143</v>
      </c>
      <c r="BK137" s="179">
        <f>BK138+SUM(BK139:BK434)</f>
        <v>0</v>
      </c>
    </row>
    <row r="138" spans="1:65" s="2" customFormat="1" ht="16.5" customHeight="1">
      <c r="A138" s="34"/>
      <c r="B138" s="151"/>
      <c r="C138" s="182" t="s">
        <v>31</v>
      </c>
      <c r="D138" s="182" t="s">
        <v>145</v>
      </c>
      <c r="E138" s="183" t="s">
        <v>146</v>
      </c>
      <c r="F138" s="184" t="s">
        <v>147</v>
      </c>
      <c r="G138" s="185" t="s">
        <v>148</v>
      </c>
      <c r="H138" s="186">
        <v>10</v>
      </c>
      <c r="I138" s="187"/>
      <c r="J138" s="188">
        <f>ROUND(I138*H138,2)</f>
        <v>0</v>
      </c>
      <c r="K138" s="184" t="s">
        <v>1</v>
      </c>
      <c r="L138" s="35"/>
      <c r="M138" s="189" t="s">
        <v>1</v>
      </c>
      <c r="N138" s="190" t="s">
        <v>41</v>
      </c>
      <c r="O138" s="60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3" t="s">
        <v>149</v>
      </c>
      <c r="AT138" s="193" t="s">
        <v>145</v>
      </c>
      <c r="AU138" s="193" t="s">
        <v>84</v>
      </c>
      <c r="AY138" s="17" t="s">
        <v>143</v>
      </c>
      <c r="BE138" s="100">
        <f>IF(N138="základní",J138,0)</f>
        <v>0</v>
      </c>
      <c r="BF138" s="100">
        <f>IF(N138="snížená",J138,0)</f>
        <v>0</v>
      </c>
      <c r="BG138" s="100">
        <f>IF(N138="zákl. přenesená",J138,0)</f>
        <v>0</v>
      </c>
      <c r="BH138" s="100">
        <f>IF(N138="sníž. přenesená",J138,0)</f>
        <v>0</v>
      </c>
      <c r="BI138" s="100">
        <f>IF(N138="nulová",J138,0)</f>
        <v>0</v>
      </c>
      <c r="BJ138" s="17" t="s">
        <v>31</v>
      </c>
      <c r="BK138" s="100">
        <f>ROUND(I138*H138,2)</f>
        <v>0</v>
      </c>
      <c r="BL138" s="17" t="s">
        <v>149</v>
      </c>
      <c r="BM138" s="193" t="s">
        <v>1550</v>
      </c>
    </row>
    <row r="139" spans="1:65" s="13" customFormat="1">
      <c r="B139" s="194"/>
      <c r="D139" s="195" t="s">
        <v>151</v>
      </c>
      <c r="E139" s="196" t="s">
        <v>1</v>
      </c>
      <c r="F139" s="197" t="s">
        <v>152</v>
      </c>
      <c r="H139" s="196" t="s">
        <v>1</v>
      </c>
      <c r="I139" s="198"/>
      <c r="L139" s="194"/>
      <c r="M139" s="199"/>
      <c r="N139" s="200"/>
      <c r="O139" s="200"/>
      <c r="P139" s="200"/>
      <c r="Q139" s="200"/>
      <c r="R139" s="200"/>
      <c r="S139" s="200"/>
      <c r="T139" s="201"/>
      <c r="AT139" s="196" t="s">
        <v>151</v>
      </c>
      <c r="AU139" s="196" t="s">
        <v>84</v>
      </c>
      <c r="AV139" s="13" t="s">
        <v>31</v>
      </c>
      <c r="AW139" s="13" t="s">
        <v>30</v>
      </c>
      <c r="AX139" s="13" t="s">
        <v>75</v>
      </c>
      <c r="AY139" s="196" t="s">
        <v>143</v>
      </c>
    </row>
    <row r="140" spans="1:65" s="14" customFormat="1">
      <c r="B140" s="202"/>
      <c r="D140" s="195" t="s">
        <v>151</v>
      </c>
      <c r="E140" s="203" t="s">
        <v>1</v>
      </c>
      <c r="F140" s="204" t="s">
        <v>153</v>
      </c>
      <c r="H140" s="205">
        <v>10</v>
      </c>
      <c r="I140" s="206"/>
      <c r="L140" s="202"/>
      <c r="M140" s="207"/>
      <c r="N140" s="208"/>
      <c r="O140" s="208"/>
      <c r="P140" s="208"/>
      <c r="Q140" s="208"/>
      <c r="R140" s="208"/>
      <c r="S140" s="208"/>
      <c r="T140" s="209"/>
      <c r="AT140" s="203" t="s">
        <v>151</v>
      </c>
      <c r="AU140" s="203" t="s">
        <v>84</v>
      </c>
      <c r="AV140" s="14" t="s">
        <v>84</v>
      </c>
      <c r="AW140" s="14" t="s">
        <v>30</v>
      </c>
      <c r="AX140" s="14" t="s">
        <v>31</v>
      </c>
      <c r="AY140" s="203" t="s">
        <v>143</v>
      </c>
    </row>
    <row r="141" spans="1:65" s="2" customFormat="1" ht="16.5" customHeight="1">
      <c r="A141" s="34"/>
      <c r="B141" s="151"/>
      <c r="C141" s="182" t="s">
        <v>84</v>
      </c>
      <c r="D141" s="182" t="s">
        <v>145</v>
      </c>
      <c r="E141" s="183" t="s">
        <v>720</v>
      </c>
      <c r="F141" s="184" t="s">
        <v>173</v>
      </c>
      <c r="G141" s="185" t="s">
        <v>174</v>
      </c>
      <c r="H141" s="186">
        <v>437.15100000000001</v>
      </c>
      <c r="I141" s="187"/>
      <c r="J141" s="188">
        <f>ROUND(I141*H141,2)</f>
        <v>0</v>
      </c>
      <c r="K141" s="184" t="s">
        <v>162</v>
      </c>
      <c r="L141" s="35"/>
      <c r="M141" s="189" t="s">
        <v>1</v>
      </c>
      <c r="N141" s="190" t="s">
        <v>41</v>
      </c>
      <c r="O141" s="60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3" t="s">
        <v>149</v>
      </c>
      <c r="AT141" s="193" t="s">
        <v>145</v>
      </c>
      <c r="AU141" s="193" t="s">
        <v>84</v>
      </c>
      <c r="AY141" s="17" t="s">
        <v>143</v>
      </c>
      <c r="BE141" s="100">
        <f>IF(N141="základní",J141,0)</f>
        <v>0</v>
      </c>
      <c r="BF141" s="100">
        <f>IF(N141="snížená",J141,0)</f>
        <v>0</v>
      </c>
      <c r="BG141" s="100">
        <f>IF(N141="zákl. přenesená",J141,0)</f>
        <v>0</v>
      </c>
      <c r="BH141" s="100">
        <f>IF(N141="sníž. přenesená",J141,0)</f>
        <v>0</v>
      </c>
      <c r="BI141" s="100">
        <f>IF(N141="nulová",J141,0)</f>
        <v>0</v>
      </c>
      <c r="BJ141" s="17" t="s">
        <v>31</v>
      </c>
      <c r="BK141" s="100">
        <f>ROUND(I141*H141,2)</f>
        <v>0</v>
      </c>
      <c r="BL141" s="17" t="s">
        <v>149</v>
      </c>
      <c r="BM141" s="193" t="s">
        <v>84</v>
      </c>
    </row>
    <row r="142" spans="1:65" s="13" customFormat="1">
      <c r="B142" s="194"/>
      <c r="D142" s="195" t="s">
        <v>151</v>
      </c>
      <c r="E142" s="196" t="s">
        <v>1</v>
      </c>
      <c r="F142" s="197" t="s">
        <v>1551</v>
      </c>
      <c r="H142" s="196" t="s">
        <v>1</v>
      </c>
      <c r="I142" s="198"/>
      <c r="L142" s="194"/>
      <c r="M142" s="199"/>
      <c r="N142" s="200"/>
      <c r="O142" s="200"/>
      <c r="P142" s="200"/>
      <c r="Q142" s="200"/>
      <c r="R142" s="200"/>
      <c r="S142" s="200"/>
      <c r="T142" s="201"/>
      <c r="AT142" s="196" t="s">
        <v>151</v>
      </c>
      <c r="AU142" s="196" t="s">
        <v>84</v>
      </c>
      <c r="AV142" s="13" t="s">
        <v>31</v>
      </c>
      <c r="AW142" s="13" t="s">
        <v>30</v>
      </c>
      <c r="AX142" s="13" t="s">
        <v>75</v>
      </c>
      <c r="AY142" s="196" t="s">
        <v>143</v>
      </c>
    </row>
    <row r="143" spans="1:65" s="14" customFormat="1">
      <c r="B143" s="202"/>
      <c r="D143" s="195" t="s">
        <v>151</v>
      </c>
      <c r="E143" s="203" t="s">
        <v>1</v>
      </c>
      <c r="F143" s="204" t="s">
        <v>1552</v>
      </c>
      <c r="H143" s="205">
        <v>437.15100000000001</v>
      </c>
      <c r="I143" s="206"/>
      <c r="L143" s="202"/>
      <c r="M143" s="207"/>
      <c r="N143" s="208"/>
      <c r="O143" s="208"/>
      <c r="P143" s="208"/>
      <c r="Q143" s="208"/>
      <c r="R143" s="208"/>
      <c r="S143" s="208"/>
      <c r="T143" s="209"/>
      <c r="AT143" s="203" t="s">
        <v>151</v>
      </c>
      <c r="AU143" s="203" t="s">
        <v>84</v>
      </c>
      <c r="AV143" s="14" t="s">
        <v>84</v>
      </c>
      <c r="AW143" s="14" t="s">
        <v>30</v>
      </c>
      <c r="AX143" s="14" t="s">
        <v>75</v>
      </c>
      <c r="AY143" s="203" t="s">
        <v>143</v>
      </c>
    </row>
    <row r="144" spans="1:65" s="15" customFormat="1">
      <c r="B144" s="210"/>
      <c r="D144" s="195" t="s">
        <v>151</v>
      </c>
      <c r="E144" s="211" t="s">
        <v>1</v>
      </c>
      <c r="F144" s="212" t="s">
        <v>158</v>
      </c>
      <c r="H144" s="213">
        <v>437.15100000000001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151</v>
      </c>
      <c r="AU144" s="211" t="s">
        <v>84</v>
      </c>
      <c r="AV144" s="15" t="s">
        <v>149</v>
      </c>
      <c r="AW144" s="15" t="s">
        <v>30</v>
      </c>
      <c r="AX144" s="15" t="s">
        <v>31</v>
      </c>
      <c r="AY144" s="211" t="s">
        <v>143</v>
      </c>
    </row>
    <row r="145" spans="1:65" s="2" customFormat="1" ht="21.75" customHeight="1">
      <c r="A145" s="34"/>
      <c r="B145" s="151"/>
      <c r="C145" s="182" t="s">
        <v>159</v>
      </c>
      <c r="D145" s="182" t="s">
        <v>145</v>
      </c>
      <c r="E145" s="183" t="s">
        <v>180</v>
      </c>
      <c r="F145" s="184" t="s">
        <v>181</v>
      </c>
      <c r="G145" s="185" t="s">
        <v>174</v>
      </c>
      <c r="H145" s="186">
        <v>371.57799999999997</v>
      </c>
      <c r="I145" s="187"/>
      <c r="J145" s="188">
        <f>ROUND(I145*H145,2)</f>
        <v>0</v>
      </c>
      <c r="K145" s="184" t="s">
        <v>162</v>
      </c>
      <c r="L145" s="35"/>
      <c r="M145" s="189" t="s">
        <v>1</v>
      </c>
      <c r="N145" s="190" t="s">
        <v>41</v>
      </c>
      <c r="O145" s="60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3" t="s">
        <v>149</v>
      </c>
      <c r="AT145" s="193" t="s">
        <v>145</v>
      </c>
      <c r="AU145" s="193" t="s">
        <v>84</v>
      </c>
      <c r="AY145" s="17" t="s">
        <v>143</v>
      </c>
      <c r="BE145" s="100">
        <f>IF(N145="základní",J145,0)</f>
        <v>0</v>
      </c>
      <c r="BF145" s="100">
        <f>IF(N145="snížená",J145,0)</f>
        <v>0</v>
      </c>
      <c r="BG145" s="100">
        <f>IF(N145="zákl. přenesená",J145,0)</f>
        <v>0</v>
      </c>
      <c r="BH145" s="100">
        <f>IF(N145="sníž. přenesená",J145,0)</f>
        <v>0</v>
      </c>
      <c r="BI145" s="100">
        <f>IF(N145="nulová",J145,0)</f>
        <v>0</v>
      </c>
      <c r="BJ145" s="17" t="s">
        <v>31</v>
      </c>
      <c r="BK145" s="100">
        <f>ROUND(I145*H145,2)</f>
        <v>0</v>
      </c>
      <c r="BL145" s="17" t="s">
        <v>149</v>
      </c>
      <c r="BM145" s="193" t="s">
        <v>1553</v>
      </c>
    </row>
    <row r="146" spans="1:65" s="13" customFormat="1">
      <c r="B146" s="194"/>
      <c r="D146" s="195" t="s">
        <v>151</v>
      </c>
      <c r="E146" s="196" t="s">
        <v>1</v>
      </c>
      <c r="F146" s="197" t="s">
        <v>1551</v>
      </c>
      <c r="H146" s="196" t="s">
        <v>1</v>
      </c>
      <c r="I146" s="198"/>
      <c r="L146" s="194"/>
      <c r="M146" s="199"/>
      <c r="N146" s="200"/>
      <c r="O146" s="200"/>
      <c r="P146" s="200"/>
      <c r="Q146" s="200"/>
      <c r="R146" s="200"/>
      <c r="S146" s="200"/>
      <c r="T146" s="201"/>
      <c r="AT146" s="196" t="s">
        <v>151</v>
      </c>
      <c r="AU146" s="196" t="s">
        <v>84</v>
      </c>
      <c r="AV146" s="13" t="s">
        <v>31</v>
      </c>
      <c r="AW146" s="13" t="s">
        <v>30</v>
      </c>
      <c r="AX146" s="13" t="s">
        <v>75</v>
      </c>
      <c r="AY146" s="196" t="s">
        <v>143</v>
      </c>
    </row>
    <row r="147" spans="1:65" s="14" customFormat="1" ht="22.5">
      <c r="B147" s="202"/>
      <c r="D147" s="195" t="s">
        <v>151</v>
      </c>
      <c r="E147" s="203" t="s">
        <v>1</v>
      </c>
      <c r="F147" s="204" t="s">
        <v>1554</v>
      </c>
      <c r="H147" s="205">
        <v>11.907999999999999</v>
      </c>
      <c r="I147" s="206"/>
      <c r="L147" s="202"/>
      <c r="M147" s="207"/>
      <c r="N147" s="208"/>
      <c r="O147" s="208"/>
      <c r="P147" s="208"/>
      <c r="Q147" s="208"/>
      <c r="R147" s="208"/>
      <c r="S147" s="208"/>
      <c r="T147" s="209"/>
      <c r="AT147" s="203" t="s">
        <v>151</v>
      </c>
      <c r="AU147" s="203" t="s">
        <v>84</v>
      </c>
      <c r="AV147" s="14" t="s">
        <v>84</v>
      </c>
      <c r="AW147" s="14" t="s">
        <v>30</v>
      </c>
      <c r="AX147" s="14" t="s">
        <v>75</v>
      </c>
      <c r="AY147" s="203" t="s">
        <v>143</v>
      </c>
    </row>
    <row r="148" spans="1:65" s="14" customFormat="1">
      <c r="B148" s="202"/>
      <c r="D148" s="195" t="s">
        <v>151</v>
      </c>
      <c r="E148" s="203" t="s">
        <v>1</v>
      </c>
      <c r="F148" s="204" t="s">
        <v>1555</v>
      </c>
      <c r="H148" s="205">
        <v>1.357</v>
      </c>
      <c r="I148" s="206"/>
      <c r="L148" s="202"/>
      <c r="M148" s="207"/>
      <c r="N148" s="208"/>
      <c r="O148" s="208"/>
      <c r="P148" s="208"/>
      <c r="Q148" s="208"/>
      <c r="R148" s="208"/>
      <c r="S148" s="208"/>
      <c r="T148" s="209"/>
      <c r="AT148" s="203" t="s">
        <v>151</v>
      </c>
      <c r="AU148" s="203" t="s">
        <v>84</v>
      </c>
      <c r="AV148" s="14" t="s">
        <v>84</v>
      </c>
      <c r="AW148" s="14" t="s">
        <v>30</v>
      </c>
      <c r="AX148" s="14" t="s">
        <v>75</v>
      </c>
      <c r="AY148" s="203" t="s">
        <v>143</v>
      </c>
    </row>
    <row r="149" spans="1:65" s="14" customFormat="1">
      <c r="B149" s="202"/>
      <c r="D149" s="195" t="s">
        <v>151</v>
      </c>
      <c r="E149" s="203" t="s">
        <v>1</v>
      </c>
      <c r="F149" s="204" t="s">
        <v>1556</v>
      </c>
      <c r="H149" s="205">
        <v>2.2010000000000001</v>
      </c>
      <c r="I149" s="206"/>
      <c r="L149" s="202"/>
      <c r="M149" s="207"/>
      <c r="N149" s="208"/>
      <c r="O149" s="208"/>
      <c r="P149" s="208"/>
      <c r="Q149" s="208"/>
      <c r="R149" s="208"/>
      <c r="S149" s="208"/>
      <c r="T149" s="209"/>
      <c r="AT149" s="203" t="s">
        <v>151</v>
      </c>
      <c r="AU149" s="203" t="s">
        <v>84</v>
      </c>
      <c r="AV149" s="14" t="s">
        <v>84</v>
      </c>
      <c r="AW149" s="14" t="s">
        <v>30</v>
      </c>
      <c r="AX149" s="14" t="s">
        <v>75</v>
      </c>
      <c r="AY149" s="203" t="s">
        <v>143</v>
      </c>
    </row>
    <row r="150" spans="1:65" s="14" customFormat="1">
      <c r="B150" s="202"/>
      <c r="D150" s="195" t="s">
        <v>151</v>
      </c>
      <c r="E150" s="203" t="s">
        <v>1</v>
      </c>
      <c r="F150" s="204" t="s">
        <v>1557</v>
      </c>
      <c r="H150" s="205">
        <v>12.836</v>
      </c>
      <c r="I150" s="206"/>
      <c r="L150" s="202"/>
      <c r="M150" s="207"/>
      <c r="N150" s="208"/>
      <c r="O150" s="208"/>
      <c r="P150" s="208"/>
      <c r="Q150" s="208"/>
      <c r="R150" s="208"/>
      <c r="S150" s="208"/>
      <c r="T150" s="209"/>
      <c r="AT150" s="203" t="s">
        <v>151</v>
      </c>
      <c r="AU150" s="203" t="s">
        <v>84</v>
      </c>
      <c r="AV150" s="14" t="s">
        <v>84</v>
      </c>
      <c r="AW150" s="14" t="s">
        <v>30</v>
      </c>
      <c r="AX150" s="14" t="s">
        <v>75</v>
      </c>
      <c r="AY150" s="203" t="s">
        <v>143</v>
      </c>
    </row>
    <row r="151" spans="1:65" s="14" customFormat="1">
      <c r="B151" s="202"/>
      <c r="D151" s="195" t="s">
        <v>151</v>
      </c>
      <c r="E151" s="203" t="s">
        <v>1</v>
      </c>
      <c r="F151" s="204" t="s">
        <v>1558</v>
      </c>
      <c r="H151" s="205">
        <v>1.224</v>
      </c>
      <c r="I151" s="206"/>
      <c r="L151" s="202"/>
      <c r="M151" s="207"/>
      <c r="N151" s="208"/>
      <c r="O151" s="208"/>
      <c r="P151" s="208"/>
      <c r="Q151" s="208"/>
      <c r="R151" s="208"/>
      <c r="S151" s="208"/>
      <c r="T151" s="209"/>
      <c r="AT151" s="203" t="s">
        <v>151</v>
      </c>
      <c r="AU151" s="203" t="s">
        <v>84</v>
      </c>
      <c r="AV151" s="14" t="s">
        <v>84</v>
      </c>
      <c r="AW151" s="14" t="s">
        <v>30</v>
      </c>
      <c r="AX151" s="14" t="s">
        <v>75</v>
      </c>
      <c r="AY151" s="203" t="s">
        <v>143</v>
      </c>
    </row>
    <row r="152" spans="1:65" s="14" customFormat="1">
      <c r="B152" s="202"/>
      <c r="D152" s="195" t="s">
        <v>151</v>
      </c>
      <c r="E152" s="203" t="s">
        <v>1</v>
      </c>
      <c r="F152" s="204" t="s">
        <v>1559</v>
      </c>
      <c r="H152" s="205">
        <v>12.831</v>
      </c>
      <c r="I152" s="206"/>
      <c r="L152" s="202"/>
      <c r="M152" s="207"/>
      <c r="N152" s="208"/>
      <c r="O152" s="208"/>
      <c r="P152" s="208"/>
      <c r="Q152" s="208"/>
      <c r="R152" s="208"/>
      <c r="S152" s="208"/>
      <c r="T152" s="209"/>
      <c r="AT152" s="203" t="s">
        <v>151</v>
      </c>
      <c r="AU152" s="203" t="s">
        <v>84</v>
      </c>
      <c r="AV152" s="14" t="s">
        <v>84</v>
      </c>
      <c r="AW152" s="14" t="s">
        <v>30</v>
      </c>
      <c r="AX152" s="14" t="s">
        <v>75</v>
      </c>
      <c r="AY152" s="203" t="s">
        <v>143</v>
      </c>
    </row>
    <row r="153" spans="1:65" s="14" customFormat="1">
      <c r="B153" s="202"/>
      <c r="D153" s="195" t="s">
        <v>151</v>
      </c>
      <c r="E153" s="203" t="s">
        <v>1</v>
      </c>
      <c r="F153" s="204" t="s">
        <v>1560</v>
      </c>
      <c r="H153" s="205">
        <v>1.9430000000000001</v>
      </c>
      <c r="I153" s="206"/>
      <c r="L153" s="202"/>
      <c r="M153" s="207"/>
      <c r="N153" s="208"/>
      <c r="O153" s="208"/>
      <c r="P153" s="208"/>
      <c r="Q153" s="208"/>
      <c r="R153" s="208"/>
      <c r="S153" s="208"/>
      <c r="T153" s="209"/>
      <c r="AT153" s="203" t="s">
        <v>151</v>
      </c>
      <c r="AU153" s="203" t="s">
        <v>84</v>
      </c>
      <c r="AV153" s="14" t="s">
        <v>84</v>
      </c>
      <c r="AW153" s="14" t="s">
        <v>30</v>
      </c>
      <c r="AX153" s="14" t="s">
        <v>75</v>
      </c>
      <c r="AY153" s="203" t="s">
        <v>143</v>
      </c>
    </row>
    <row r="154" spans="1:65" s="14" customFormat="1">
      <c r="B154" s="202"/>
      <c r="D154" s="195" t="s">
        <v>151</v>
      </c>
      <c r="E154" s="203" t="s">
        <v>1</v>
      </c>
      <c r="F154" s="204" t="s">
        <v>1561</v>
      </c>
      <c r="H154" s="205">
        <v>12.349</v>
      </c>
      <c r="I154" s="206"/>
      <c r="L154" s="202"/>
      <c r="M154" s="207"/>
      <c r="N154" s="208"/>
      <c r="O154" s="208"/>
      <c r="P154" s="208"/>
      <c r="Q154" s="208"/>
      <c r="R154" s="208"/>
      <c r="S154" s="208"/>
      <c r="T154" s="209"/>
      <c r="AT154" s="203" t="s">
        <v>151</v>
      </c>
      <c r="AU154" s="203" t="s">
        <v>84</v>
      </c>
      <c r="AV154" s="14" t="s">
        <v>84</v>
      </c>
      <c r="AW154" s="14" t="s">
        <v>30</v>
      </c>
      <c r="AX154" s="14" t="s">
        <v>75</v>
      </c>
      <c r="AY154" s="203" t="s">
        <v>143</v>
      </c>
    </row>
    <row r="155" spans="1:65" s="14" customFormat="1">
      <c r="B155" s="202"/>
      <c r="D155" s="195" t="s">
        <v>151</v>
      </c>
      <c r="E155" s="203" t="s">
        <v>1</v>
      </c>
      <c r="F155" s="204" t="s">
        <v>1562</v>
      </c>
      <c r="H155" s="205">
        <v>8.9250000000000007</v>
      </c>
      <c r="I155" s="206"/>
      <c r="L155" s="202"/>
      <c r="M155" s="207"/>
      <c r="N155" s="208"/>
      <c r="O155" s="208"/>
      <c r="P155" s="208"/>
      <c r="Q155" s="208"/>
      <c r="R155" s="208"/>
      <c r="S155" s="208"/>
      <c r="T155" s="209"/>
      <c r="AT155" s="203" t="s">
        <v>151</v>
      </c>
      <c r="AU155" s="203" t="s">
        <v>84</v>
      </c>
      <c r="AV155" s="14" t="s">
        <v>84</v>
      </c>
      <c r="AW155" s="14" t="s">
        <v>30</v>
      </c>
      <c r="AX155" s="14" t="s">
        <v>75</v>
      </c>
      <c r="AY155" s="203" t="s">
        <v>143</v>
      </c>
    </row>
    <row r="156" spans="1:65" s="14" customFormat="1">
      <c r="B156" s="202"/>
      <c r="D156" s="195" t="s">
        <v>151</v>
      </c>
      <c r="E156" s="203" t="s">
        <v>1</v>
      </c>
      <c r="F156" s="204" t="s">
        <v>1563</v>
      </c>
      <c r="H156" s="205">
        <v>5.5919999999999996</v>
      </c>
      <c r="I156" s="206"/>
      <c r="L156" s="202"/>
      <c r="M156" s="207"/>
      <c r="N156" s="208"/>
      <c r="O156" s="208"/>
      <c r="P156" s="208"/>
      <c r="Q156" s="208"/>
      <c r="R156" s="208"/>
      <c r="S156" s="208"/>
      <c r="T156" s="209"/>
      <c r="AT156" s="203" t="s">
        <v>151</v>
      </c>
      <c r="AU156" s="203" t="s">
        <v>84</v>
      </c>
      <c r="AV156" s="14" t="s">
        <v>84</v>
      </c>
      <c r="AW156" s="14" t="s">
        <v>30</v>
      </c>
      <c r="AX156" s="14" t="s">
        <v>75</v>
      </c>
      <c r="AY156" s="203" t="s">
        <v>143</v>
      </c>
    </row>
    <row r="157" spans="1:65" s="14" customFormat="1">
      <c r="B157" s="202"/>
      <c r="D157" s="195" t="s">
        <v>151</v>
      </c>
      <c r="E157" s="203" t="s">
        <v>1</v>
      </c>
      <c r="F157" s="204" t="s">
        <v>1564</v>
      </c>
      <c r="H157" s="205">
        <v>6.375</v>
      </c>
      <c r="I157" s="206"/>
      <c r="L157" s="202"/>
      <c r="M157" s="207"/>
      <c r="N157" s="208"/>
      <c r="O157" s="208"/>
      <c r="P157" s="208"/>
      <c r="Q157" s="208"/>
      <c r="R157" s="208"/>
      <c r="S157" s="208"/>
      <c r="T157" s="209"/>
      <c r="AT157" s="203" t="s">
        <v>151</v>
      </c>
      <c r="AU157" s="203" t="s">
        <v>84</v>
      </c>
      <c r="AV157" s="14" t="s">
        <v>84</v>
      </c>
      <c r="AW157" s="14" t="s">
        <v>30</v>
      </c>
      <c r="AX157" s="14" t="s">
        <v>75</v>
      </c>
      <c r="AY157" s="203" t="s">
        <v>143</v>
      </c>
    </row>
    <row r="158" spans="1:65" s="14" customFormat="1">
      <c r="B158" s="202"/>
      <c r="D158" s="195" t="s">
        <v>151</v>
      </c>
      <c r="E158" s="203" t="s">
        <v>1</v>
      </c>
      <c r="F158" s="204" t="s">
        <v>1565</v>
      </c>
      <c r="H158" s="205">
        <v>0.38400000000000001</v>
      </c>
      <c r="I158" s="206"/>
      <c r="L158" s="202"/>
      <c r="M158" s="207"/>
      <c r="N158" s="208"/>
      <c r="O158" s="208"/>
      <c r="P158" s="208"/>
      <c r="Q158" s="208"/>
      <c r="R158" s="208"/>
      <c r="S158" s="208"/>
      <c r="T158" s="209"/>
      <c r="AT158" s="203" t="s">
        <v>151</v>
      </c>
      <c r="AU158" s="203" t="s">
        <v>84</v>
      </c>
      <c r="AV158" s="14" t="s">
        <v>84</v>
      </c>
      <c r="AW158" s="14" t="s">
        <v>30</v>
      </c>
      <c r="AX158" s="14" t="s">
        <v>75</v>
      </c>
      <c r="AY158" s="203" t="s">
        <v>143</v>
      </c>
    </row>
    <row r="159" spans="1:65" s="14" customFormat="1">
      <c r="B159" s="202"/>
      <c r="D159" s="195" t="s">
        <v>151</v>
      </c>
      <c r="E159" s="203" t="s">
        <v>1</v>
      </c>
      <c r="F159" s="204" t="s">
        <v>1566</v>
      </c>
      <c r="H159" s="205">
        <v>6.98</v>
      </c>
      <c r="I159" s="206"/>
      <c r="L159" s="202"/>
      <c r="M159" s="207"/>
      <c r="N159" s="208"/>
      <c r="O159" s="208"/>
      <c r="P159" s="208"/>
      <c r="Q159" s="208"/>
      <c r="R159" s="208"/>
      <c r="S159" s="208"/>
      <c r="T159" s="209"/>
      <c r="AT159" s="203" t="s">
        <v>151</v>
      </c>
      <c r="AU159" s="203" t="s">
        <v>84</v>
      </c>
      <c r="AV159" s="14" t="s">
        <v>84</v>
      </c>
      <c r="AW159" s="14" t="s">
        <v>30</v>
      </c>
      <c r="AX159" s="14" t="s">
        <v>75</v>
      </c>
      <c r="AY159" s="203" t="s">
        <v>143</v>
      </c>
    </row>
    <row r="160" spans="1:65" s="14" customFormat="1">
      <c r="B160" s="202"/>
      <c r="D160" s="195" t="s">
        <v>151</v>
      </c>
      <c r="E160" s="203" t="s">
        <v>1</v>
      </c>
      <c r="F160" s="204" t="s">
        <v>1567</v>
      </c>
      <c r="H160" s="205">
        <v>8.7260000000000009</v>
      </c>
      <c r="I160" s="206"/>
      <c r="L160" s="202"/>
      <c r="M160" s="207"/>
      <c r="N160" s="208"/>
      <c r="O160" s="208"/>
      <c r="P160" s="208"/>
      <c r="Q160" s="208"/>
      <c r="R160" s="208"/>
      <c r="S160" s="208"/>
      <c r="T160" s="209"/>
      <c r="AT160" s="203" t="s">
        <v>151</v>
      </c>
      <c r="AU160" s="203" t="s">
        <v>84</v>
      </c>
      <c r="AV160" s="14" t="s">
        <v>84</v>
      </c>
      <c r="AW160" s="14" t="s">
        <v>30</v>
      </c>
      <c r="AX160" s="14" t="s">
        <v>75</v>
      </c>
      <c r="AY160" s="203" t="s">
        <v>143</v>
      </c>
    </row>
    <row r="161" spans="2:51" s="14" customFormat="1">
      <c r="B161" s="202"/>
      <c r="D161" s="195" t="s">
        <v>151</v>
      </c>
      <c r="E161" s="203" t="s">
        <v>1</v>
      </c>
      <c r="F161" s="204" t="s">
        <v>1568</v>
      </c>
      <c r="H161" s="205">
        <v>13.089</v>
      </c>
      <c r="I161" s="206"/>
      <c r="L161" s="202"/>
      <c r="M161" s="207"/>
      <c r="N161" s="208"/>
      <c r="O161" s="208"/>
      <c r="P161" s="208"/>
      <c r="Q161" s="208"/>
      <c r="R161" s="208"/>
      <c r="S161" s="208"/>
      <c r="T161" s="209"/>
      <c r="AT161" s="203" t="s">
        <v>151</v>
      </c>
      <c r="AU161" s="203" t="s">
        <v>84</v>
      </c>
      <c r="AV161" s="14" t="s">
        <v>84</v>
      </c>
      <c r="AW161" s="14" t="s">
        <v>30</v>
      </c>
      <c r="AX161" s="14" t="s">
        <v>75</v>
      </c>
      <c r="AY161" s="203" t="s">
        <v>143</v>
      </c>
    </row>
    <row r="162" spans="2:51" s="14" customFormat="1">
      <c r="B162" s="202"/>
      <c r="D162" s="195" t="s">
        <v>151</v>
      </c>
      <c r="E162" s="203" t="s">
        <v>1</v>
      </c>
      <c r="F162" s="204" t="s">
        <v>1569</v>
      </c>
      <c r="H162" s="205">
        <v>1.2110000000000001</v>
      </c>
      <c r="I162" s="206"/>
      <c r="L162" s="202"/>
      <c r="M162" s="207"/>
      <c r="N162" s="208"/>
      <c r="O162" s="208"/>
      <c r="P162" s="208"/>
      <c r="Q162" s="208"/>
      <c r="R162" s="208"/>
      <c r="S162" s="208"/>
      <c r="T162" s="209"/>
      <c r="AT162" s="203" t="s">
        <v>151</v>
      </c>
      <c r="AU162" s="203" t="s">
        <v>84</v>
      </c>
      <c r="AV162" s="14" t="s">
        <v>84</v>
      </c>
      <c r="AW162" s="14" t="s">
        <v>30</v>
      </c>
      <c r="AX162" s="14" t="s">
        <v>75</v>
      </c>
      <c r="AY162" s="203" t="s">
        <v>143</v>
      </c>
    </row>
    <row r="163" spans="2:51" s="14" customFormat="1">
      <c r="B163" s="202"/>
      <c r="D163" s="195" t="s">
        <v>151</v>
      </c>
      <c r="E163" s="203" t="s">
        <v>1</v>
      </c>
      <c r="F163" s="204" t="s">
        <v>1570</v>
      </c>
      <c r="H163" s="205">
        <v>5.7809999999999997</v>
      </c>
      <c r="I163" s="206"/>
      <c r="L163" s="202"/>
      <c r="M163" s="207"/>
      <c r="N163" s="208"/>
      <c r="O163" s="208"/>
      <c r="P163" s="208"/>
      <c r="Q163" s="208"/>
      <c r="R163" s="208"/>
      <c r="S163" s="208"/>
      <c r="T163" s="209"/>
      <c r="AT163" s="203" t="s">
        <v>151</v>
      </c>
      <c r="AU163" s="203" t="s">
        <v>84</v>
      </c>
      <c r="AV163" s="14" t="s">
        <v>84</v>
      </c>
      <c r="AW163" s="14" t="s">
        <v>30</v>
      </c>
      <c r="AX163" s="14" t="s">
        <v>75</v>
      </c>
      <c r="AY163" s="203" t="s">
        <v>143</v>
      </c>
    </row>
    <row r="164" spans="2:51" s="14" customFormat="1">
      <c r="B164" s="202"/>
      <c r="D164" s="195" t="s">
        <v>151</v>
      </c>
      <c r="E164" s="203" t="s">
        <v>1</v>
      </c>
      <c r="F164" s="204" t="s">
        <v>1571</v>
      </c>
      <c r="H164" s="205">
        <v>2.5640000000000001</v>
      </c>
      <c r="I164" s="206"/>
      <c r="L164" s="202"/>
      <c r="M164" s="207"/>
      <c r="N164" s="208"/>
      <c r="O164" s="208"/>
      <c r="P164" s="208"/>
      <c r="Q164" s="208"/>
      <c r="R164" s="208"/>
      <c r="S164" s="208"/>
      <c r="T164" s="209"/>
      <c r="AT164" s="203" t="s">
        <v>151</v>
      </c>
      <c r="AU164" s="203" t="s">
        <v>84</v>
      </c>
      <c r="AV164" s="14" t="s">
        <v>84</v>
      </c>
      <c r="AW164" s="14" t="s">
        <v>30</v>
      </c>
      <c r="AX164" s="14" t="s">
        <v>75</v>
      </c>
      <c r="AY164" s="203" t="s">
        <v>143</v>
      </c>
    </row>
    <row r="165" spans="2:51" s="14" customFormat="1">
      <c r="B165" s="202"/>
      <c r="D165" s="195" t="s">
        <v>151</v>
      </c>
      <c r="E165" s="203" t="s">
        <v>1</v>
      </c>
      <c r="F165" s="204" t="s">
        <v>1572</v>
      </c>
      <c r="H165" s="205">
        <v>13.436</v>
      </c>
      <c r="I165" s="206"/>
      <c r="L165" s="202"/>
      <c r="M165" s="207"/>
      <c r="N165" s="208"/>
      <c r="O165" s="208"/>
      <c r="P165" s="208"/>
      <c r="Q165" s="208"/>
      <c r="R165" s="208"/>
      <c r="S165" s="208"/>
      <c r="T165" s="209"/>
      <c r="AT165" s="203" t="s">
        <v>151</v>
      </c>
      <c r="AU165" s="203" t="s">
        <v>84</v>
      </c>
      <c r="AV165" s="14" t="s">
        <v>84</v>
      </c>
      <c r="AW165" s="14" t="s">
        <v>30</v>
      </c>
      <c r="AX165" s="14" t="s">
        <v>75</v>
      </c>
      <c r="AY165" s="203" t="s">
        <v>143</v>
      </c>
    </row>
    <row r="166" spans="2:51" s="14" customFormat="1">
      <c r="B166" s="202"/>
      <c r="D166" s="195" t="s">
        <v>151</v>
      </c>
      <c r="E166" s="203" t="s">
        <v>1</v>
      </c>
      <c r="F166" s="204" t="s">
        <v>1573</v>
      </c>
      <c r="H166" s="205">
        <v>7.1989999999999998</v>
      </c>
      <c r="I166" s="206"/>
      <c r="L166" s="202"/>
      <c r="M166" s="207"/>
      <c r="N166" s="208"/>
      <c r="O166" s="208"/>
      <c r="P166" s="208"/>
      <c r="Q166" s="208"/>
      <c r="R166" s="208"/>
      <c r="S166" s="208"/>
      <c r="T166" s="209"/>
      <c r="AT166" s="203" t="s">
        <v>151</v>
      </c>
      <c r="AU166" s="203" t="s">
        <v>84</v>
      </c>
      <c r="AV166" s="14" t="s">
        <v>84</v>
      </c>
      <c r="AW166" s="14" t="s">
        <v>30</v>
      </c>
      <c r="AX166" s="14" t="s">
        <v>75</v>
      </c>
      <c r="AY166" s="203" t="s">
        <v>143</v>
      </c>
    </row>
    <row r="167" spans="2:51" s="14" customFormat="1">
      <c r="B167" s="202"/>
      <c r="D167" s="195" t="s">
        <v>151</v>
      </c>
      <c r="E167" s="203" t="s">
        <v>1</v>
      </c>
      <c r="F167" s="204" t="s">
        <v>1574</v>
      </c>
      <c r="H167" s="205">
        <v>0.38400000000000001</v>
      </c>
      <c r="I167" s="206"/>
      <c r="L167" s="202"/>
      <c r="M167" s="207"/>
      <c r="N167" s="208"/>
      <c r="O167" s="208"/>
      <c r="P167" s="208"/>
      <c r="Q167" s="208"/>
      <c r="R167" s="208"/>
      <c r="S167" s="208"/>
      <c r="T167" s="209"/>
      <c r="AT167" s="203" t="s">
        <v>151</v>
      </c>
      <c r="AU167" s="203" t="s">
        <v>84</v>
      </c>
      <c r="AV167" s="14" t="s">
        <v>84</v>
      </c>
      <c r="AW167" s="14" t="s">
        <v>30</v>
      </c>
      <c r="AX167" s="14" t="s">
        <v>75</v>
      </c>
      <c r="AY167" s="203" t="s">
        <v>143</v>
      </c>
    </row>
    <row r="168" spans="2:51" s="14" customFormat="1">
      <c r="B168" s="202"/>
      <c r="D168" s="195" t="s">
        <v>151</v>
      </c>
      <c r="E168" s="203" t="s">
        <v>1</v>
      </c>
      <c r="F168" s="204" t="s">
        <v>1575</v>
      </c>
      <c r="H168" s="205">
        <v>13.302</v>
      </c>
      <c r="I168" s="206"/>
      <c r="L168" s="202"/>
      <c r="M168" s="207"/>
      <c r="N168" s="208"/>
      <c r="O168" s="208"/>
      <c r="P168" s="208"/>
      <c r="Q168" s="208"/>
      <c r="R168" s="208"/>
      <c r="S168" s="208"/>
      <c r="T168" s="209"/>
      <c r="AT168" s="203" t="s">
        <v>151</v>
      </c>
      <c r="AU168" s="203" t="s">
        <v>84</v>
      </c>
      <c r="AV168" s="14" t="s">
        <v>84</v>
      </c>
      <c r="AW168" s="14" t="s">
        <v>30</v>
      </c>
      <c r="AX168" s="14" t="s">
        <v>75</v>
      </c>
      <c r="AY168" s="203" t="s">
        <v>143</v>
      </c>
    </row>
    <row r="169" spans="2:51" s="14" customFormat="1">
      <c r="B169" s="202"/>
      <c r="D169" s="195" t="s">
        <v>151</v>
      </c>
      <c r="E169" s="203" t="s">
        <v>1</v>
      </c>
      <c r="F169" s="204" t="s">
        <v>1576</v>
      </c>
      <c r="H169" s="205">
        <v>0.97499999999999998</v>
      </c>
      <c r="I169" s="206"/>
      <c r="L169" s="202"/>
      <c r="M169" s="207"/>
      <c r="N169" s="208"/>
      <c r="O169" s="208"/>
      <c r="P169" s="208"/>
      <c r="Q169" s="208"/>
      <c r="R169" s="208"/>
      <c r="S169" s="208"/>
      <c r="T169" s="209"/>
      <c r="AT169" s="203" t="s">
        <v>151</v>
      </c>
      <c r="AU169" s="203" t="s">
        <v>84</v>
      </c>
      <c r="AV169" s="14" t="s">
        <v>84</v>
      </c>
      <c r="AW169" s="14" t="s">
        <v>30</v>
      </c>
      <c r="AX169" s="14" t="s">
        <v>75</v>
      </c>
      <c r="AY169" s="203" t="s">
        <v>143</v>
      </c>
    </row>
    <row r="170" spans="2:51" s="14" customFormat="1">
      <c r="B170" s="202"/>
      <c r="D170" s="195" t="s">
        <v>151</v>
      </c>
      <c r="E170" s="203" t="s">
        <v>1</v>
      </c>
      <c r="F170" s="204" t="s">
        <v>1577</v>
      </c>
      <c r="H170" s="205">
        <v>2.5640000000000001</v>
      </c>
      <c r="I170" s="206"/>
      <c r="L170" s="202"/>
      <c r="M170" s="207"/>
      <c r="N170" s="208"/>
      <c r="O170" s="208"/>
      <c r="P170" s="208"/>
      <c r="Q170" s="208"/>
      <c r="R170" s="208"/>
      <c r="S170" s="208"/>
      <c r="T170" s="209"/>
      <c r="AT170" s="203" t="s">
        <v>151</v>
      </c>
      <c r="AU170" s="203" t="s">
        <v>84</v>
      </c>
      <c r="AV170" s="14" t="s">
        <v>84</v>
      </c>
      <c r="AW170" s="14" t="s">
        <v>30</v>
      </c>
      <c r="AX170" s="14" t="s">
        <v>75</v>
      </c>
      <c r="AY170" s="203" t="s">
        <v>143</v>
      </c>
    </row>
    <row r="171" spans="2:51" s="14" customFormat="1">
      <c r="B171" s="202"/>
      <c r="D171" s="195" t="s">
        <v>151</v>
      </c>
      <c r="E171" s="203" t="s">
        <v>1</v>
      </c>
      <c r="F171" s="204" t="s">
        <v>1578</v>
      </c>
      <c r="H171" s="205">
        <v>7.1769999999999996</v>
      </c>
      <c r="I171" s="206"/>
      <c r="L171" s="202"/>
      <c r="M171" s="207"/>
      <c r="N171" s="208"/>
      <c r="O171" s="208"/>
      <c r="P171" s="208"/>
      <c r="Q171" s="208"/>
      <c r="R171" s="208"/>
      <c r="S171" s="208"/>
      <c r="T171" s="209"/>
      <c r="AT171" s="203" t="s">
        <v>151</v>
      </c>
      <c r="AU171" s="203" t="s">
        <v>84</v>
      </c>
      <c r="AV171" s="14" t="s">
        <v>84</v>
      </c>
      <c r="AW171" s="14" t="s">
        <v>30</v>
      </c>
      <c r="AX171" s="14" t="s">
        <v>75</v>
      </c>
      <c r="AY171" s="203" t="s">
        <v>143</v>
      </c>
    </row>
    <row r="172" spans="2:51" s="14" customFormat="1">
      <c r="B172" s="202"/>
      <c r="D172" s="195" t="s">
        <v>151</v>
      </c>
      <c r="E172" s="203" t="s">
        <v>1</v>
      </c>
      <c r="F172" s="204" t="s">
        <v>1579</v>
      </c>
      <c r="H172" s="205">
        <v>0.38400000000000001</v>
      </c>
      <c r="I172" s="206"/>
      <c r="L172" s="202"/>
      <c r="M172" s="207"/>
      <c r="N172" s="208"/>
      <c r="O172" s="208"/>
      <c r="P172" s="208"/>
      <c r="Q172" s="208"/>
      <c r="R172" s="208"/>
      <c r="S172" s="208"/>
      <c r="T172" s="209"/>
      <c r="AT172" s="203" t="s">
        <v>151</v>
      </c>
      <c r="AU172" s="203" t="s">
        <v>84</v>
      </c>
      <c r="AV172" s="14" t="s">
        <v>84</v>
      </c>
      <c r="AW172" s="14" t="s">
        <v>30</v>
      </c>
      <c r="AX172" s="14" t="s">
        <v>75</v>
      </c>
      <c r="AY172" s="203" t="s">
        <v>143</v>
      </c>
    </row>
    <row r="173" spans="2:51" s="14" customFormat="1">
      <c r="B173" s="202"/>
      <c r="D173" s="195" t="s">
        <v>151</v>
      </c>
      <c r="E173" s="203" t="s">
        <v>1</v>
      </c>
      <c r="F173" s="204" t="s">
        <v>1580</v>
      </c>
      <c r="H173" s="205">
        <v>7.101</v>
      </c>
      <c r="I173" s="206"/>
      <c r="L173" s="202"/>
      <c r="M173" s="207"/>
      <c r="N173" s="208"/>
      <c r="O173" s="208"/>
      <c r="P173" s="208"/>
      <c r="Q173" s="208"/>
      <c r="R173" s="208"/>
      <c r="S173" s="208"/>
      <c r="T173" s="209"/>
      <c r="AT173" s="203" t="s">
        <v>151</v>
      </c>
      <c r="AU173" s="203" t="s">
        <v>84</v>
      </c>
      <c r="AV173" s="14" t="s">
        <v>84</v>
      </c>
      <c r="AW173" s="14" t="s">
        <v>30</v>
      </c>
      <c r="AX173" s="14" t="s">
        <v>75</v>
      </c>
      <c r="AY173" s="203" t="s">
        <v>143</v>
      </c>
    </row>
    <row r="174" spans="2:51" s="14" customFormat="1">
      <c r="B174" s="202"/>
      <c r="D174" s="195" t="s">
        <v>151</v>
      </c>
      <c r="E174" s="203" t="s">
        <v>1</v>
      </c>
      <c r="F174" s="204" t="s">
        <v>1581</v>
      </c>
      <c r="H174" s="205">
        <v>0.38300000000000001</v>
      </c>
      <c r="I174" s="206"/>
      <c r="L174" s="202"/>
      <c r="M174" s="207"/>
      <c r="N174" s="208"/>
      <c r="O174" s="208"/>
      <c r="P174" s="208"/>
      <c r="Q174" s="208"/>
      <c r="R174" s="208"/>
      <c r="S174" s="208"/>
      <c r="T174" s="209"/>
      <c r="AT174" s="203" t="s">
        <v>151</v>
      </c>
      <c r="AU174" s="203" t="s">
        <v>84</v>
      </c>
      <c r="AV174" s="14" t="s">
        <v>84</v>
      </c>
      <c r="AW174" s="14" t="s">
        <v>30</v>
      </c>
      <c r="AX174" s="14" t="s">
        <v>75</v>
      </c>
      <c r="AY174" s="203" t="s">
        <v>143</v>
      </c>
    </row>
    <row r="175" spans="2:51" s="14" customFormat="1">
      <c r="B175" s="202"/>
      <c r="D175" s="195" t="s">
        <v>151</v>
      </c>
      <c r="E175" s="203" t="s">
        <v>1</v>
      </c>
      <c r="F175" s="204" t="s">
        <v>1582</v>
      </c>
      <c r="H175" s="205">
        <v>2.4460000000000002</v>
      </c>
      <c r="I175" s="206"/>
      <c r="L175" s="202"/>
      <c r="M175" s="207"/>
      <c r="N175" s="208"/>
      <c r="O175" s="208"/>
      <c r="P175" s="208"/>
      <c r="Q175" s="208"/>
      <c r="R175" s="208"/>
      <c r="S175" s="208"/>
      <c r="T175" s="209"/>
      <c r="AT175" s="203" t="s">
        <v>151</v>
      </c>
      <c r="AU175" s="203" t="s">
        <v>84</v>
      </c>
      <c r="AV175" s="14" t="s">
        <v>84</v>
      </c>
      <c r="AW175" s="14" t="s">
        <v>30</v>
      </c>
      <c r="AX175" s="14" t="s">
        <v>75</v>
      </c>
      <c r="AY175" s="203" t="s">
        <v>143</v>
      </c>
    </row>
    <row r="176" spans="2:51" s="14" customFormat="1">
      <c r="B176" s="202"/>
      <c r="D176" s="195" t="s">
        <v>151</v>
      </c>
      <c r="E176" s="203" t="s">
        <v>1</v>
      </c>
      <c r="F176" s="204" t="s">
        <v>1583</v>
      </c>
      <c r="H176" s="205">
        <v>11.99</v>
      </c>
      <c r="I176" s="206"/>
      <c r="L176" s="202"/>
      <c r="M176" s="207"/>
      <c r="N176" s="208"/>
      <c r="O176" s="208"/>
      <c r="P176" s="208"/>
      <c r="Q176" s="208"/>
      <c r="R176" s="208"/>
      <c r="S176" s="208"/>
      <c r="T176" s="209"/>
      <c r="AT176" s="203" t="s">
        <v>151</v>
      </c>
      <c r="AU176" s="203" t="s">
        <v>84</v>
      </c>
      <c r="AV176" s="14" t="s">
        <v>84</v>
      </c>
      <c r="AW176" s="14" t="s">
        <v>30</v>
      </c>
      <c r="AX176" s="14" t="s">
        <v>75</v>
      </c>
      <c r="AY176" s="203" t="s">
        <v>143</v>
      </c>
    </row>
    <row r="177" spans="2:51" s="14" customFormat="1">
      <c r="B177" s="202"/>
      <c r="D177" s="195" t="s">
        <v>151</v>
      </c>
      <c r="E177" s="203" t="s">
        <v>1</v>
      </c>
      <c r="F177" s="204" t="s">
        <v>1584</v>
      </c>
      <c r="H177" s="205">
        <v>1.149</v>
      </c>
      <c r="I177" s="206"/>
      <c r="L177" s="202"/>
      <c r="M177" s="207"/>
      <c r="N177" s="208"/>
      <c r="O177" s="208"/>
      <c r="P177" s="208"/>
      <c r="Q177" s="208"/>
      <c r="R177" s="208"/>
      <c r="S177" s="208"/>
      <c r="T177" s="209"/>
      <c r="AT177" s="203" t="s">
        <v>151</v>
      </c>
      <c r="AU177" s="203" t="s">
        <v>84</v>
      </c>
      <c r="AV177" s="14" t="s">
        <v>84</v>
      </c>
      <c r="AW177" s="14" t="s">
        <v>30</v>
      </c>
      <c r="AX177" s="14" t="s">
        <v>75</v>
      </c>
      <c r="AY177" s="203" t="s">
        <v>143</v>
      </c>
    </row>
    <row r="178" spans="2:51" s="14" customFormat="1">
      <c r="B178" s="202"/>
      <c r="D178" s="195" t="s">
        <v>151</v>
      </c>
      <c r="E178" s="203" t="s">
        <v>1</v>
      </c>
      <c r="F178" s="204" t="s">
        <v>1585</v>
      </c>
      <c r="H178" s="205">
        <v>7.0949999999999998</v>
      </c>
      <c r="I178" s="206"/>
      <c r="L178" s="202"/>
      <c r="M178" s="207"/>
      <c r="N178" s="208"/>
      <c r="O178" s="208"/>
      <c r="P178" s="208"/>
      <c r="Q178" s="208"/>
      <c r="R178" s="208"/>
      <c r="S178" s="208"/>
      <c r="T178" s="209"/>
      <c r="AT178" s="203" t="s">
        <v>151</v>
      </c>
      <c r="AU178" s="203" t="s">
        <v>84</v>
      </c>
      <c r="AV178" s="14" t="s">
        <v>84</v>
      </c>
      <c r="AW178" s="14" t="s">
        <v>30</v>
      </c>
      <c r="AX178" s="14" t="s">
        <v>75</v>
      </c>
      <c r="AY178" s="203" t="s">
        <v>143</v>
      </c>
    </row>
    <row r="179" spans="2:51" s="14" customFormat="1">
      <c r="B179" s="202"/>
      <c r="D179" s="195" t="s">
        <v>151</v>
      </c>
      <c r="E179" s="203" t="s">
        <v>1</v>
      </c>
      <c r="F179" s="204" t="s">
        <v>1586</v>
      </c>
      <c r="H179" s="205">
        <v>11.053000000000001</v>
      </c>
      <c r="I179" s="206"/>
      <c r="L179" s="202"/>
      <c r="M179" s="207"/>
      <c r="N179" s="208"/>
      <c r="O179" s="208"/>
      <c r="P179" s="208"/>
      <c r="Q179" s="208"/>
      <c r="R179" s="208"/>
      <c r="S179" s="208"/>
      <c r="T179" s="209"/>
      <c r="AT179" s="203" t="s">
        <v>151</v>
      </c>
      <c r="AU179" s="203" t="s">
        <v>84</v>
      </c>
      <c r="AV179" s="14" t="s">
        <v>84</v>
      </c>
      <c r="AW179" s="14" t="s">
        <v>30</v>
      </c>
      <c r="AX179" s="14" t="s">
        <v>75</v>
      </c>
      <c r="AY179" s="203" t="s">
        <v>143</v>
      </c>
    </row>
    <row r="180" spans="2:51" s="14" customFormat="1">
      <c r="B180" s="202"/>
      <c r="D180" s="195" t="s">
        <v>151</v>
      </c>
      <c r="E180" s="203" t="s">
        <v>1</v>
      </c>
      <c r="F180" s="204" t="s">
        <v>1587</v>
      </c>
      <c r="H180" s="205">
        <v>6.2779999999999996</v>
      </c>
      <c r="I180" s="206"/>
      <c r="L180" s="202"/>
      <c r="M180" s="207"/>
      <c r="N180" s="208"/>
      <c r="O180" s="208"/>
      <c r="P180" s="208"/>
      <c r="Q180" s="208"/>
      <c r="R180" s="208"/>
      <c r="S180" s="208"/>
      <c r="T180" s="209"/>
      <c r="AT180" s="203" t="s">
        <v>151</v>
      </c>
      <c r="AU180" s="203" t="s">
        <v>84</v>
      </c>
      <c r="AV180" s="14" t="s">
        <v>84</v>
      </c>
      <c r="AW180" s="14" t="s">
        <v>30</v>
      </c>
      <c r="AX180" s="14" t="s">
        <v>75</v>
      </c>
      <c r="AY180" s="203" t="s">
        <v>143</v>
      </c>
    </row>
    <row r="181" spans="2:51" s="14" customFormat="1">
      <c r="B181" s="202"/>
      <c r="D181" s="195" t="s">
        <v>151</v>
      </c>
      <c r="E181" s="203" t="s">
        <v>1</v>
      </c>
      <c r="F181" s="204" t="s">
        <v>1588</v>
      </c>
      <c r="H181" s="205">
        <v>-0.20699999999999999</v>
      </c>
      <c r="I181" s="206"/>
      <c r="L181" s="202"/>
      <c r="M181" s="207"/>
      <c r="N181" s="208"/>
      <c r="O181" s="208"/>
      <c r="P181" s="208"/>
      <c r="Q181" s="208"/>
      <c r="R181" s="208"/>
      <c r="S181" s="208"/>
      <c r="T181" s="209"/>
      <c r="AT181" s="203" t="s">
        <v>151</v>
      </c>
      <c r="AU181" s="203" t="s">
        <v>84</v>
      </c>
      <c r="AV181" s="14" t="s">
        <v>84</v>
      </c>
      <c r="AW181" s="14" t="s">
        <v>30</v>
      </c>
      <c r="AX181" s="14" t="s">
        <v>75</v>
      </c>
      <c r="AY181" s="203" t="s">
        <v>143</v>
      </c>
    </row>
    <row r="182" spans="2:51" s="14" customFormat="1">
      <c r="B182" s="202"/>
      <c r="D182" s="195" t="s">
        <v>151</v>
      </c>
      <c r="E182" s="203" t="s">
        <v>1</v>
      </c>
      <c r="F182" s="204" t="s">
        <v>1589</v>
      </c>
      <c r="H182" s="205">
        <v>2.1280000000000001</v>
      </c>
      <c r="I182" s="206"/>
      <c r="L182" s="202"/>
      <c r="M182" s="207"/>
      <c r="N182" s="208"/>
      <c r="O182" s="208"/>
      <c r="P182" s="208"/>
      <c r="Q182" s="208"/>
      <c r="R182" s="208"/>
      <c r="S182" s="208"/>
      <c r="T182" s="209"/>
      <c r="AT182" s="203" t="s">
        <v>151</v>
      </c>
      <c r="AU182" s="203" t="s">
        <v>84</v>
      </c>
      <c r="AV182" s="14" t="s">
        <v>84</v>
      </c>
      <c r="AW182" s="14" t="s">
        <v>30</v>
      </c>
      <c r="AX182" s="14" t="s">
        <v>75</v>
      </c>
      <c r="AY182" s="203" t="s">
        <v>143</v>
      </c>
    </row>
    <row r="183" spans="2:51" s="14" customFormat="1">
      <c r="B183" s="202"/>
      <c r="D183" s="195" t="s">
        <v>151</v>
      </c>
      <c r="E183" s="203" t="s">
        <v>1</v>
      </c>
      <c r="F183" s="204" t="s">
        <v>1590</v>
      </c>
      <c r="H183" s="205">
        <v>5.9379999999999997</v>
      </c>
      <c r="I183" s="206"/>
      <c r="L183" s="202"/>
      <c r="M183" s="207"/>
      <c r="N183" s="208"/>
      <c r="O183" s="208"/>
      <c r="P183" s="208"/>
      <c r="Q183" s="208"/>
      <c r="R183" s="208"/>
      <c r="S183" s="208"/>
      <c r="T183" s="209"/>
      <c r="AT183" s="203" t="s">
        <v>151</v>
      </c>
      <c r="AU183" s="203" t="s">
        <v>84</v>
      </c>
      <c r="AV183" s="14" t="s">
        <v>84</v>
      </c>
      <c r="AW183" s="14" t="s">
        <v>30</v>
      </c>
      <c r="AX183" s="14" t="s">
        <v>75</v>
      </c>
      <c r="AY183" s="203" t="s">
        <v>143</v>
      </c>
    </row>
    <row r="184" spans="2:51" s="14" customFormat="1">
      <c r="B184" s="202"/>
      <c r="D184" s="195" t="s">
        <v>151</v>
      </c>
      <c r="E184" s="203" t="s">
        <v>1</v>
      </c>
      <c r="F184" s="204" t="s">
        <v>1591</v>
      </c>
      <c r="H184" s="205">
        <v>-0.20699999999999999</v>
      </c>
      <c r="I184" s="206"/>
      <c r="L184" s="202"/>
      <c r="M184" s="207"/>
      <c r="N184" s="208"/>
      <c r="O184" s="208"/>
      <c r="P184" s="208"/>
      <c r="Q184" s="208"/>
      <c r="R184" s="208"/>
      <c r="S184" s="208"/>
      <c r="T184" s="209"/>
      <c r="AT184" s="203" t="s">
        <v>151</v>
      </c>
      <c r="AU184" s="203" t="s">
        <v>84</v>
      </c>
      <c r="AV184" s="14" t="s">
        <v>84</v>
      </c>
      <c r="AW184" s="14" t="s">
        <v>30</v>
      </c>
      <c r="AX184" s="14" t="s">
        <v>75</v>
      </c>
      <c r="AY184" s="203" t="s">
        <v>143</v>
      </c>
    </row>
    <row r="185" spans="2:51" s="14" customFormat="1">
      <c r="B185" s="202"/>
      <c r="D185" s="195" t="s">
        <v>151</v>
      </c>
      <c r="E185" s="203" t="s">
        <v>1</v>
      </c>
      <c r="F185" s="204" t="s">
        <v>1592</v>
      </c>
      <c r="H185" s="205">
        <v>6.2229999999999999</v>
      </c>
      <c r="I185" s="206"/>
      <c r="L185" s="202"/>
      <c r="M185" s="207"/>
      <c r="N185" s="208"/>
      <c r="O185" s="208"/>
      <c r="P185" s="208"/>
      <c r="Q185" s="208"/>
      <c r="R185" s="208"/>
      <c r="S185" s="208"/>
      <c r="T185" s="209"/>
      <c r="AT185" s="203" t="s">
        <v>151</v>
      </c>
      <c r="AU185" s="203" t="s">
        <v>84</v>
      </c>
      <c r="AV185" s="14" t="s">
        <v>84</v>
      </c>
      <c r="AW185" s="14" t="s">
        <v>30</v>
      </c>
      <c r="AX185" s="14" t="s">
        <v>75</v>
      </c>
      <c r="AY185" s="203" t="s">
        <v>143</v>
      </c>
    </row>
    <row r="186" spans="2:51" s="14" customFormat="1">
      <c r="B186" s="202"/>
      <c r="D186" s="195" t="s">
        <v>151</v>
      </c>
      <c r="E186" s="203" t="s">
        <v>1</v>
      </c>
      <c r="F186" s="204" t="s">
        <v>1593</v>
      </c>
      <c r="H186" s="205">
        <v>3.9849999999999999</v>
      </c>
      <c r="I186" s="206"/>
      <c r="L186" s="202"/>
      <c r="M186" s="207"/>
      <c r="N186" s="208"/>
      <c r="O186" s="208"/>
      <c r="P186" s="208"/>
      <c r="Q186" s="208"/>
      <c r="R186" s="208"/>
      <c r="S186" s="208"/>
      <c r="T186" s="209"/>
      <c r="AT186" s="203" t="s">
        <v>151</v>
      </c>
      <c r="AU186" s="203" t="s">
        <v>84</v>
      </c>
      <c r="AV186" s="14" t="s">
        <v>84</v>
      </c>
      <c r="AW186" s="14" t="s">
        <v>30</v>
      </c>
      <c r="AX186" s="14" t="s">
        <v>75</v>
      </c>
      <c r="AY186" s="203" t="s">
        <v>143</v>
      </c>
    </row>
    <row r="187" spans="2:51" s="14" customFormat="1">
      <c r="B187" s="202"/>
      <c r="D187" s="195" t="s">
        <v>151</v>
      </c>
      <c r="E187" s="203" t="s">
        <v>1</v>
      </c>
      <c r="F187" s="204" t="s">
        <v>1594</v>
      </c>
      <c r="H187" s="205">
        <v>7.101</v>
      </c>
      <c r="I187" s="206"/>
      <c r="L187" s="202"/>
      <c r="M187" s="207"/>
      <c r="N187" s="208"/>
      <c r="O187" s="208"/>
      <c r="P187" s="208"/>
      <c r="Q187" s="208"/>
      <c r="R187" s="208"/>
      <c r="S187" s="208"/>
      <c r="T187" s="209"/>
      <c r="AT187" s="203" t="s">
        <v>151</v>
      </c>
      <c r="AU187" s="203" t="s">
        <v>84</v>
      </c>
      <c r="AV187" s="14" t="s">
        <v>84</v>
      </c>
      <c r="AW187" s="14" t="s">
        <v>30</v>
      </c>
      <c r="AX187" s="14" t="s">
        <v>75</v>
      </c>
      <c r="AY187" s="203" t="s">
        <v>143</v>
      </c>
    </row>
    <row r="188" spans="2:51" s="14" customFormat="1">
      <c r="B188" s="202"/>
      <c r="D188" s="195" t="s">
        <v>151</v>
      </c>
      <c r="E188" s="203" t="s">
        <v>1</v>
      </c>
      <c r="F188" s="204" t="s">
        <v>1595</v>
      </c>
      <c r="H188" s="205">
        <v>0.63500000000000001</v>
      </c>
      <c r="I188" s="206"/>
      <c r="L188" s="202"/>
      <c r="M188" s="207"/>
      <c r="N188" s="208"/>
      <c r="O188" s="208"/>
      <c r="P188" s="208"/>
      <c r="Q188" s="208"/>
      <c r="R188" s="208"/>
      <c r="S188" s="208"/>
      <c r="T188" s="209"/>
      <c r="AT188" s="203" t="s">
        <v>151</v>
      </c>
      <c r="AU188" s="203" t="s">
        <v>84</v>
      </c>
      <c r="AV188" s="14" t="s">
        <v>84</v>
      </c>
      <c r="AW188" s="14" t="s">
        <v>30</v>
      </c>
      <c r="AX188" s="14" t="s">
        <v>75</v>
      </c>
      <c r="AY188" s="203" t="s">
        <v>143</v>
      </c>
    </row>
    <row r="189" spans="2:51" s="14" customFormat="1">
      <c r="B189" s="202"/>
      <c r="D189" s="195" t="s">
        <v>151</v>
      </c>
      <c r="E189" s="203" t="s">
        <v>1</v>
      </c>
      <c r="F189" s="204" t="s">
        <v>1596</v>
      </c>
      <c r="H189" s="205">
        <v>6.1479999999999997</v>
      </c>
      <c r="I189" s="206"/>
      <c r="L189" s="202"/>
      <c r="M189" s="207"/>
      <c r="N189" s="208"/>
      <c r="O189" s="208"/>
      <c r="P189" s="208"/>
      <c r="Q189" s="208"/>
      <c r="R189" s="208"/>
      <c r="S189" s="208"/>
      <c r="T189" s="209"/>
      <c r="AT189" s="203" t="s">
        <v>151</v>
      </c>
      <c r="AU189" s="203" t="s">
        <v>84</v>
      </c>
      <c r="AV189" s="14" t="s">
        <v>84</v>
      </c>
      <c r="AW189" s="14" t="s">
        <v>30</v>
      </c>
      <c r="AX189" s="14" t="s">
        <v>75</v>
      </c>
      <c r="AY189" s="203" t="s">
        <v>143</v>
      </c>
    </row>
    <row r="190" spans="2:51" s="14" customFormat="1">
      <c r="B190" s="202"/>
      <c r="D190" s="195" t="s">
        <v>151</v>
      </c>
      <c r="E190" s="203" t="s">
        <v>1</v>
      </c>
      <c r="F190" s="204" t="s">
        <v>1597</v>
      </c>
      <c r="H190" s="205">
        <v>2.87</v>
      </c>
      <c r="I190" s="206"/>
      <c r="L190" s="202"/>
      <c r="M190" s="207"/>
      <c r="N190" s="208"/>
      <c r="O190" s="208"/>
      <c r="P190" s="208"/>
      <c r="Q190" s="208"/>
      <c r="R190" s="208"/>
      <c r="S190" s="208"/>
      <c r="T190" s="209"/>
      <c r="AT190" s="203" t="s">
        <v>151</v>
      </c>
      <c r="AU190" s="203" t="s">
        <v>84</v>
      </c>
      <c r="AV190" s="14" t="s">
        <v>84</v>
      </c>
      <c r="AW190" s="14" t="s">
        <v>30</v>
      </c>
      <c r="AX190" s="14" t="s">
        <v>75</v>
      </c>
      <c r="AY190" s="203" t="s">
        <v>143</v>
      </c>
    </row>
    <row r="191" spans="2:51" s="14" customFormat="1">
      <c r="B191" s="202"/>
      <c r="D191" s="195" t="s">
        <v>151</v>
      </c>
      <c r="E191" s="203" t="s">
        <v>1</v>
      </c>
      <c r="F191" s="204" t="s">
        <v>1598</v>
      </c>
      <c r="H191" s="205">
        <v>6.5590000000000002</v>
      </c>
      <c r="I191" s="206"/>
      <c r="L191" s="202"/>
      <c r="M191" s="207"/>
      <c r="N191" s="208"/>
      <c r="O191" s="208"/>
      <c r="P191" s="208"/>
      <c r="Q191" s="208"/>
      <c r="R191" s="208"/>
      <c r="S191" s="208"/>
      <c r="T191" s="209"/>
      <c r="AT191" s="203" t="s">
        <v>151</v>
      </c>
      <c r="AU191" s="203" t="s">
        <v>84</v>
      </c>
      <c r="AV191" s="14" t="s">
        <v>84</v>
      </c>
      <c r="AW191" s="14" t="s">
        <v>30</v>
      </c>
      <c r="AX191" s="14" t="s">
        <v>75</v>
      </c>
      <c r="AY191" s="203" t="s">
        <v>143</v>
      </c>
    </row>
    <row r="192" spans="2:51" s="14" customFormat="1">
      <c r="B192" s="202"/>
      <c r="D192" s="195" t="s">
        <v>151</v>
      </c>
      <c r="E192" s="203" t="s">
        <v>1</v>
      </c>
      <c r="F192" s="204" t="s">
        <v>1599</v>
      </c>
      <c r="H192" s="205">
        <v>0.77600000000000002</v>
      </c>
      <c r="I192" s="206"/>
      <c r="L192" s="202"/>
      <c r="M192" s="207"/>
      <c r="N192" s="208"/>
      <c r="O192" s="208"/>
      <c r="P192" s="208"/>
      <c r="Q192" s="208"/>
      <c r="R192" s="208"/>
      <c r="S192" s="208"/>
      <c r="T192" s="209"/>
      <c r="AT192" s="203" t="s">
        <v>151</v>
      </c>
      <c r="AU192" s="203" t="s">
        <v>84</v>
      </c>
      <c r="AV192" s="14" t="s">
        <v>84</v>
      </c>
      <c r="AW192" s="14" t="s">
        <v>30</v>
      </c>
      <c r="AX192" s="14" t="s">
        <v>75</v>
      </c>
      <c r="AY192" s="203" t="s">
        <v>143</v>
      </c>
    </row>
    <row r="193" spans="2:51" s="14" customFormat="1">
      <c r="B193" s="202"/>
      <c r="D193" s="195" t="s">
        <v>151</v>
      </c>
      <c r="E193" s="203" t="s">
        <v>1</v>
      </c>
      <c r="F193" s="204" t="s">
        <v>1600</v>
      </c>
      <c r="H193" s="205">
        <v>5.1150000000000002</v>
      </c>
      <c r="I193" s="206"/>
      <c r="L193" s="202"/>
      <c r="M193" s="207"/>
      <c r="N193" s="208"/>
      <c r="O193" s="208"/>
      <c r="P193" s="208"/>
      <c r="Q193" s="208"/>
      <c r="R193" s="208"/>
      <c r="S193" s="208"/>
      <c r="T193" s="209"/>
      <c r="AT193" s="203" t="s">
        <v>151</v>
      </c>
      <c r="AU193" s="203" t="s">
        <v>84</v>
      </c>
      <c r="AV193" s="14" t="s">
        <v>84</v>
      </c>
      <c r="AW193" s="14" t="s">
        <v>30</v>
      </c>
      <c r="AX193" s="14" t="s">
        <v>75</v>
      </c>
      <c r="AY193" s="203" t="s">
        <v>143</v>
      </c>
    </row>
    <row r="194" spans="2:51" s="14" customFormat="1">
      <c r="B194" s="202"/>
      <c r="D194" s="195" t="s">
        <v>151</v>
      </c>
      <c r="E194" s="203" t="s">
        <v>1</v>
      </c>
      <c r="F194" s="204" t="s">
        <v>1601</v>
      </c>
      <c r="H194" s="205">
        <v>6.5449999999999999</v>
      </c>
      <c r="I194" s="206"/>
      <c r="L194" s="202"/>
      <c r="M194" s="207"/>
      <c r="N194" s="208"/>
      <c r="O194" s="208"/>
      <c r="P194" s="208"/>
      <c r="Q194" s="208"/>
      <c r="R194" s="208"/>
      <c r="S194" s="208"/>
      <c r="T194" s="209"/>
      <c r="AT194" s="203" t="s">
        <v>151</v>
      </c>
      <c r="AU194" s="203" t="s">
        <v>84</v>
      </c>
      <c r="AV194" s="14" t="s">
        <v>84</v>
      </c>
      <c r="AW194" s="14" t="s">
        <v>30</v>
      </c>
      <c r="AX194" s="14" t="s">
        <v>75</v>
      </c>
      <c r="AY194" s="203" t="s">
        <v>143</v>
      </c>
    </row>
    <row r="195" spans="2:51" s="14" customFormat="1">
      <c r="B195" s="202"/>
      <c r="D195" s="195" t="s">
        <v>151</v>
      </c>
      <c r="E195" s="203" t="s">
        <v>1</v>
      </c>
      <c r="F195" s="204" t="s">
        <v>1602</v>
      </c>
      <c r="H195" s="205">
        <v>0.77600000000000002</v>
      </c>
      <c r="I195" s="206"/>
      <c r="L195" s="202"/>
      <c r="M195" s="207"/>
      <c r="N195" s="208"/>
      <c r="O195" s="208"/>
      <c r="P195" s="208"/>
      <c r="Q195" s="208"/>
      <c r="R195" s="208"/>
      <c r="S195" s="208"/>
      <c r="T195" s="209"/>
      <c r="AT195" s="203" t="s">
        <v>151</v>
      </c>
      <c r="AU195" s="203" t="s">
        <v>84</v>
      </c>
      <c r="AV195" s="14" t="s">
        <v>84</v>
      </c>
      <c r="AW195" s="14" t="s">
        <v>30</v>
      </c>
      <c r="AX195" s="14" t="s">
        <v>75</v>
      </c>
      <c r="AY195" s="203" t="s">
        <v>143</v>
      </c>
    </row>
    <row r="196" spans="2:51" s="14" customFormat="1">
      <c r="B196" s="202"/>
      <c r="D196" s="195" t="s">
        <v>151</v>
      </c>
      <c r="E196" s="203" t="s">
        <v>1</v>
      </c>
      <c r="F196" s="204" t="s">
        <v>1603</v>
      </c>
      <c r="H196" s="205">
        <v>4.8259999999999996</v>
      </c>
      <c r="I196" s="206"/>
      <c r="L196" s="202"/>
      <c r="M196" s="207"/>
      <c r="N196" s="208"/>
      <c r="O196" s="208"/>
      <c r="P196" s="208"/>
      <c r="Q196" s="208"/>
      <c r="R196" s="208"/>
      <c r="S196" s="208"/>
      <c r="T196" s="209"/>
      <c r="AT196" s="203" t="s">
        <v>151</v>
      </c>
      <c r="AU196" s="203" t="s">
        <v>84</v>
      </c>
      <c r="AV196" s="14" t="s">
        <v>84</v>
      </c>
      <c r="AW196" s="14" t="s">
        <v>30</v>
      </c>
      <c r="AX196" s="14" t="s">
        <v>75</v>
      </c>
      <c r="AY196" s="203" t="s">
        <v>143</v>
      </c>
    </row>
    <row r="197" spans="2:51" s="14" customFormat="1">
      <c r="B197" s="202"/>
      <c r="D197" s="195" t="s">
        <v>151</v>
      </c>
      <c r="E197" s="203" t="s">
        <v>1</v>
      </c>
      <c r="F197" s="204" t="s">
        <v>1604</v>
      </c>
      <c r="H197" s="205">
        <v>2.8159999999999998</v>
      </c>
      <c r="I197" s="206"/>
      <c r="L197" s="202"/>
      <c r="M197" s="207"/>
      <c r="N197" s="208"/>
      <c r="O197" s="208"/>
      <c r="P197" s="208"/>
      <c r="Q197" s="208"/>
      <c r="R197" s="208"/>
      <c r="S197" s="208"/>
      <c r="T197" s="209"/>
      <c r="AT197" s="203" t="s">
        <v>151</v>
      </c>
      <c r="AU197" s="203" t="s">
        <v>84</v>
      </c>
      <c r="AV197" s="14" t="s">
        <v>84</v>
      </c>
      <c r="AW197" s="14" t="s">
        <v>30</v>
      </c>
      <c r="AX197" s="14" t="s">
        <v>75</v>
      </c>
      <c r="AY197" s="203" t="s">
        <v>143</v>
      </c>
    </row>
    <row r="198" spans="2:51" s="14" customFormat="1">
      <c r="B198" s="202"/>
      <c r="D198" s="195" t="s">
        <v>151</v>
      </c>
      <c r="E198" s="203" t="s">
        <v>1</v>
      </c>
      <c r="F198" s="204" t="s">
        <v>1605</v>
      </c>
      <c r="H198" s="205">
        <v>6.7679999999999998</v>
      </c>
      <c r="I198" s="206"/>
      <c r="L198" s="202"/>
      <c r="M198" s="207"/>
      <c r="N198" s="208"/>
      <c r="O198" s="208"/>
      <c r="P198" s="208"/>
      <c r="Q198" s="208"/>
      <c r="R198" s="208"/>
      <c r="S198" s="208"/>
      <c r="T198" s="209"/>
      <c r="AT198" s="203" t="s">
        <v>151</v>
      </c>
      <c r="AU198" s="203" t="s">
        <v>84</v>
      </c>
      <c r="AV198" s="14" t="s">
        <v>84</v>
      </c>
      <c r="AW198" s="14" t="s">
        <v>30</v>
      </c>
      <c r="AX198" s="14" t="s">
        <v>75</v>
      </c>
      <c r="AY198" s="203" t="s">
        <v>143</v>
      </c>
    </row>
    <row r="199" spans="2:51" s="14" customFormat="1">
      <c r="B199" s="202"/>
      <c r="D199" s="195" t="s">
        <v>151</v>
      </c>
      <c r="E199" s="203" t="s">
        <v>1</v>
      </c>
      <c r="F199" s="204" t="s">
        <v>1606</v>
      </c>
      <c r="H199" s="205">
        <v>2.77</v>
      </c>
      <c r="I199" s="206"/>
      <c r="L199" s="202"/>
      <c r="M199" s="207"/>
      <c r="N199" s="208"/>
      <c r="O199" s="208"/>
      <c r="P199" s="208"/>
      <c r="Q199" s="208"/>
      <c r="R199" s="208"/>
      <c r="S199" s="208"/>
      <c r="T199" s="209"/>
      <c r="AT199" s="203" t="s">
        <v>151</v>
      </c>
      <c r="AU199" s="203" t="s">
        <v>84</v>
      </c>
      <c r="AV199" s="14" t="s">
        <v>84</v>
      </c>
      <c r="AW199" s="14" t="s">
        <v>30</v>
      </c>
      <c r="AX199" s="14" t="s">
        <v>75</v>
      </c>
      <c r="AY199" s="203" t="s">
        <v>143</v>
      </c>
    </row>
    <row r="200" spans="2:51" s="14" customFormat="1">
      <c r="B200" s="202"/>
      <c r="D200" s="195" t="s">
        <v>151</v>
      </c>
      <c r="E200" s="203" t="s">
        <v>1</v>
      </c>
      <c r="F200" s="204" t="s">
        <v>1607</v>
      </c>
      <c r="H200" s="205">
        <v>5.3259999999999996</v>
      </c>
      <c r="I200" s="206"/>
      <c r="L200" s="202"/>
      <c r="M200" s="207"/>
      <c r="N200" s="208"/>
      <c r="O200" s="208"/>
      <c r="P200" s="208"/>
      <c r="Q200" s="208"/>
      <c r="R200" s="208"/>
      <c r="S200" s="208"/>
      <c r="T200" s="209"/>
      <c r="AT200" s="203" t="s">
        <v>151</v>
      </c>
      <c r="AU200" s="203" t="s">
        <v>84</v>
      </c>
      <c r="AV200" s="14" t="s">
        <v>84</v>
      </c>
      <c r="AW200" s="14" t="s">
        <v>30</v>
      </c>
      <c r="AX200" s="14" t="s">
        <v>75</v>
      </c>
      <c r="AY200" s="203" t="s">
        <v>143</v>
      </c>
    </row>
    <row r="201" spans="2:51" s="14" customFormat="1">
      <c r="B201" s="202"/>
      <c r="D201" s="195" t="s">
        <v>151</v>
      </c>
      <c r="E201" s="203" t="s">
        <v>1</v>
      </c>
      <c r="F201" s="204" t="s">
        <v>1608</v>
      </c>
      <c r="H201" s="205">
        <v>2.754</v>
      </c>
      <c r="I201" s="206"/>
      <c r="L201" s="202"/>
      <c r="M201" s="207"/>
      <c r="N201" s="208"/>
      <c r="O201" s="208"/>
      <c r="P201" s="208"/>
      <c r="Q201" s="208"/>
      <c r="R201" s="208"/>
      <c r="S201" s="208"/>
      <c r="T201" s="209"/>
      <c r="AT201" s="203" t="s">
        <v>151</v>
      </c>
      <c r="AU201" s="203" t="s">
        <v>84</v>
      </c>
      <c r="AV201" s="14" t="s">
        <v>84</v>
      </c>
      <c r="AW201" s="14" t="s">
        <v>30</v>
      </c>
      <c r="AX201" s="14" t="s">
        <v>75</v>
      </c>
      <c r="AY201" s="203" t="s">
        <v>143</v>
      </c>
    </row>
    <row r="202" spans="2:51" s="14" customFormat="1">
      <c r="B202" s="202"/>
      <c r="D202" s="195" t="s">
        <v>151</v>
      </c>
      <c r="E202" s="203" t="s">
        <v>1</v>
      </c>
      <c r="F202" s="204" t="s">
        <v>1609</v>
      </c>
      <c r="H202" s="205">
        <v>6.8150000000000004</v>
      </c>
      <c r="I202" s="206"/>
      <c r="L202" s="202"/>
      <c r="M202" s="207"/>
      <c r="N202" s="208"/>
      <c r="O202" s="208"/>
      <c r="P202" s="208"/>
      <c r="Q202" s="208"/>
      <c r="R202" s="208"/>
      <c r="S202" s="208"/>
      <c r="T202" s="209"/>
      <c r="AT202" s="203" t="s">
        <v>151</v>
      </c>
      <c r="AU202" s="203" t="s">
        <v>84</v>
      </c>
      <c r="AV202" s="14" t="s">
        <v>84</v>
      </c>
      <c r="AW202" s="14" t="s">
        <v>30</v>
      </c>
      <c r="AX202" s="14" t="s">
        <v>75</v>
      </c>
      <c r="AY202" s="203" t="s">
        <v>143</v>
      </c>
    </row>
    <row r="203" spans="2:51" s="14" customFormat="1">
      <c r="B203" s="202"/>
      <c r="D203" s="195" t="s">
        <v>151</v>
      </c>
      <c r="E203" s="203" t="s">
        <v>1</v>
      </c>
      <c r="F203" s="204" t="s">
        <v>1610</v>
      </c>
      <c r="H203" s="205">
        <v>0.77300000000000002</v>
      </c>
      <c r="I203" s="206"/>
      <c r="L203" s="202"/>
      <c r="M203" s="207"/>
      <c r="N203" s="208"/>
      <c r="O203" s="208"/>
      <c r="P203" s="208"/>
      <c r="Q203" s="208"/>
      <c r="R203" s="208"/>
      <c r="S203" s="208"/>
      <c r="T203" s="209"/>
      <c r="AT203" s="203" t="s">
        <v>151</v>
      </c>
      <c r="AU203" s="203" t="s">
        <v>84</v>
      </c>
      <c r="AV203" s="14" t="s">
        <v>84</v>
      </c>
      <c r="AW203" s="14" t="s">
        <v>30</v>
      </c>
      <c r="AX203" s="14" t="s">
        <v>75</v>
      </c>
      <c r="AY203" s="203" t="s">
        <v>143</v>
      </c>
    </row>
    <row r="204" spans="2:51" s="14" customFormat="1">
      <c r="B204" s="202"/>
      <c r="D204" s="195" t="s">
        <v>151</v>
      </c>
      <c r="E204" s="203" t="s">
        <v>1</v>
      </c>
      <c r="F204" s="204" t="s">
        <v>1611</v>
      </c>
      <c r="H204" s="205">
        <v>5.0780000000000003</v>
      </c>
      <c r="I204" s="206"/>
      <c r="L204" s="202"/>
      <c r="M204" s="207"/>
      <c r="N204" s="208"/>
      <c r="O204" s="208"/>
      <c r="P204" s="208"/>
      <c r="Q204" s="208"/>
      <c r="R204" s="208"/>
      <c r="S204" s="208"/>
      <c r="T204" s="209"/>
      <c r="AT204" s="203" t="s">
        <v>151</v>
      </c>
      <c r="AU204" s="203" t="s">
        <v>84</v>
      </c>
      <c r="AV204" s="14" t="s">
        <v>84</v>
      </c>
      <c r="AW204" s="14" t="s">
        <v>30</v>
      </c>
      <c r="AX204" s="14" t="s">
        <v>75</v>
      </c>
      <c r="AY204" s="203" t="s">
        <v>143</v>
      </c>
    </row>
    <row r="205" spans="2:51" s="14" customFormat="1">
      <c r="B205" s="202"/>
      <c r="D205" s="195" t="s">
        <v>151</v>
      </c>
      <c r="E205" s="203" t="s">
        <v>1</v>
      </c>
      <c r="F205" s="204" t="s">
        <v>1612</v>
      </c>
      <c r="H205" s="205">
        <v>4.9820000000000002</v>
      </c>
      <c r="I205" s="206"/>
      <c r="L205" s="202"/>
      <c r="M205" s="207"/>
      <c r="N205" s="208"/>
      <c r="O205" s="208"/>
      <c r="P205" s="208"/>
      <c r="Q205" s="208"/>
      <c r="R205" s="208"/>
      <c r="S205" s="208"/>
      <c r="T205" s="209"/>
      <c r="AT205" s="203" t="s">
        <v>151</v>
      </c>
      <c r="AU205" s="203" t="s">
        <v>84</v>
      </c>
      <c r="AV205" s="14" t="s">
        <v>84</v>
      </c>
      <c r="AW205" s="14" t="s">
        <v>30</v>
      </c>
      <c r="AX205" s="14" t="s">
        <v>75</v>
      </c>
      <c r="AY205" s="203" t="s">
        <v>143</v>
      </c>
    </row>
    <row r="206" spans="2:51" s="14" customFormat="1">
      <c r="B206" s="202"/>
      <c r="D206" s="195" t="s">
        <v>151</v>
      </c>
      <c r="E206" s="203" t="s">
        <v>1</v>
      </c>
      <c r="F206" s="204" t="s">
        <v>1613</v>
      </c>
      <c r="H206" s="205">
        <v>2.7469999999999999</v>
      </c>
      <c r="I206" s="206"/>
      <c r="L206" s="202"/>
      <c r="M206" s="207"/>
      <c r="N206" s="208"/>
      <c r="O206" s="208"/>
      <c r="P206" s="208"/>
      <c r="Q206" s="208"/>
      <c r="R206" s="208"/>
      <c r="S206" s="208"/>
      <c r="T206" s="209"/>
      <c r="AT206" s="203" t="s">
        <v>151</v>
      </c>
      <c r="AU206" s="203" t="s">
        <v>84</v>
      </c>
      <c r="AV206" s="14" t="s">
        <v>84</v>
      </c>
      <c r="AW206" s="14" t="s">
        <v>30</v>
      </c>
      <c r="AX206" s="14" t="s">
        <v>75</v>
      </c>
      <c r="AY206" s="203" t="s">
        <v>143</v>
      </c>
    </row>
    <row r="207" spans="2:51" s="14" customFormat="1">
      <c r="B207" s="202"/>
      <c r="D207" s="195" t="s">
        <v>151</v>
      </c>
      <c r="E207" s="203" t="s">
        <v>1</v>
      </c>
      <c r="F207" s="204" t="s">
        <v>1614</v>
      </c>
      <c r="H207" s="205">
        <v>7.069</v>
      </c>
      <c r="I207" s="206"/>
      <c r="L207" s="202"/>
      <c r="M207" s="207"/>
      <c r="N207" s="208"/>
      <c r="O207" s="208"/>
      <c r="P207" s="208"/>
      <c r="Q207" s="208"/>
      <c r="R207" s="208"/>
      <c r="S207" s="208"/>
      <c r="T207" s="209"/>
      <c r="AT207" s="203" t="s">
        <v>151</v>
      </c>
      <c r="AU207" s="203" t="s">
        <v>84</v>
      </c>
      <c r="AV207" s="14" t="s">
        <v>84</v>
      </c>
      <c r="AW207" s="14" t="s">
        <v>30</v>
      </c>
      <c r="AX207" s="14" t="s">
        <v>75</v>
      </c>
      <c r="AY207" s="203" t="s">
        <v>143</v>
      </c>
    </row>
    <row r="208" spans="2:51" s="14" customFormat="1">
      <c r="B208" s="202"/>
      <c r="D208" s="195" t="s">
        <v>151</v>
      </c>
      <c r="E208" s="203" t="s">
        <v>1</v>
      </c>
      <c r="F208" s="204" t="s">
        <v>1615</v>
      </c>
      <c r="H208" s="205">
        <v>2.7240000000000002</v>
      </c>
      <c r="I208" s="206"/>
      <c r="L208" s="202"/>
      <c r="M208" s="207"/>
      <c r="N208" s="208"/>
      <c r="O208" s="208"/>
      <c r="P208" s="208"/>
      <c r="Q208" s="208"/>
      <c r="R208" s="208"/>
      <c r="S208" s="208"/>
      <c r="T208" s="209"/>
      <c r="AT208" s="203" t="s">
        <v>151</v>
      </c>
      <c r="AU208" s="203" t="s">
        <v>84</v>
      </c>
      <c r="AV208" s="14" t="s">
        <v>84</v>
      </c>
      <c r="AW208" s="14" t="s">
        <v>30</v>
      </c>
      <c r="AX208" s="14" t="s">
        <v>75</v>
      </c>
      <c r="AY208" s="203" t="s">
        <v>143</v>
      </c>
    </row>
    <row r="209" spans="2:51" s="14" customFormat="1">
      <c r="B209" s="202"/>
      <c r="D209" s="195" t="s">
        <v>151</v>
      </c>
      <c r="E209" s="203" t="s">
        <v>1</v>
      </c>
      <c r="F209" s="204" t="s">
        <v>1616</v>
      </c>
      <c r="H209" s="205">
        <v>14.831</v>
      </c>
      <c r="I209" s="206"/>
      <c r="L209" s="202"/>
      <c r="M209" s="207"/>
      <c r="N209" s="208"/>
      <c r="O209" s="208"/>
      <c r="P209" s="208"/>
      <c r="Q209" s="208"/>
      <c r="R209" s="208"/>
      <c r="S209" s="208"/>
      <c r="T209" s="209"/>
      <c r="AT209" s="203" t="s">
        <v>151</v>
      </c>
      <c r="AU209" s="203" t="s">
        <v>84</v>
      </c>
      <c r="AV209" s="14" t="s">
        <v>84</v>
      </c>
      <c r="AW209" s="14" t="s">
        <v>30</v>
      </c>
      <c r="AX209" s="14" t="s">
        <v>75</v>
      </c>
      <c r="AY209" s="203" t="s">
        <v>143</v>
      </c>
    </row>
    <row r="210" spans="2:51" s="14" customFormat="1">
      <c r="B210" s="202"/>
      <c r="D210" s="195" t="s">
        <v>151</v>
      </c>
      <c r="E210" s="203" t="s">
        <v>1</v>
      </c>
      <c r="F210" s="204" t="s">
        <v>1617</v>
      </c>
      <c r="H210" s="205">
        <v>4.7249999999999996</v>
      </c>
      <c r="I210" s="206"/>
      <c r="L210" s="202"/>
      <c r="M210" s="207"/>
      <c r="N210" s="208"/>
      <c r="O210" s="208"/>
      <c r="P210" s="208"/>
      <c r="Q210" s="208"/>
      <c r="R210" s="208"/>
      <c r="S210" s="208"/>
      <c r="T210" s="209"/>
      <c r="AT210" s="203" t="s">
        <v>151</v>
      </c>
      <c r="AU210" s="203" t="s">
        <v>84</v>
      </c>
      <c r="AV210" s="14" t="s">
        <v>84</v>
      </c>
      <c r="AW210" s="14" t="s">
        <v>30</v>
      </c>
      <c r="AX210" s="14" t="s">
        <v>75</v>
      </c>
      <c r="AY210" s="203" t="s">
        <v>143</v>
      </c>
    </row>
    <row r="211" spans="2:51" s="14" customFormat="1">
      <c r="B211" s="202"/>
      <c r="D211" s="195" t="s">
        <v>151</v>
      </c>
      <c r="E211" s="203" t="s">
        <v>1</v>
      </c>
      <c r="F211" s="204" t="s">
        <v>1618</v>
      </c>
      <c r="H211" s="205">
        <v>0.77600000000000002</v>
      </c>
      <c r="I211" s="206"/>
      <c r="L211" s="202"/>
      <c r="M211" s="207"/>
      <c r="N211" s="208"/>
      <c r="O211" s="208"/>
      <c r="P211" s="208"/>
      <c r="Q211" s="208"/>
      <c r="R211" s="208"/>
      <c r="S211" s="208"/>
      <c r="T211" s="209"/>
      <c r="AT211" s="203" t="s">
        <v>151</v>
      </c>
      <c r="AU211" s="203" t="s">
        <v>84</v>
      </c>
      <c r="AV211" s="14" t="s">
        <v>84</v>
      </c>
      <c r="AW211" s="14" t="s">
        <v>30</v>
      </c>
      <c r="AX211" s="14" t="s">
        <v>75</v>
      </c>
      <c r="AY211" s="203" t="s">
        <v>143</v>
      </c>
    </row>
    <row r="212" spans="2:51" s="14" customFormat="1">
      <c r="B212" s="202"/>
      <c r="D212" s="195" t="s">
        <v>151</v>
      </c>
      <c r="E212" s="203" t="s">
        <v>1</v>
      </c>
      <c r="F212" s="204" t="s">
        <v>1619</v>
      </c>
      <c r="H212" s="205">
        <v>7.1749999999999998</v>
      </c>
      <c r="I212" s="206"/>
      <c r="L212" s="202"/>
      <c r="M212" s="207"/>
      <c r="N212" s="208"/>
      <c r="O212" s="208"/>
      <c r="P212" s="208"/>
      <c r="Q212" s="208"/>
      <c r="R212" s="208"/>
      <c r="S212" s="208"/>
      <c r="T212" s="209"/>
      <c r="AT212" s="203" t="s">
        <v>151</v>
      </c>
      <c r="AU212" s="203" t="s">
        <v>84</v>
      </c>
      <c r="AV212" s="14" t="s">
        <v>84</v>
      </c>
      <c r="AW212" s="14" t="s">
        <v>30</v>
      </c>
      <c r="AX212" s="14" t="s">
        <v>75</v>
      </c>
      <c r="AY212" s="203" t="s">
        <v>143</v>
      </c>
    </row>
    <row r="213" spans="2:51" s="14" customFormat="1">
      <c r="B213" s="202"/>
      <c r="D213" s="195" t="s">
        <v>151</v>
      </c>
      <c r="E213" s="203" t="s">
        <v>1</v>
      </c>
      <c r="F213" s="204" t="s">
        <v>1620</v>
      </c>
      <c r="H213" s="205">
        <v>11.574999999999999</v>
      </c>
      <c r="I213" s="206"/>
      <c r="L213" s="202"/>
      <c r="M213" s="207"/>
      <c r="N213" s="208"/>
      <c r="O213" s="208"/>
      <c r="P213" s="208"/>
      <c r="Q213" s="208"/>
      <c r="R213" s="208"/>
      <c r="S213" s="208"/>
      <c r="T213" s="209"/>
      <c r="AT213" s="203" t="s">
        <v>151</v>
      </c>
      <c r="AU213" s="203" t="s">
        <v>84</v>
      </c>
      <c r="AV213" s="14" t="s">
        <v>84</v>
      </c>
      <c r="AW213" s="14" t="s">
        <v>30</v>
      </c>
      <c r="AX213" s="14" t="s">
        <v>75</v>
      </c>
      <c r="AY213" s="203" t="s">
        <v>143</v>
      </c>
    </row>
    <row r="214" spans="2:51" s="14" customFormat="1">
      <c r="B214" s="202"/>
      <c r="D214" s="195" t="s">
        <v>151</v>
      </c>
      <c r="E214" s="203" t="s">
        <v>1</v>
      </c>
      <c r="F214" s="204" t="s">
        <v>1621</v>
      </c>
      <c r="H214" s="205">
        <v>4.8280000000000003</v>
      </c>
      <c r="I214" s="206"/>
      <c r="L214" s="202"/>
      <c r="M214" s="207"/>
      <c r="N214" s="208"/>
      <c r="O214" s="208"/>
      <c r="P214" s="208"/>
      <c r="Q214" s="208"/>
      <c r="R214" s="208"/>
      <c r="S214" s="208"/>
      <c r="T214" s="209"/>
      <c r="AT214" s="203" t="s">
        <v>151</v>
      </c>
      <c r="AU214" s="203" t="s">
        <v>84</v>
      </c>
      <c r="AV214" s="14" t="s">
        <v>84</v>
      </c>
      <c r="AW214" s="14" t="s">
        <v>30</v>
      </c>
      <c r="AX214" s="14" t="s">
        <v>75</v>
      </c>
      <c r="AY214" s="203" t="s">
        <v>143</v>
      </c>
    </row>
    <row r="215" spans="2:51" s="14" customFormat="1">
      <c r="B215" s="202"/>
      <c r="D215" s="195" t="s">
        <v>151</v>
      </c>
      <c r="E215" s="203" t="s">
        <v>1</v>
      </c>
      <c r="F215" s="204" t="s">
        <v>1622</v>
      </c>
      <c r="H215" s="205">
        <v>3.7639999999999998</v>
      </c>
      <c r="I215" s="206"/>
      <c r="L215" s="202"/>
      <c r="M215" s="207"/>
      <c r="N215" s="208"/>
      <c r="O215" s="208"/>
      <c r="P215" s="208"/>
      <c r="Q215" s="208"/>
      <c r="R215" s="208"/>
      <c r="S215" s="208"/>
      <c r="T215" s="209"/>
      <c r="AT215" s="203" t="s">
        <v>151</v>
      </c>
      <c r="AU215" s="203" t="s">
        <v>84</v>
      </c>
      <c r="AV215" s="14" t="s">
        <v>84</v>
      </c>
      <c r="AW215" s="14" t="s">
        <v>30</v>
      </c>
      <c r="AX215" s="14" t="s">
        <v>75</v>
      </c>
      <c r="AY215" s="203" t="s">
        <v>143</v>
      </c>
    </row>
    <row r="216" spans="2:51" s="14" customFormat="1">
      <c r="B216" s="202"/>
      <c r="D216" s="195" t="s">
        <v>151</v>
      </c>
      <c r="E216" s="203" t="s">
        <v>1</v>
      </c>
      <c r="F216" s="204" t="s">
        <v>1623</v>
      </c>
      <c r="H216" s="205">
        <v>0.77600000000000002</v>
      </c>
      <c r="I216" s="206"/>
      <c r="L216" s="202"/>
      <c r="M216" s="207"/>
      <c r="N216" s="208"/>
      <c r="O216" s="208"/>
      <c r="P216" s="208"/>
      <c r="Q216" s="208"/>
      <c r="R216" s="208"/>
      <c r="S216" s="208"/>
      <c r="T216" s="209"/>
      <c r="AT216" s="203" t="s">
        <v>151</v>
      </c>
      <c r="AU216" s="203" t="s">
        <v>84</v>
      </c>
      <c r="AV216" s="14" t="s">
        <v>84</v>
      </c>
      <c r="AW216" s="14" t="s">
        <v>30</v>
      </c>
      <c r="AX216" s="14" t="s">
        <v>75</v>
      </c>
      <c r="AY216" s="203" t="s">
        <v>143</v>
      </c>
    </row>
    <row r="217" spans="2:51" s="14" customFormat="1">
      <c r="B217" s="202"/>
      <c r="D217" s="195" t="s">
        <v>151</v>
      </c>
      <c r="E217" s="203" t="s">
        <v>1</v>
      </c>
      <c r="F217" s="204" t="s">
        <v>1624</v>
      </c>
      <c r="H217" s="205">
        <v>4.2430000000000003</v>
      </c>
      <c r="I217" s="206"/>
      <c r="L217" s="202"/>
      <c r="M217" s="207"/>
      <c r="N217" s="208"/>
      <c r="O217" s="208"/>
      <c r="P217" s="208"/>
      <c r="Q217" s="208"/>
      <c r="R217" s="208"/>
      <c r="S217" s="208"/>
      <c r="T217" s="209"/>
      <c r="AT217" s="203" t="s">
        <v>151</v>
      </c>
      <c r="AU217" s="203" t="s">
        <v>84</v>
      </c>
      <c r="AV217" s="14" t="s">
        <v>84</v>
      </c>
      <c r="AW217" s="14" t="s">
        <v>30</v>
      </c>
      <c r="AX217" s="14" t="s">
        <v>75</v>
      </c>
      <c r="AY217" s="203" t="s">
        <v>143</v>
      </c>
    </row>
    <row r="218" spans="2:51" s="14" customFormat="1">
      <c r="B218" s="202"/>
      <c r="D218" s="195" t="s">
        <v>151</v>
      </c>
      <c r="E218" s="203" t="s">
        <v>1</v>
      </c>
      <c r="F218" s="204" t="s">
        <v>1625</v>
      </c>
      <c r="H218" s="205">
        <v>0.77600000000000002</v>
      </c>
      <c r="I218" s="206"/>
      <c r="L218" s="202"/>
      <c r="M218" s="207"/>
      <c r="N218" s="208"/>
      <c r="O218" s="208"/>
      <c r="P218" s="208"/>
      <c r="Q218" s="208"/>
      <c r="R218" s="208"/>
      <c r="S218" s="208"/>
      <c r="T218" s="209"/>
      <c r="AT218" s="203" t="s">
        <v>151</v>
      </c>
      <c r="AU218" s="203" t="s">
        <v>84</v>
      </c>
      <c r="AV218" s="14" t="s">
        <v>84</v>
      </c>
      <c r="AW218" s="14" t="s">
        <v>30</v>
      </c>
      <c r="AX218" s="14" t="s">
        <v>75</v>
      </c>
      <c r="AY218" s="203" t="s">
        <v>143</v>
      </c>
    </row>
    <row r="219" spans="2:51" s="14" customFormat="1">
      <c r="B219" s="202"/>
      <c r="D219" s="195" t="s">
        <v>151</v>
      </c>
      <c r="E219" s="203" t="s">
        <v>1</v>
      </c>
      <c r="F219" s="204" t="s">
        <v>1626</v>
      </c>
      <c r="H219" s="205">
        <v>5.3</v>
      </c>
      <c r="I219" s="206"/>
      <c r="L219" s="202"/>
      <c r="M219" s="207"/>
      <c r="N219" s="208"/>
      <c r="O219" s="208"/>
      <c r="P219" s="208"/>
      <c r="Q219" s="208"/>
      <c r="R219" s="208"/>
      <c r="S219" s="208"/>
      <c r="T219" s="209"/>
      <c r="AT219" s="203" t="s">
        <v>151</v>
      </c>
      <c r="AU219" s="203" t="s">
        <v>84</v>
      </c>
      <c r="AV219" s="14" t="s">
        <v>84</v>
      </c>
      <c r="AW219" s="14" t="s">
        <v>30</v>
      </c>
      <c r="AX219" s="14" t="s">
        <v>75</v>
      </c>
      <c r="AY219" s="203" t="s">
        <v>143</v>
      </c>
    </row>
    <row r="220" spans="2:51" s="14" customFormat="1">
      <c r="B220" s="202"/>
      <c r="D220" s="195" t="s">
        <v>151</v>
      </c>
      <c r="E220" s="203" t="s">
        <v>1</v>
      </c>
      <c r="F220" s="204" t="s">
        <v>1627</v>
      </c>
      <c r="H220" s="205">
        <v>2.7389999999999999</v>
      </c>
      <c r="I220" s="206"/>
      <c r="L220" s="202"/>
      <c r="M220" s="207"/>
      <c r="N220" s="208"/>
      <c r="O220" s="208"/>
      <c r="P220" s="208"/>
      <c r="Q220" s="208"/>
      <c r="R220" s="208"/>
      <c r="S220" s="208"/>
      <c r="T220" s="209"/>
      <c r="AT220" s="203" t="s">
        <v>151</v>
      </c>
      <c r="AU220" s="203" t="s">
        <v>84</v>
      </c>
      <c r="AV220" s="14" t="s">
        <v>84</v>
      </c>
      <c r="AW220" s="14" t="s">
        <v>30</v>
      </c>
      <c r="AX220" s="14" t="s">
        <v>75</v>
      </c>
      <c r="AY220" s="203" t="s">
        <v>143</v>
      </c>
    </row>
    <row r="221" spans="2:51" s="14" customFormat="1">
      <c r="B221" s="202"/>
      <c r="D221" s="195" t="s">
        <v>151</v>
      </c>
      <c r="E221" s="203" t="s">
        <v>1</v>
      </c>
      <c r="F221" s="204" t="s">
        <v>1628</v>
      </c>
      <c r="H221" s="205">
        <v>7.1260000000000003</v>
      </c>
      <c r="I221" s="206"/>
      <c r="L221" s="202"/>
      <c r="M221" s="207"/>
      <c r="N221" s="208"/>
      <c r="O221" s="208"/>
      <c r="P221" s="208"/>
      <c r="Q221" s="208"/>
      <c r="R221" s="208"/>
      <c r="S221" s="208"/>
      <c r="T221" s="209"/>
      <c r="AT221" s="203" t="s">
        <v>151</v>
      </c>
      <c r="AU221" s="203" t="s">
        <v>84</v>
      </c>
      <c r="AV221" s="14" t="s">
        <v>84</v>
      </c>
      <c r="AW221" s="14" t="s">
        <v>30</v>
      </c>
      <c r="AX221" s="14" t="s">
        <v>75</v>
      </c>
      <c r="AY221" s="203" t="s">
        <v>143</v>
      </c>
    </row>
    <row r="222" spans="2:51" s="14" customFormat="1">
      <c r="B222" s="202"/>
      <c r="D222" s="195" t="s">
        <v>151</v>
      </c>
      <c r="E222" s="203" t="s">
        <v>1</v>
      </c>
      <c r="F222" s="204" t="s">
        <v>1629</v>
      </c>
      <c r="H222" s="205">
        <v>11.574999999999999</v>
      </c>
      <c r="I222" s="206"/>
      <c r="L222" s="202"/>
      <c r="M222" s="207"/>
      <c r="N222" s="208"/>
      <c r="O222" s="208"/>
      <c r="P222" s="208"/>
      <c r="Q222" s="208"/>
      <c r="R222" s="208"/>
      <c r="S222" s="208"/>
      <c r="T222" s="209"/>
      <c r="AT222" s="203" t="s">
        <v>151</v>
      </c>
      <c r="AU222" s="203" t="s">
        <v>84</v>
      </c>
      <c r="AV222" s="14" t="s">
        <v>84</v>
      </c>
      <c r="AW222" s="14" t="s">
        <v>30</v>
      </c>
      <c r="AX222" s="14" t="s">
        <v>75</v>
      </c>
      <c r="AY222" s="203" t="s">
        <v>143</v>
      </c>
    </row>
    <row r="223" spans="2:51" s="14" customFormat="1">
      <c r="B223" s="202"/>
      <c r="D223" s="195" t="s">
        <v>151</v>
      </c>
      <c r="E223" s="203" t="s">
        <v>1</v>
      </c>
      <c r="F223" s="204" t="s">
        <v>1630</v>
      </c>
      <c r="H223" s="205">
        <v>3.9790000000000001</v>
      </c>
      <c r="I223" s="206"/>
      <c r="L223" s="202"/>
      <c r="M223" s="207"/>
      <c r="N223" s="208"/>
      <c r="O223" s="208"/>
      <c r="P223" s="208"/>
      <c r="Q223" s="208"/>
      <c r="R223" s="208"/>
      <c r="S223" s="208"/>
      <c r="T223" s="209"/>
      <c r="AT223" s="203" t="s">
        <v>151</v>
      </c>
      <c r="AU223" s="203" t="s">
        <v>84</v>
      </c>
      <c r="AV223" s="14" t="s">
        <v>84</v>
      </c>
      <c r="AW223" s="14" t="s">
        <v>30</v>
      </c>
      <c r="AX223" s="14" t="s">
        <v>75</v>
      </c>
      <c r="AY223" s="203" t="s">
        <v>143</v>
      </c>
    </row>
    <row r="224" spans="2:51" s="14" customFormat="1">
      <c r="B224" s="202"/>
      <c r="D224" s="195" t="s">
        <v>151</v>
      </c>
      <c r="E224" s="203" t="s">
        <v>1</v>
      </c>
      <c r="F224" s="204" t="s">
        <v>1631</v>
      </c>
      <c r="H224" s="205">
        <v>0.77300000000000002</v>
      </c>
      <c r="I224" s="206"/>
      <c r="L224" s="202"/>
      <c r="M224" s="207"/>
      <c r="N224" s="208"/>
      <c r="O224" s="208"/>
      <c r="P224" s="208"/>
      <c r="Q224" s="208"/>
      <c r="R224" s="208"/>
      <c r="S224" s="208"/>
      <c r="T224" s="209"/>
      <c r="AT224" s="203" t="s">
        <v>151</v>
      </c>
      <c r="AU224" s="203" t="s">
        <v>84</v>
      </c>
      <c r="AV224" s="14" t="s">
        <v>84</v>
      </c>
      <c r="AW224" s="14" t="s">
        <v>30</v>
      </c>
      <c r="AX224" s="14" t="s">
        <v>75</v>
      </c>
      <c r="AY224" s="203" t="s">
        <v>143</v>
      </c>
    </row>
    <row r="225" spans="1:65" s="14" customFormat="1">
      <c r="B225" s="202"/>
      <c r="D225" s="195" t="s">
        <v>151</v>
      </c>
      <c r="E225" s="203" t="s">
        <v>1</v>
      </c>
      <c r="F225" s="204" t="s">
        <v>1632</v>
      </c>
      <c r="H225" s="205">
        <v>3.9540000000000002</v>
      </c>
      <c r="I225" s="206"/>
      <c r="L225" s="202"/>
      <c r="M225" s="207"/>
      <c r="N225" s="208"/>
      <c r="O225" s="208"/>
      <c r="P225" s="208"/>
      <c r="Q225" s="208"/>
      <c r="R225" s="208"/>
      <c r="S225" s="208"/>
      <c r="T225" s="209"/>
      <c r="AT225" s="203" t="s">
        <v>151</v>
      </c>
      <c r="AU225" s="203" t="s">
        <v>84</v>
      </c>
      <c r="AV225" s="14" t="s">
        <v>84</v>
      </c>
      <c r="AW225" s="14" t="s">
        <v>30</v>
      </c>
      <c r="AX225" s="14" t="s">
        <v>75</v>
      </c>
      <c r="AY225" s="203" t="s">
        <v>143</v>
      </c>
    </row>
    <row r="226" spans="1:65" s="14" customFormat="1">
      <c r="B226" s="202"/>
      <c r="D226" s="195" t="s">
        <v>151</v>
      </c>
      <c r="E226" s="203" t="s">
        <v>1</v>
      </c>
      <c r="F226" s="204" t="s">
        <v>1633</v>
      </c>
      <c r="H226" s="205">
        <v>0.77300000000000002</v>
      </c>
      <c r="I226" s="206"/>
      <c r="L226" s="202"/>
      <c r="M226" s="207"/>
      <c r="N226" s="208"/>
      <c r="O226" s="208"/>
      <c r="P226" s="208"/>
      <c r="Q226" s="208"/>
      <c r="R226" s="208"/>
      <c r="S226" s="208"/>
      <c r="T226" s="209"/>
      <c r="AT226" s="203" t="s">
        <v>151</v>
      </c>
      <c r="AU226" s="203" t="s">
        <v>84</v>
      </c>
      <c r="AV226" s="14" t="s">
        <v>84</v>
      </c>
      <c r="AW226" s="14" t="s">
        <v>30</v>
      </c>
      <c r="AX226" s="14" t="s">
        <v>75</v>
      </c>
      <c r="AY226" s="203" t="s">
        <v>143</v>
      </c>
    </row>
    <row r="227" spans="1:65" s="14" customFormat="1">
      <c r="B227" s="202"/>
      <c r="D227" s="195" t="s">
        <v>151</v>
      </c>
      <c r="E227" s="203" t="s">
        <v>1</v>
      </c>
      <c r="F227" s="204" t="s">
        <v>1634</v>
      </c>
      <c r="H227" s="205">
        <v>11.445</v>
      </c>
      <c r="I227" s="206"/>
      <c r="L227" s="202"/>
      <c r="M227" s="207"/>
      <c r="N227" s="208"/>
      <c r="O227" s="208"/>
      <c r="P227" s="208"/>
      <c r="Q227" s="208"/>
      <c r="R227" s="208"/>
      <c r="S227" s="208"/>
      <c r="T227" s="209"/>
      <c r="AT227" s="203" t="s">
        <v>151</v>
      </c>
      <c r="AU227" s="203" t="s">
        <v>84</v>
      </c>
      <c r="AV227" s="14" t="s">
        <v>84</v>
      </c>
      <c r="AW227" s="14" t="s">
        <v>30</v>
      </c>
      <c r="AX227" s="14" t="s">
        <v>75</v>
      </c>
      <c r="AY227" s="203" t="s">
        <v>143</v>
      </c>
    </row>
    <row r="228" spans="1:65" s="14" customFormat="1">
      <c r="B228" s="202"/>
      <c r="D228" s="195" t="s">
        <v>151</v>
      </c>
      <c r="E228" s="203" t="s">
        <v>1</v>
      </c>
      <c r="F228" s="204" t="s">
        <v>1635</v>
      </c>
      <c r="H228" s="205">
        <v>4.7640000000000002</v>
      </c>
      <c r="I228" s="206"/>
      <c r="L228" s="202"/>
      <c r="M228" s="207"/>
      <c r="N228" s="208"/>
      <c r="O228" s="208"/>
      <c r="P228" s="208"/>
      <c r="Q228" s="208"/>
      <c r="R228" s="208"/>
      <c r="S228" s="208"/>
      <c r="T228" s="209"/>
      <c r="AT228" s="203" t="s">
        <v>151</v>
      </c>
      <c r="AU228" s="203" t="s">
        <v>84</v>
      </c>
      <c r="AV228" s="14" t="s">
        <v>84</v>
      </c>
      <c r="AW228" s="14" t="s">
        <v>30</v>
      </c>
      <c r="AX228" s="14" t="s">
        <v>75</v>
      </c>
      <c r="AY228" s="203" t="s">
        <v>143</v>
      </c>
    </row>
    <row r="229" spans="1:65" s="14" customFormat="1">
      <c r="B229" s="202"/>
      <c r="D229" s="195" t="s">
        <v>151</v>
      </c>
      <c r="E229" s="203" t="s">
        <v>1</v>
      </c>
      <c r="F229" s="204" t="s">
        <v>1636</v>
      </c>
      <c r="H229" s="205">
        <v>12.228999999999999</v>
      </c>
      <c r="I229" s="206"/>
      <c r="L229" s="202"/>
      <c r="M229" s="207"/>
      <c r="N229" s="208"/>
      <c r="O229" s="208"/>
      <c r="P229" s="208"/>
      <c r="Q229" s="208"/>
      <c r="R229" s="208"/>
      <c r="S229" s="208"/>
      <c r="T229" s="209"/>
      <c r="AT229" s="203" t="s">
        <v>151</v>
      </c>
      <c r="AU229" s="203" t="s">
        <v>84</v>
      </c>
      <c r="AV229" s="14" t="s">
        <v>84</v>
      </c>
      <c r="AW229" s="14" t="s">
        <v>30</v>
      </c>
      <c r="AX229" s="14" t="s">
        <v>75</v>
      </c>
      <c r="AY229" s="203" t="s">
        <v>143</v>
      </c>
    </row>
    <row r="230" spans="1:65" s="15" customFormat="1">
      <c r="B230" s="210"/>
      <c r="D230" s="195" t="s">
        <v>151</v>
      </c>
      <c r="E230" s="211" t="s">
        <v>1</v>
      </c>
      <c r="F230" s="212" t="s">
        <v>158</v>
      </c>
      <c r="H230" s="213">
        <v>437.15100000000012</v>
      </c>
      <c r="I230" s="214"/>
      <c r="L230" s="210"/>
      <c r="M230" s="215"/>
      <c r="N230" s="216"/>
      <c r="O230" s="216"/>
      <c r="P230" s="216"/>
      <c r="Q230" s="216"/>
      <c r="R230" s="216"/>
      <c r="S230" s="216"/>
      <c r="T230" s="217"/>
      <c r="AT230" s="211" t="s">
        <v>151</v>
      </c>
      <c r="AU230" s="211" t="s">
        <v>84</v>
      </c>
      <c r="AV230" s="15" t="s">
        <v>149</v>
      </c>
      <c r="AW230" s="15" t="s">
        <v>30</v>
      </c>
      <c r="AX230" s="15" t="s">
        <v>75</v>
      </c>
      <c r="AY230" s="211" t="s">
        <v>143</v>
      </c>
    </row>
    <row r="231" spans="1:65" s="14" customFormat="1">
      <c r="B231" s="202"/>
      <c r="D231" s="195" t="s">
        <v>151</v>
      </c>
      <c r="E231" s="203" t="s">
        <v>1</v>
      </c>
      <c r="F231" s="204" t="s">
        <v>1637</v>
      </c>
      <c r="H231" s="205">
        <v>371.57799999999997</v>
      </c>
      <c r="I231" s="206"/>
      <c r="L231" s="202"/>
      <c r="M231" s="207"/>
      <c r="N231" s="208"/>
      <c r="O231" s="208"/>
      <c r="P231" s="208"/>
      <c r="Q231" s="208"/>
      <c r="R231" s="208"/>
      <c r="S231" s="208"/>
      <c r="T231" s="209"/>
      <c r="AT231" s="203" t="s">
        <v>151</v>
      </c>
      <c r="AU231" s="203" t="s">
        <v>84</v>
      </c>
      <c r="AV231" s="14" t="s">
        <v>84</v>
      </c>
      <c r="AW231" s="14" t="s">
        <v>30</v>
      </c>
      <c r="AX231" s="14" t="s">
        <v>31</v>
      </c>
      <c r="AY231" s="203" t="s">
        <v>143</v>
      </c>
    </row>
    <row r="232" spans="1:65" s="2" customFormat="1" ht="21.75" customHeight="1">
      <c r="A232" s="34"/>
      <c r="B232" s="151"/>
      <c r="C232" s="182" t="s">
        <v>149</v>
      </c>
      <c r="D232" s="182" t="s">
        <v>145</v>
      </c>
      <c r="E232" s="183" t="s">
        <v>187</v>
      </c>
      <c r="F232" s="184" t="s">
        <v>188</v>
      </c>
      <c r="G232" s="185" t="s">
        <v>174</v>
      </c>
      <c r="H232" s="186">
        <v>65.572999999999993</v>
      </c>
      <c r="I232" s="187"/>
      <c r="J232" s="188">
        <f>ROUND(I232*H232,2)</f>
        <v>0</v>
      </c>
      <c r="K232" s="184" t="s">
        <v>162</v>
      </c>
      <c r="L232" s="35"/>
      <c r="M232" s="189" t="s">
        <v>1</v>
      </c>
      <c r="N232" s="190" t="s">
        <v>41</v>
      </c>
      <c r="O232" s="60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3" t="s">
        <v>149</v>
      </c>
      <c r="AT232" s="193" t="s">
        <v>145</v>
      </c>
      <c r="AU232" s="193" t="s">
        <v>84</v>
      </c>
      <c r="AY232" s="17" t="s">
        <v>143</v>
      </c>
      <c r="BE232" s="100">
        <f>IF(N232="základní",J232,0)</f>
        <v>0</v>
      </c>
      <c r="BF232" s="100">
        <f>IF(N232="snížená",J232,0)</f>
        <v>0</v>
      </c>
      <c r="BG232" s="100">
        <f>IF(N232="zákl. přenesená",J232,0)</f>
        <v>0</v>
      </c>
      <c r="BH232" s="100">
        <f>IF(N232="sníž. přenesená",J232,0)</f>
        <v>0</v>
      </c>
      <c r="BI232" s="100">
        <f>IF(N232="nulová",J232,0)</f>
        <v>0</v>
      </c>
      <c r="BJ232" s="17" t="s">
        <v>31</v>
      </c>
      <c r="BK232" s="100">
        <f>ROUND(I232*H232,2)</f>
        <v>0</v>
      </c>
      <c r="BL232" s="17" t="s">
        <v>149</v>
      </c>
      <c r="BM232" s="193" t="s">
        <v>1638</v>
      </c>
    </row>
    <row r="233" spans="1:65" s="14" customFormat="1">
      <c r="B233" s="202"/>
      <c r="D233" s="195" t="s">
        <v>151</v>
      </c>
      <c r="E233" s="203" t="s">
        <v>1</v>
      </c>
      <c r="F233" s="204" t="s">
        <v>1639</v>
      </c>
      <c r="H233" s="205">
        <v>65.572999999999993</v>
      </c>
      <c r="I233" s="206"/>
      <c r="L233" s="202"/>
      <c r="M233" s="207"/>
      <c r="N233" s="208"/>
      <c r="O233" s="208"/>
      <c r="P233" s="208"/>
      <c r="Q233" s="208"/>
      <c r="R233" s="208"/>
      <c r="S233" s="208"/>
      <c r="T233" s="209"/>
      <c r="AT233" s="203" t="s">
        <v>151</v>
      </c>
      <c r="AU233" s="203" t="s">
        <v>84</v>
      </c>
      <c r="AV233" s="14" t="s">
        <v>84</v>
      </c>
      <c r="AW233" s="14" t="s">
        <v>30</v>
      </c>
      <c r="AX233" s="14" t="s">
        <v>31</v>
      </c>
      <c r="AY233" s="203" t="s">
        <v>143</v>
      </c>
    </row>
    <row r="234" spans="1:65" s="2" customFormat="1" ht="16.5" customHeight="1">
      <c r="A234" s="34"/>
      <c r="B234" s="151"/>
      <c r="C234" s="182" t="s">
        <v>167</v>
      </c>
      <c r="D234" s="182" t="s">
        <v>145</v>
      </c>
      <c r="E234" s="183" t="s">
        <v>1640</v>
      </c>
      <c r="F234" s="184" t="s">
        <v>1641</v>
      </c>
      <c r="G234" s="185" t="s">
        <v>194</v>
      </c>
      <c r="H234" s="186">
        <v>819.13199999999995</v>
      </c>
      <c r="I234" s="187"/>
      <c r="J234" s="188">
        <f>ROUND(I234*H234,2)</f>
        <v>0</v>
      </c>
      <c r="K234" s="184" t="s">
        <v>162</v>
      </c>
      <c r="L234" s="35"/>
      <c r="M234" s="189" t="s">
        <v>1</v>
      </c>
      <c r="N234" s="190" t="s">
        <v>41</v>
      </c>
      <c r="O234" s="60"/>
      <c r="P234" s="191">
        <f>O234*H234</f>
        <v>0</v>
      </c>
      <c r="Q234" s="191">
        <v>8.4999999999999995E-4</v>
      </c>
      <c r="R234" s="191">
        <f>Q234*H234</f>
        <v>0.69626219999999994</v>
      </c>
      <c r="S234" s="191">
        <v>0</v>
      </c>
      <c r="T234" s="192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3" t="s">
        <v>149</v>
      </c>
      <c r="AT234" s="193" t="s">
        <v>145</v>
      </c>
      <c r="AU234" s="193" t="s">
        <v>84</v>
      </c>
      <c r="AY234" s="17" t="s">
        <v>143</v>
      </c>
      <c r="BE234" s="100">
        <f>IF(N234="základní",J234,0)</f>
        <v>0</v>
      </c>
      <c r="BF234" s="100">
        <f>IF(N234="snížená",J234,0)</f>
        <v>0</v>
      </c>
      <c r="BG234" s="100">
        <f>IF(N234="zákl. přenesená",J234,0)</f>
        <v>0</v>
      </c>
      <c r="BH234" s="100">
        <f>IF(N234="sníž. přenesená",J234,0)</f>
        <v>0</v>
      </c>
      <c r="BI234" s="100">
        <f>IF(N234="nulová",J234,0)</f>
        <v>0</v>
      </c>
      <c r="BJ234" s="17" t="s">
        <v>31</v>
      </c>
      <c r="BK234" s="100">
        <f>ROUND(I234*H234,2)</f>
        <v>0</v>
      </c>
      <c r="BL234" s="17" t="s">
        <v>149</v>
      </c>
      <c r="BM234" s="193" t="s">
        <v>186</v>
      </c>
    </row>
    <row r="235" spans="1:65" s="13" customFormat="1">
      <c r="B235" s="194"/>
      <c r="D235" s="195" t="s">
        <v>151</v>
      </c>
      <c r="E235" s="196" t="s">
        <v>1</v>
      </c>
      <c r="F235" s="197" t="s">
        <v>1551</v>
      </c>
      <c r="H235" s="196" t="s">
        <v>1</v>
      </c>
      <c r="I235" s="198"/>
      <c r="L235" s="194"/>
      <c r="M235" s="199"/>
      <c r="N235" s="200"/>
      <c r="O235" s="200"/>
      <c r="P235" s="200"/>
      <c r="Q235" s="200"/>
      <c r="R235" s="200"/>
      <c r="S235" s="200"/>
      <c r="T235" s="201"/>
      <c r="AT235" s="196" t="s">
        <v>151</v>
      </c>
      <c r="AU235" s="196" t="s">
        <v>84</v>
      </c>
      <c r="AV235" s="13" t="s">
        <v>31</v>
      </c>
      <c r="AW235" s="13" t="s">
        <v>30</v>
      </c>
      <c r="AX235" s="13" t="s">
        <v>75</v>
      </c>
      <c r="AY235" s="196" t="s">
        <v>143</v>
      </c>
    </row>
    <row r="236" spans="1:65" s="14" customFormat="1">
      <c r="B236" s="202"/>
      <c r="D236" s="195" t="s">
        <v>151</v>
      </c>
      <c r="E236" s="203" t="s">
        <v>1</v>
      </c>
      <c r="F236" s="204" t="s">
        <v>1642</v>
      </c>
      <c r="H236" s="205">
        <v>22.282</v>
      </c>
      <c r="I236" s="206"/>
      <c r="L236" s="202"/>
      <c r="M236" s="207"/>
      <c r="N236" s="208"/>
      <c r="O236" s="208"/>
      <c r="P236" s="208"/>
      <c r="Q236" s="208"/>
      <c r="R236" s="208"/>
      <c r="S236" s="208"/>
      <c r="T236" s="209"/>
      <c r="AT236" s="203" t="s">
        <v>151</v>
      </c>
      <c r="AU236" s="203" t="s">
        <v>84</v>
      </c>
      <c r="AV236" s="14" t="s">
        <v>84</v>
      </c>
      <c r="AW236" s="14" t="s">
        <v>30</v>
      </c>
      <c r="AX236" s="14" t="s">
        <v>75</v>
      </c>
      <c r="AY236" s="203" t="s">
        <v>143</v>
      </c>
    </row>
    <row r="237" spans="1:65" s="14" customFormat="1">
      <c r="B237" s="202"/>
      <c r="D237" s="195" t="s">
        <v>151</v>
      </c>
      <c r="E237" s="203" t="s">
        <v>1</v>
      </c>
      <c r="F237" s="204" t="s">
        <v>1643</v>
      </c>
      <c r="H237" s="205">
        <v>2.8149999999999999</v>
      </c>
      <c r="I237" s="206"/>
      <c r="L237" s="202"/>
      <c r="M237" s="207"/>
      <c r="N237" s="208"/>
      <c r="O237" s="208"/>
      <c r="P237" s="208"/>
      <c r="Q237" s="208"/>
      <c r="R237" s="208"/>
      <c r="S237" s="208"/>
      <c r="T237" s="209"/>
      <c r="AT237" s="203" t="s">
        <v>151</v>
      </c>
      <c r="AU237" s="203" t="s">
        <v>84</v>
      </c>
      <c r="AV237" s="14" t="s">
        <v>84</v>
      </c>
      <c r="AW237" s="14" t="s">
        <v>30</v>
      </c>
      <c r="AX237" s="14" t="s">
        <v>75</v>
      </c>
      <c r="AY237" s="203" t="s">
        <v>143</v>
      </c>
    </row>
    <row r="238" spans="1:65" s="14" customFormat="1">
      <c r="B238" s="202"/>
      <c r="D238" s="195" t="s">
        <v>151</v>
      </c>
      <c r="E238" s="203" t="s">
        <v>1</v>
      </c>
      <c r="F238" s="204" t="s">
        <v>1644</v>
      </c>
      <c r="H238" s="205">
        <v>4.3879999999999999</v>
      </c>
      <c r="I238" s="206"/>
      <c r="L238" s="202"/>
      <c r="M238" s="207"/>
      <c r="N238" s="208"/>
      <c r="O238" s="208"/>
      <c r="P238" s="208"/>
      <c r="Q238" s="208"/>
      <c r="R238" s="208"/>
      <c r="S238" s="208"/>
      <c r="T238" s="209"/>
      <c r="AT238" s="203" t="s">
        <v>151</v>
      </c>
      <c r="AU238" s="203" t="s">
        <v>84</v>
      </c>
      <c r="AV238" s="14" t="s">
        <v>84</v>
      </c>
      <c r="AW238" s="14" t="s">
        <v>30</v>
      </c>
      <c r="AX238" s="14" t="s">
        <v>75</v>
      </c>
      <c r="AY238" s="203" t="s">
        <v>143</v>
      </c>
    </row>
    <row r="239" spans="1:65" s="14" customFormat="1">
      <c r="B239" s="202"/>
      <c r="D239" s="195" t="s">
        <v>151</v>
      </c>
      <c r="E239" s="203" t="s">
        <v>1</v>
      </c>
      <c r="F239" s="204" t="s">
        <v>1645</v>
      </c>
      <c r="H239" s="205">
        <v>23.901</v>
      </c>
      <c r="I239" s="206"/>
      <c r="L239" s="202"/>
      <c r="M239" s="207"/>
      <c r="N239" s="208"/>
      <c r="O239" s="208"/>
      <c r="P239" s="208"/>
      <c r="Q239" s="208"/>
      <c r="R239" s="208"/>
      <c r="S239" s="208"/>
      <c r="T239" s="209"/>
      <c r="AT239" s="203" t="s">
        <v>151</v>
      </c>
      <c r="AU239" s="203" t="s">
        <v>84</v>
      </c>
      <c r="AV239" s="14" t="s">
        <v>84</v>
      </c>
      <c r="AW239" s="14" t="s">
        <v>30</v>
      </c>
      <c r="AX239" s="14" t="s">
        <v>75</v>
      </c>
      <c r="AY239" s="203" t="s">
        <v>143</v>
      </c>
    </row>
    <row r="240" spans="1:65" s="14" customFormat="1">
      <c r="B240" s="202"/>
      <c r="D240" s="195" t="s">
        <v>151</v>
      </c>
      <c r="E240" s="203" t="s">
        <v>1</v>
      </c>
      <c r="F240" s="204" t="s">
        <v>1646</v>
      </c>
      <c r="H240" s="205">
        <v>2.5230000000000001</v>
      </c>
      <c r="I240" s="206"/>
      <c r="L240" s="202"/>
      <c r="M240" s="207"/>
      <c r="N240" s="208"/>
      <c r="O240" s="208"/>
      <c r="P240" s="208"/>
      <c r="Q240" s="208"/>
      <c r="R240" s="208"/>
      <c r="S240" s="208"/>
      <c r="T240" s="209"/>
      <c r="AT240" s="203" t="s">
        <v>151</v>
      </c>
      <c r="AU240" s="203" t="s">
        <v>84</v>
      </c>
      <c r="AV240" s="14" t="s">
        <v>84</v>
      </c>
      <c r="AW240" s="14" t="s">
        <v>30</v>
      </c>
      <c r="AX240" s="14" t="s">
        <v>75</v>
      </c>
      <c r="AY240" s="203" t="s">
        <v>143</v>
      </c>
    </row>
    <row r="241" spans="2:51" s="14" customFormat="1">
      <c r="B241" s="202"/>
      <c r="D241" s="195" t="s">
        <v>151</v>
      </c>
      <c r="E241" s="203" t="s">
        <v>1</v>
      </c>
      <c r="F241" s="204" t="s">
        <v>1647</v>
      </c>
      <c r="H241" s="205">
        <v>23.838000000000001</v>
      </c>
      <c r="I241" s="206"/>
      <c r="L241" s="202"/>
      <c r="M241" s="207"/>
      <c r="N241" s="208"/>
      <c r="O241" s="208"/>
      <c r="P241" s="208"/>
      <c r="Q241" s="208"/>
      <c r="R241" s="208"/>
      <c r="S241" s="208"/>
      <c r="T241" s="209"/>
      <c r="AT241" s="203" t="s">
        <v>151</v>
      </c>
      <c r="AU241" s="203" t="s">
        <v>84</v>
      </c>
      <c r="AV241" s="14" t="s">
        <v>84</v>
      </c>
      <c r="AW241" s="14" t="s">
        <v>30</v>
      </c>
      <c r="AX241" s="14" t="s">
        <v>75</v>
      </c>
      <c r="AY241" s="203" t="s">
        <v>143</v>
      </c>
    </row>
    <row r="242" spans="2:51" s="14" customFormat="1">
      <c r="B242" s="202"/>
      <c r="D242" s="195" t="s">
        <v>151</v>
      </c>
      <c r="E242" s="203" t="s">
        <v>1</v>
      </c>
      <c r="F242" s="204" t="s">
        <v>1648</v>
      </c>
      <c r="H242" s="205">
        <v>4.03</v>
      </c>
      <c r="I242" s="206"/>
      <c r="L242" s="202"/>
      <c r="M242" s="207"/>
      <c r="N242" s="208"/>
      <c r="O242" s="208"/>
      <c r="P242" s="208"/>
      <c r="Q242" s="208"/>
      <c r="R242" s="208"/>
      <c r="S242" s="208"/>
      <c r="T242" s="209"/>
      <c r="AT242" s="203" t="s">
        <v>151</v>
      </c>
      <c r="AU242" s="203" t="s">
        <v>84</v>
      </c>
      <c r="AV242" s="14" t="s">
        <v>84</v>
      </c>
      <c r="AW242" s="14" t="s">
        <v>30</v>
      </c>
      <c r="AX242" s="14" t="s">
        <v>75</v>
      </c>
      <c r="AY242" s="203" t="s">
        <v>143</v>
      </c>
    </row>
    <row r="243" spans="2:51" s="14" customFormat="1">
      <c r="B243" s="202"/>
      <c r="D243" s="195" t="s">
        <v>151</v>
      </c>
      <c r="E243" s="203" t="s">
        <v>1</v>
      </c>
      <c r="F243" s="204" t="s">
        <v>1649</v>
      </c>
      <c r="H243" s="205">
        <v>23.661999999999999</v>
      </c>
      <c r="I243" s="206"/>
      <c r="L243" s="202"/>
      <c r="M243" s="207"/>
      <c r="N243" s="208"/>
      <c r="O243" s="208"/>
      <c r="P243" s="208"/>
      <c r="Q243" s="208"/>
      <c r="R243" s="208"/>
      <c r="S243" s="208"/>
      <c r="T243" s="209"/>
      <c r="AT243" s="203" t="s">
        <v>151</v>
      </c>
      <c r="AU243" s="203" t="s">
        <v>84</v>
      </c>
      <c r="AV243" s="14" t="s">
        <v>84</v>
      </c>
      <c r="AW243" s="14" t="s">
        <v>30</v>
      </c>
      <c r="AX243" s="14" t="s">
        <v>75</v>
      </c>
      <c r="AY243" s="203" t="s">
        <v>143</v>
      </c>
    </row>
    <row r="244" spans="2:51" s="14" customFormat="1">
      <c r="B244" s="202"/>
      <c r="D244" s="195" t="s">
        <v>151</v>
      </c>
      <c r="E244" s="203" t="s">
        <v>1</v>
      </c>
      <c r="F244" s="204" t="s">
        <v>1650</v>
      </c>
      <c r="H244" s="205">
        <v>18.474</v>
      </c>
      <c r="I244" s="206"/>
      <c r="L244" s="202"/>
      <c r="M244" s="207"/>
      <c r="N244" s="208"/>
      <c r="O244" s="208"/>
      <c r="P244" s="208"/>
      <c r="Q244" s="208"/>
      <c r="R244" s="208"/>
      <c r="S244" s="208"/>
      <c r="T244" s="209"/>
      <c r="AT244" s="203" t="s">
        <v>151</v>
      </c>
      <c r="AU244" s="203" t="s">
        <v>84</v>
      </c>
      <c r="AV244" s="14" t="s">
        <v>84</v>
      </c>
      <c r="AW244" s="14" t="s">
        <v>30</v>
      </c>
      <c r="AX244" s="14" t="s">
        <v>75</v>
      </c>
      <c r="AY244" s="203" t="s">
        <v>143</v>
      </c>
    </row>
    <row r="245" spans="2:51" s="14" customFormat="1">
      <c r="B245" s="202"/>
      <c r="D245" s="195" t="s">
        <v>151</v>
      </c>
      <c r="E245" s="203" t="s">
        <v>1</v>
      </c>
      <c r="F245" s="204" t="s">
        <v>1651</v>
      </c>
      <c r="H245" s="205">
        <v>11.193</v>
      </c>
      <c r="I245" s="206"/>
      <c r="L245" s="202"/>
      <c r="M245" s="207"/>
      <c r="N245" s="208"/>
      <c r="O245" s="208"/>
      <c r="P245" s="208"/>
      <c r="Q245" s="208"/>
      <c r="R245" s="208"/>
      <c r="S245" s="208"/>
      <c r="T245" s="209"/>
      <c r="AT245" s="203" t="s">
        <v>151</v>
      </c>
      <c r="AU245" s="203" t="s">
        <v>84</v>
      </c>
      <c r="AV245" s="14" t="s">
        <v>84</v>
      </c>
      <c r="AW245" s="14" t="s">
        <v>30</v>
      </c>
      <c r="AX245" s="14" t="s">
        <v>75</v>
      </c>
      <c r="AY245" s="203" t="s">
        <v>143</v>
      </c>
    </row>
    <row r="246" spans="2:51" s="14" customFormat="1">
      <c r="B246" s="202"/>
      <c r="D246" s="195" t="s">
        <v>151</v>
      </c>
      <c r="E246" s="203" t="s">
        <v>1</v>
      </c>
      <c r="F246" s="204" t="s">
        <v>1652</v>
      </c>
      <c r="H246" s="205">
        <v>12.337999999999999</v>
      </c>
      <c r="I246" s="206"/>
      <c r="L246" s="202"/>
      <c r="M246" s="207"/>
      <c r="N246" s="208"/>
      <c r="O246" s="208"/>
      <c r="P246" s="208"/>
      <c r="Q246" s="208"/>
      <c r="R246" s="208"/>
      <c r="S246" s="208"/>
      <c r="T246" s="209"/>
      <c r="AT246" s="203" t="s">
        <v>151</v>
      </c>
      <c r="AU246" s="203" t="s">
        <v>84</v>
      </c>
      <c r="AV246" s="14" t="s">
        <v>84</v>
      </c>
      <c r="AW246" s="14" t="s">
        <v>30</v>
      </c>
      <c r="AX246" s="14" t="s">
        <v>75</v>
      </c>
      <c r="AY246" s="203" t="s">
        <v>143</v>
      </c>
    </row>
    <row r="247" spans="2:51" s="14" customFormat="1">
      <c r="B247" s="202"/>
      <c r="D247" s="195" t="s">
        <v>151</v>
      </c>
      <c r="E247" s="203" t="s">
        <v>1</v>
      </c>
      <c r="F247" s="204" t="s">
        <v>1653</v>
      </c>
      <c r="H247" s="205">
        <v>0.79600000000000004</v>
      </c>
      <c r="I247" s="206"/>
      <c r="L247" s="202"/>
      <c r="M247" s="207"/>
      <c r="N247" s="208"/>
      <c r="O247" s="208"/>
      <c r="P247" s="208"/>
      <c r="Q247" s="208"/>
      <c r="R247" s="208"/>
      <c r="S247" s="208"/>
      <c r="T247" s="209"/>
      <c r="AT247" s="203" t="s">
        <v>151</v>
      </c>
      <c r="AU247" s="203" t="s">
        <v>84</v>
      </c>
      <c r="AV247" s="14" t="s">
        <v>84</v>
      </c>
      <c r="AW247" s="14" t="s">
        <v>30</v>
      </c>
      <c r="AX247" s="14" t="s">
        <v>75</v>
      </c>
      <c r="AY247" s="203" t="s">
        <v>143</v>
      </c>
    </row>
    <row r="248" spans="2:51" s="14" customFormat="1">
      <c r="B248" s="202"/>
      <c r="D248" s="195" t="s">
        <v>151</v>
      </c>
      <c r="E248" s="203" t="s">
        <v>1</v>
      </c>
      <c r="F248" s="204" t="s">
        <v>1654</v>
      </c>
      <c r="H248" s="205">
        <v>34.838000000000001</v>
      </c>
      <c r="I248" s="206"/>
      <c r="L248" s="202"/>
      <c r="M248" s="207"/>
      <c r="N248" s="208"/>
      <c r="O248" s="208"/>
      <c r="P248" s="208"/>
      <c r="Q248" s="208"/>
      <c r="R248" s="208"/>
      <c r="S248" s="208"/>
      <c r="T248" s="209"/>
      <c r="AT248" s="203" t="s">
        <v>151</v>
      </c>
      <c r="AU248" s="203" t="s">
        <v>84</v>
      </c>
      <c r="AV248" s="14" t="s">
        <v>84</v>
      </c>
      <c r="AW248" s="14" t="s">
        <v>30</v>
      </c>
      <c r="AX248" s="14" t="s">
        <v>75</v>
      </c>
      <c r="AY248" s="203" t="s">
        <v>143</v>
      </c>
    </row>
    <row r="249" spans="2:51" s="14" customFormat="1">
      <c r="B249" s="202"/>
      <c r="D249" s="195" t="s">
        <v>151</v>
      </c>
      <c r="E249" s="203" t="s">
        <v>1</v>
      </c>
      <c r="F249" s="204" t="s">
        <v>1655</v>
      </c>
      <c r="H249" s="205">
        <v>18.062999999999999</v>
      </c>
      <c r="I249" s="206"/>
      <c r="L249" s="202"/>
      <c r="M249" s="207"/>
      <c r="N249" s="208"/>
      <c r="O249" s="208"/>
      <c r="P249" s="208"/>
      <c r="Q249" s="208"/>
      <c r="R249" s="208"/>
      <c r="S249" s="208"/>
      <c r="T249" s="209"/>
      <c r="AT249" s="203" t="s">
        <v>151</v>
      </c>
      <c r="AU249" s="203" t="s">
        <v>84</v>
      </c>
      <c r="AV249" s="14" t="s">
        <v>84</v>
      </c>
      <c r="AW249" s="14" t="s">
        <v>30</v>
      </c>
      <c r="AX249" s="14" t="s">
        <v>75</v>
      </c>
      <c r="AY249" s="203" t="s">
        <v>143</v>
      </c>
    </row>
    <row r="250" spans="2:51" s="14" customFormat="1">
      <c r="B250" s="202"/>
      <c r="D250" s="195" t="s">
        <v>151</v>
      </c>
      <c r="E250" s="203" t="s">
        <v>1</v>
      </c>
      <c r="F250" s="204" t="s">
        <v>1656</v>
      </c>
      <c r="H250" s="205">
        <v>23.244</v>
      </c>
      <c r="I250" s="206"/>
      <c r="L250" s="202"/>
      <c r="M250" s="207"/>
      <c r="N250" s="208"/>
      <c r="O250" s="208"/>
      <c r="P250" s="208"/>
      <c r="Q250" s="208"/>
      <c r="R250" s="208"/>
      <c r="S250" s="208"/>
      <c r="T250" s="209"/>
      <c r="AT250" s="203" t="s">
        <v>151</v>
      </c>
      <c r="AU250" s="203" t="s">
        <v>84</v>
      </c>
      <c r="AV250" s="14" t="s">
        <v>84</v>
      </c>
      <c r="AW250" s="14" t="s">
        <v>30</v>
      </c>
      <c r="AX250" s="14" t="s">
        <v>75</v>
      </c>
      <c r="AY250" s="203" t="s">
        <v>143</v>
      </c>
    </row>
    <row r="251" spans="2:51" s="14" customFormat="1">
      <c r="B251" s="202"/>
      <c r="D251" s="195" t="s">
        <v>151</v>
      </c>
      <c r="E251" s="203" t="s">
        <v>1</v>
      </c>
      <c r="F251" s="204" t="s">
        <v>1657</v>
      </c>
      <c r="H251" s="205">
        <v>2.41</v>
      </c>
      <c r="I251" s="206"/>
      <c r="L251" s="202"/>
      <c r="M251" s="207"/>
      <c r="N251" s="208"/>
      <c r="O251" s="208"/>
      <c r="P251" s="208"/>
      <c r="Q251" s="208"/>
      <c r="R251" s="208"/>
      <c r="S251" s="208"/>
      <c r="T251" s="209"/>
      <c r="AT251" s="203" t="s">
        <v>151</v>
      </c>
      <c r="AU251" s="203" t="s">
        <v>84</v>
      </c>
      <c r="AV251" s="14" t="s">
        <v>84</v>
      </c>
      <c r="AW251" s="14" t="s">
        <v>30</v>
      </c>
      <c r="AX251" s="14" t="s">
        <v>75</v>
      </c>
      <c r="AY251" s="203" t="s">
        <v>143</v>
      </c>
    </row>
    <row r="252" spans="2:51" s="14" customFormat="1">
      <c r="B252" s="202"/>
      <c r="D252" s="195" t="s">
        <v>151</v>
      </c>
      <c r="E252" s="203" t="s">
        <v>1</v>
      </c>
      <c r="F252" s="204" t="s">
        <v>1658</v>
      </c>
      <c r="H252" s="205">
        <v>9.9049999999999994</v>
      </c>
      <c r="I252" s="206"/>
      <c r="L252" s="202"/>
      <c r="M252" s="207"/>
      <c r="N252" s="208"/>
      <c r="O252" s="208"/>
      <c r="P252" s="208"/>
      <c r="Q252" s="208"/>
      <c r="R252" s="208"/>
      <c r="S252" s="208"/>
      <c r="T252" s="209"/>
      <c r="AT252" s="203" t="s">
        <v>151</v>
      </c>
      <c r="AU252" s="203" t="s">
        <v>84</v>
      </c>
      <c r="AV252" s="14" t="s">
        <v>84</v>
      </c>
      <c r="AW252" s="14" t="s">
        <v>30</v>
      </c>
      <c r="AX252" s="14" t="s">
        <v>75</v>
      </c>
      <c r="AY252" s="203" t="s">
        <v>143</v>
      </c>
    </row>
    <row r="253" spans="2:51" s="14" customFormat="1">
      <c r="B253" s="202"/>
      <c r="D253" s="195" t="s">
        <v>151</v>
      </c>
      <c r="E253" s="203" t="s">
        <v>1</v>
      </c>
      <c r="F253" s="204" t="s">
        <v>1659</v>
      </c>
      <c r="H253" s="205">
        <v>4.3879999999999999</v>
      </c>
      <c r="I253" s="206"/>
      <c r="L253" s="202"/>
      <c r="M253" s="207"/>
      <c r="N253" s="208"/>
      <c r="O253" s="208"/>
      <c r="P253" s="208"/>
      <c r="Q253" s="208"/>
      <c r="R253" s="208"/>
      <c r="S253" s="208"/>
      <c r="T253" s="209"/>
      <c r="AT253" s="203" t="s">
        <v>151</v>
      </c>
      <c r="AU253" s="203" t="s">
        <v>84</v>
      </c>
      <c r="AV253" s="14" t="s">
        <v>84</v>
      </c>
      <c r="AW253" s="14" t="s">
        <v>30</v>
      </c>
      <c r="AX253" s="14" t="s">
        <v>75</v>
      </c>
      <c r="AY253" s="203" t="s">
        <v>143</v>
      </c>
    </row>
    <row r="254" spans="2:51" s="14" customFormat="1">
      <c r="B254" s="202"/>
      <c r="D254" s="195" t="s">
        <v>151</v>
      </c>
      <c r="E254" s="203" t="s">
        <v>1</v>
      </c>
      <c r="F254" s="204" t="s">
        <v>1660</v>
      </c>
      <c r="H254" s="205">
        <v>23.297999999999998</v>
      </c>
      <c r="I254" s="206"/>
      <c r="L254" s="202"/>
      <c r="M254" s="207"/>
      <c r="N254" s="208"/>
      <c r="O254" s="208"/>
      <c r="P254" s="208"/>
      <c r="Q254" s="208"/>
      <c r="R254" s="208"/>
      <c r="S254" s="208"/>
      <c r="T254" s="209"/>
      <c r="AT254" s="203" t="s">
        <v>151</v>
      </c>
      <c r="AU254" s="203" t="s">
        <v>84</v>
      </c>
      <c r="AV254" s="14" t="s">
        <v>84</v>
      </c>
      <c r="AW254" s="14" t="s">
        <v>30</v>
      </c>
      <c r="AX254" s="14" t="s">
        <v>75</v>
      </c>
      <c r="AY254" s="203" t="s">
        <v>143</v>
      </c>
    </row>
    <row r="255" spans="2:51" s="14" customFormat="1">
      <c r="B255" s="202"/>
      <c r="D255" s="195" t="s">
        <v>151</v>
      </c>
      <c r="E255" s="203" t="s">
        <v>1</v>
      </c>
      <c r="F255" s="204" t="s">
        <v>1661</v>
      </c>
      <c r="H255" s="205">
        <v>12.75</v>
      </c>
      <c r="I255" s="206"/>
      <c r="L255" s="202"/>
      <c r="M255" s="207"/>
      <c r="N255" s="208"/>
      <c r="O255" s="208"/>
      <c r="P255" s="208"/>
      <c r="Q255" s="208"/>
      <c r="R255" s="208"/>
      <c r="S255" s="208"/>
      <c r="T255" s="209"/>
      <c r="AT255" s="203" t="s">
        <v>151</v>
      </c>
      <c r="AU255" s="203" t="s">
        <v>84</v>
      </c>
      <c r="AV255" s="14" t="s">
        <v>84</v>
      </c>
      <c r="AW255" s="14" t="s">
        <v>30</v>
      </c>
      <c r="AX255" s="14" t="s">
        <v>75</v>
      </c>
      <c r="AY255" s="203" t="s">
        <v>143</v>
      </c>
    </row>
    <row r="256" spans="2:51" s="14" customFormat="1">
      <c r="B256" s="202"/>
      <c r="D256" s="195" t="s">
        <v>151</v>
      </c>
      <c r="E256" s="203" t="s">
        <v>1</v>
      </c>
      <c r="F256" s="204" t="s">
        <v>1662</v>
      </c>
      <c r="H256" s="205">
        <v>0.79600000000000004</v>
      </c>
      <c r="I256" s="206"/>
      <c r="L256" s="202"/>
      <c r="M256" s="207"/>
      <c r="N256" s="208"/>
      <c r="O256" s="208"/>
      <c r="P256" s="208"/>
      <c r="Q256" s="208"/>
      <c r="R256" s="208"/>
      <c r="S256" s="208"/>
      <c r="T256" s="209"/>
      <c r="AT256" s="203" t="s">
        <v>151</v>
      </c>
      <c r="AU256" s="203" t="s">
        <v>84</v>
      </c>
      <c r="AV256" s="14" t="s">
        <v>84</v>
      </c>
      <c r="AW256" s="14" t="s">
        <v>30</v>
      </c>
      <c r="AX256" s="14" t="s">
        <v>75</v>
      </c>
      <c r="AY256" s="203" t="s">
        <v>143</v>
      </c>
    </row>
    <row r="257" spans="2:51" s="14" customFormat="1">
      <c r="B257" s="202"/>
      <c r="D257" s="195" t="s">
        <v>151</v>
      </c>
      <c r="E257" s="203" t="s">
        <v>1</v>
      </c>
      <c r="F257" s="204" t="s">
        <v>1663</v>
      </c>
      <c r="H257" s="205">
        <v>23.096</v>
      </c>
      <c r="I257" s="206"/>
      <c r="L257" s="202"/>
      <c r="M257" s="207"/>
      <c r="N257" s="208"/>
      <c r="O257" s="208"/>
      <c r="P257" s="208"/>
      <c r="Q257" s="208"/>
      <c r="R257" s="208"/>
      <c r="S257" s="208"/>
      <c r="T257" s="209"/>
      <c r="AT257" s="203" t="s">
        <v>151</v>
      </c>
      <c r="AU257" s="203" t="s">
        <v>84</v>
      </c>
      <c r="AV257" s="14" t="s">
        <v>84</v>
      </c>
      <c r="AW257" s="14" t="s">
        <v>30</v>
      </c>
      <c r="AX257" s="14" t="s">
        <v>75</v>
      </c>
      <c r="AY257" s="203" t="s">
        <v>143</v>
      </c>
    </row>
    <row r="258" spans="2:51" s="14" customFormat="1">
      <c r="B258" s="202"/>
      <c r="D258" s="195" t="s">
        <v>151</v>
      </c>
      <c r="E258" s="203" t="s">
        <v>1</v>
      </c>
      <c r="F258" s="204" t="s">
        <v>1664</v>
      </c>
      <c r="H258" s="205">
        <v>2.02</v>
      </c>
      <c r="I258" s="206"/>
      <c r="L258" s="202"/>
      <c r="M258" s="207"/>
      <c r="N258" s="208"/>
      <c r="O258" s="208"/>
      <c r="P258" s="208"/>
      <c r="Q258" s="208"/>
      <c r="R258" s="208"/>
      <c r="S258" s="208"/>
      <c r="T258" s="209"/>
      <c r="AT258" s="203" t="s">
        <v>151</v>
      </c>
      <c r="AU258" s="203" t="s">
        <v>84</v>
      </c>
      <c r="AV258" s="14" t="s">
        <v>84</v>
      </c>
      <c r="AW258" s="14" t="s">
        <v>30</v>
      </c>
      <c r="AX258" s="14" t="s">
        <v>75</v>
      </c>
      <c r="AY258" s="203" t="s">
        <v>143</v>
      </c>
    </row>
    <row r="259" spans="2:51" s="14" customFormat="1">
      <c r="B259" s="202"/>
      <c r="D259" s="195" t="s">
        <v>151</v>
      </c>
      <c r="E259" s="203" t="s">
        <v>1</v>
      </c>
      <c r="F259" s="204" t="s">
        <v>1665</v>
      </c>
      <c r="H259" s="205">
        <v>4.3879999999999999</v>
      </c>
      <c r="I259" s="206"/>
      <c r="L259" s="202"/>
      <c r="M259" s="207"/>
      <c r="N259" s="208"/>
      <c r="O259" s="208"/>
      <c r="P259" s="208"/>
      <c r="Q259" s="208"/>
      <c r="R259" s="208"/>
      <c r="S259" s="208"/>
      <c r="T259" s="209"/>
      <c r="AT259" s="203" t="s">
        <v>151</v>
      </c>
      <c r="AU259" s="203" t="s">
        <v>84</v>
      </c>
      <c r="AV259" s="14" t="s">
        <v>84</v>
      </c>
      <c r="AW259" s="14" t="s">
        <v>30</v>
      </c>
      <c r="AX259" s="14" t="s">
        <v>75</v>
      </c>
      <c r="AY259" s="203" t="s">
        <v>143</v>
      </c>
    </row>
    <row r="260" spans="2:51" s="14" customFormat="1">
      <c r="B260" s="202"/>
      <c r="D260" s="195" t="s">
        <v>151</v>
      </c>
      <c r="E260" s="203" t="s">
        <v>1</v>
      </c>
      <c r="F260" s="204" t="s">
        <v>1666</v>
      </c>
      <c r="H260" s="205">
        <v>12.712</v>
      </c>
      <c r="I260" s="206"/>
      <c r="L260" s="202"/>
      <c r="M260" s="207"/>
      <c r="N260" s="208"/>
      <c r="O260" s="208"/>
      <c r="P260" s="208"/>
      <c r="Q260" s="208"/>
      <c r="R260" s="208"/>
      <c r="S260" s="208"/>
      <c r="T260" s="209"/>
      <c r="AT260" s="203" t="s">
        <v>151</v>
      </c>
      <c r="AU260" s="203" t="s">
        <v>84</v>
      </c>
      <c r="AV260" s="14" t="s">
        <v>84</v>
      </c>
      <c r="AW260" s="14" t="s">
        <v>30</v>
      </c>
      <c r="AX260" s="14" t="s">
        <v>75</v>
      </c>
      <c r="AY260" s="203" t="s">
        <v>143</v>
      </c>
    </row>
    <row r="261" spans="2:51" s="14" customFormat="1">
      <c r="B261" s="202"/>
      <c r="D261" s="195" t="s">
        <v>151</v>
      </c>
      <c r="E261" s="203" t="s">
        <v>1</v>
      </c>
      <c r="F261" s="204" t="s">
        <v>1667</v>
      </c>
      <c r="H261" s="205">
        <v>0.79600000000000004</v>
      </c>
      <c r="I261" s="206"/>
      <c r="L261" s="202"/>
      <c r="M261" s="207"/>
      <c r="N261" s="208"/>
      <c r="O261" s="208"/>
      <c r="P261" s="208"/>
      <c r="Q261" s="208"/>
      <c r="R261" s="208"/>
      <c r="S261" s="208"/>
      <c r="T261" s="209"/>
      <c r="AT261" s="203" t="s">
        <v>151</v>
      </c>
      <c r="AU261" s="203" t="s">
        <v>84</v>
      </c>
      <c r="AV261" s="14" t="s">
        <v>84</v>
      </c>
      <c r="AW261" s="14" t="s">
        <v>30</v>
      </c>
      <c r="AX261" s="14" t="s">
        <v>75</v>
      </c>
      <c r="AY261" s="203" t="s">
        <v>143</v>
      </c>
    </row>
    <row r="262" spans="2:51" s="14" customFormat="1">
      <c r="B262" s="202"/>
      <c r="D262" s="195" t="s">
        <v>151</v>
      </c>
      <c r="E262" s="203" t="s">
        <v>1</v>
      </c>
      <c r="F262" s="204" t="s">
        <v>1668</v>
      </c>
      <c r="H262" s="205">
        <v>12.618</v>
      </c>
      <c r="I262" s="206"/>
      <c r="L262" s="202"/>
      <c r="M262" s="207"/>
      <c r="N262" s="208"/>
      <c r="O262" s="208"/>
      <c r="P262" s="208"/>
      <c r="Q262" s="208"/>
      <c r="R262" s="208"/>
      <c r="S262" s="208"/>
      <c r="T262" s="209"/>
      <c r="AT262" s="203" t="s">
        <v>151</v>
      </c>
      <c r="AU262" s="203" t="s">
        <v>84</v>
      </c>
      <c r="AV262" s="14" t="s">
        <v>84</v>
      </c>
      <c r="AW262" s="14" t="s">
        <v>30</v>
      </c>
      <c r="AX262" s="14" t="s">
        <v>75</v>
      </c>
      <c r="AY262" s="203" t="s">
        <v>143</v>
      </c>
    </row>
    <row r="263" spans="2:51" s="14" customFormat="1">
      <c r="B263" s="202"/>
      <c r="D263" s="195" t="s">
        <v>151</v>
      </c>
      <c r="E263" s="203" t="s">
        <v>1</v>
      </c>
      <c r="F263" s="204" t="s">
        <v>1669</v>
      </c>
      <c r="H263" s="205">
        <v>0.79400000000000004</v>
      </c>
      <c r="I263" s="206"/>
      <c r="L263" s="202"/>
      <c r="M263" s="207"/>
      <c r="N263" s="208"/>
      <c r="O263" s="208"/>
      <c r="P263" s="208"/>
      <c r="Q263" s="208"/>
      <c r="R263" s="208"/>
      <c r="S263" s="208"/>
      <c r="T263" s="209"/>
      <c r="AT263" s="203" t="s">
        <v>151</v>
      </c>
      <c r="AU263" s="203" t="s">
        <v>84</v>
      </c>
      <c r="AV263" s="14" t="s">
        <v>84</v>
      </c>
      <c r="AW263" s="14" t="s">
        <v>30</v>
      </c>
      <c r="AX263" s="14" t="s">
        <v>75</v>
      </c>
      <c r="AY263" s="203" t="s">
        <v>143</v>
      </c>
    </row>
    <row r="264" spans="2:51" s="14" customFormat="1">
      <c r="B264" s="202"/>
      <c r="D264" s="195" t="s">
        <v>151</v>
      </c>
      <c r="E264" s="203" t="s">
        <v>1</v>
      </c>
      <c r="F264" s="204" t="s">
        <v>1670</v>
      </c>
      <c r="H264" s="205">
        <v>4.1929999999999996</v>
      </c>
      <c r="I264" s="206"/>
      <c r="L264" s="202"/>
      <c r="M264" s="207"/>
      <c r="N264" s="208"/>
      <c r="O264" s="208"/>
      <c r="P264" s="208"/>
      <c r="Q264" s="208"/>
      <c r="R264" s="208"/>
      <c r="S264" s="208"/>
      <c r="T264" s="209"/>
      <c r="AT264" s="203" t="s">
        <v>151</v>
      </c>
      <c r="AU264" s="203" t="s">
        <v>84</v>
      </c>
      <c r="AV264" s="14" t="s">
        <v>84</v>
      </c>
      <c r="AW264" s="14" t="s">
        <v>30</v>
      </c>
      <c r="AX264" s="14" t="s">
        <v>75</v>
      </c>
      <c r="AY264" s="203" t="s">
        <v>143</v>
      </c>
    </row>
    <row r="265" spans="2:51" s="14" customFormat="1">
      <c r="B265" s="202"/>
      <c r="D265" s="195" t="s">
        <v>151</v>
      </c>
      <c r="E265" s="203" t="s">
        <v>1</v>
      </c>
      <c r="F265" s="204" t="s">
        <v>1671</v>
      </c>
      <c r="H265" s="205">
        <v>21.789000000000001</v>
      </c>
      <c r="I265" s="206"/>
      <c r="L265" s="202"/>
      <c r="M265" s="207"/>
      <c r="N265" s="208"/>
      <c r="O265" s="208"/>
      <c r="P265" s="208"/>
      <c r="Q265" s="208"/>
      <c r="R265" s="208"/>
      <c r="S265" s="208"/>
      <c r="T265" s="209"/>
      <c r="AT265" s="203" t="s">
        <v>151</v>
      </c>
      <c r="AU265" s="203" t="s">
        <v>84</v>
      </c>
      <c r="AV265" s="14" t="s">
        <v>84</v>
      </c>
      <c r="AW265" s="14" t="s">
        <v>30</v>
      </c>
      <c r="AX265" s="14" t="s">
        <v>75</v>
      </c>
      <c r="AY265" s="203" t="s">
        <v>143</v>
      </c>
    </row>
    <row r="266" spans="2:51" s="14" customFormat="1">
      <c r="B266" s="202"/>
      <c r="D266" s="195" t="s">
        <v>151</v>
      </c>
      <c r="E266" s="203" t="s">
        <v>1</v>
      </c>
      <c r="F266" s="204" t="s">
        <v>1672</v>
      </c>
      <c r="H266" s="205">
        <v>2.3860000000000001</v>
      </c>
      <c r="I266" s="206"/>
      <c r="L266" s="202"/>
      <c r="M266" s="207"/>
      <c r="N266" s="208"/>
      <c r="O266" s="208"/>
      <c r="P266" s="208"/>
      <c r="Q266" s="208"/>
      <c r="R266" s="208"/>
      <c r="S266" s="208"/>
      <c r="T266" s="209"/>
      <c r="AT266" s="203" t="s">
        <v>151</v>
      </c>
      <c r="AU266" s="203" t="s">
        <v>84</v>
      </c>
      <c r="AV266" s="14" t="s">
        <v>84</v>
      </c>
      <c r="AW266" s="14" t="s">
        <v>30</v>
      </c>
      <c r="AX266" s="14" t="s">
        <v>75</v>
      </c>
      <c r="AY266" s="203" t="s">
        <v>143</v>
      </c>
    </row>
    <row r="267" spans="2:51" s="14" customFormat="1">
      <c r="B267" s="202"/>
      <c r="D267" s="195" t="s">
        <v>151</v>
      </c>
      <c r="E267" s="203" t="s">
        <v>1</v>
      </c>
      <c r="F267" s="204" t="s">
        <v>1673</v>
      </c>
      <c r="H267" s="205">
        <v>12.606999999999999</v>
      </c>
      <c r="I267" s="206"/>
      <c r="L267" s="202"/>
      <c r="M267" s="207"/>
      <c r="N267" s="208"/>
      <c r="O267" s="208"/>
      <c r="P267" s="208"/>
      <c r="Q267" s="208"/>
      <c r="R267" s="208"/>
      <c r="S267" s="208"/>
      <c r="T267" s="209"/>
      <c r="AT267" s="203" t="s">
        <v>151</v>
      </c>
      <c r="AU267" s="203" t="s">
        <v>84</v>
      </c>
      <c r="AV267" s="14" t="s">
        <v>84</v>
      </c>
      <c r="AW267" s="14" t="s">
        <v>30</v>
      </c>
      <c r="AX267" s="14" t="s">
        <v>75</v>
      </c>
      <c r="AY267" s="203" t="s">
        <v>143</v>
      </c>
    </row>
    <row r="268" spans="2:51" s="14" customFormat="1">
      <c r="B268" s="202"/>
      <c r="D268" s="195" t="s">
        <v>151</v>
      </c>
      <c r="E268" s="203" t="s">
        <v>1</v>
      </c>
      <c r="F268" s="204" t="s">
        <v>1674</v>
      </c>
      <c r="H268" s="205">
        <v>23.523</v>
      </c>
      <c r="I268" s="206"/>
      <c r="L268" s="202"/>
      <c r="M268" s="207"/>
      <c r="N268" s="208"/>
      <c r="O268" s="208"/>
      <c r="P268" s="208"/>
      <c r="Q268" s="208"/>
      <c r="R268" s="208"/>
      <c r="S268" s="208"/>
      <c r="T268" s="209"/>
      <c r="AT268" s="203" t="s">
        <v>151</v>
      </c>
      <c r="AU268" s="203" t="s">
        <v>84</v>
      </c>
      <c r="AV268" s="14" t="s">
        <v>84</v>
      </c>
      <c r="AW268" s="14" t="s">
        <v>30</v>
      </c>
      <c r="AX268" s="14" t="s">
        <v>75</v>
      </c>
      <c r="AY268" s="203" t="s">
        <v>143</v>
      </c>
    </row>
    <row r="269" spans="2:51" s="14" customFormat="1">
      <c r="B269" s="202"/>
      <c r="D269" s="195" t="s">
        <v>151</v>
      </c>
      <c r="E269" s="203" t="s">
        <v>1</v>
      </c>
      <c r="F269" s="204" t="s">
        <v>1675</v>
      </c>
      <c r="H269" s="205">
        <v>11.247</v>
      </c>
      <c r="I269" s="206"/>
      <c r="L269" s="202"/>
      <c r="M269" s="207"/>
      <c r="N269" s="208"/>
      <c r="O269" s="208"/>
      <c r="P269" s="208"/>
      <c r="Q269" s="208"/>
      <c r="R269" s="208"/>
      <c r="S269" s="208"/>
      <c r="T269" s="209"/>
      <c r="AT269" s="203" t="s">
        <v>151</v>
      </c>
      <c r="AU269" s="203" t="s">
        <v>84</v>
      </c>
      <c r="AV269" s="14" t="s">
        <v>84</v>
      </c>
      <c r="AW269" s="14" t="s">
        <v>30</v>
      </c>
      <c r="AX269" s="14" t="s">
        <v>75</v>
      </c>
      <c r="AY269" s="203" t="s">
        <v>143</v>
      </c>
    </row>
    <row r="270" spans="2:51" s="14" customFormat="1">
      <c r="B270" s="202"/>
      <c r="D270" s="195" t="s">
        <v>151</v>
      </c>
      <c r="E270" s="203" t="s">
        <v>1</v>
      </c>
      <c r="F270" s="204" t="s">
        <v>1676</v>
      </c>
      <c r="H270" s="205">
        <v>-0.42899999999999999</v>
      </c>
      <c r="I270" s="206"/>
      <c r="L270" s="202"/>
      <c r="M270" s="207"/>
      <c r="N270" s="208"/>
      <c r="O270" s="208"/>
      <c r="P270" s="208"/>
      <c r="Q270" s="208"/>
      <c r="R270" s="208"/>
      <c r="S270" s="208"/>
      <c r="T270" s="209"/>
      <c r="AT270" s="203" t="s">
        <v>151</v>
      </c>
      <c r="AU270" s="203" t="s">
        <v>84</v>
      </c>
      <c r="AV270" s="14" t="s">
        <v>84</v>
      </c>
      <c r="AW270" s="14" t="s">
        <v>30</v>
      </c>
      <c r="AX270" s="14" t="s">
        <v>75</v>
      </c>
      <c r="AY270" s="203" t="s">
        <v>143</v>
      </c>
    </row>
    <row r="271" spans="2:51" s="14" customFormat="1">
      <c r="B271" s="202"/>
      <c r="D271" s="195" t="s">
        <v>151</v>
      </c>
      <c r="E271" s="203" t="s">
        <v>1</v>
      </c>
      <c r="F271" s="204" t="s">
        <v>1677</v>
      </c>
      <c r="H271" s="205">
        <v>3.6680000000000001</v>
      </c>
      <c r="I271" s="206"/>
      <c r="L271" s="202"/>
      <c r="M271" s="207"/>
      <c r="N271" s="208"/>
      <c r="O271" s="208"/>
      <c r="P271" s="208"/>
      <c r="Q271" s="208"/>
      <c r="R271" s="208"/>
      <c r="S271" s="208"/>
      <c r="T271" s="209"/>
      <c r="AT271" s="203" t="s">
        <v>151</v>
      </c>
      <c r="AU271" s="203" t="s">
        <v>84</v>
      </c>
      <c r="AV271" s="14" t="s">
        <v>84</v>
      </c>
      <c r="AW271" s="14" t="s">
        <v>30</v>
      </c>
      <c r="AX271" s="14" t="s">
        <v>75</v>
      </c>
      <c r="AY271" s="203" t="s">
        <v>143</v>
      </c>
    </row>
    <row r="272" spans="2:51" s="14" customFormat="1">
      <c r="B272" s="202"/>
      <c r="D272" s="195" t="s">
        <v>151</v>
      </c>
      <c r="E272" s="203" t="s">
        <v>1</v>
      </c>
      <c r="F272" s="204" t="s">
        <v>1678</v>
      </c>
      <c r="H272" s="205">
        <v>10.686</v>
      </c>
      <c r="I272" s="206"/>
      <c r="L272" s="202"/>
      <c r="M272" s="207"/>
      <c r="N272" s="208"/>
      <c r="O272" s="208"/>
      <c r="P272" s="208"/>
      <c r="Q272" s="208"/>
      <c r="R272" s="208"/>
      <c r="S272" s="208"/>
      <c r="T272" s="209"/>
      <c r="AT272" s="203" t="s">
        <v>151</v>
      </c>
      <c r="AU272" s="203" t="s">
        <v>84</v>
      </c>
      <c r="AV272" s="14" t="s">
        <v>84</v>
      </c>
      <c r="AW272" s="14" t="s">
        <v>30</v>
      </c>
      <c r="AX272" s="14" t="s">
        <v>75</v>
      </c>
      <c r="AY272" s="203" t="s">
        <v>143</v>
      </c>
    </row>
    <row r="273" spans="2:51" s="14" customFormat="1">
      <c r="B273" s="202"/>
      <c r="D273" s="195" t="s">
        <v>151</v>
      </c>
      <c r="E273" s="203" t="s">
        <v>1</v>
      </c>
      <c r="F273" s="204" t="s">
        <v>1679</v>
      </c>
      <c r="H273" s="205">
        <v>-0.42899999999999999</v>
      </c>
      <c r="I273" s="206"/>
      <c r="L273" s="202"/>
      <c r="M273" s="207"/>
      <c r="N273" s="208"/>
      <c r="O273" s="208"/>
      <c r="P273" s="208"/>
      <c r="Q273" s="208"/>
      <c r="R273" s="208"/>
      <c r="S273" s="208"/>
      <c r="T273" s="209"/>
      <c r="AT273" s="203" t="s">
        <v>151</v>
      </c>
      <c r="AU273" s="203" t="s">
        <v>84</v>
      </c>
      <c r="AV273" s="14" t="s">
        <v>84</v>
      </c>
      <c r="AW273" s="14" t="s">
        <v>30</v>
      </c>
      <c r="AX273" s="14" t="s">
        <v>75</v>
      </c>
      <c r="AY273" s="203" t="s">
        <v>143</v>
      </c>
    </row>
    <row r="274" spans="2:51" s="14" customFormat="1">
      <c r="B274" s="202"/>
      <c r="D274" s="195" t="s">
        <v>151</v>
      </c>
      <c r="E274" s="203" t="s">
        <v>1</v>
      </c>
      <c r="F274" s="204" t="s">
        <v>1680</v>
      </c>
      <c r="H274" s="205">
        <v>11.156000000000001</v>
      </c>
      <c r="I274" s="206"/>
      <c r="L274" s="202"/>
      <c r="M274" s="207"/>
      <c r="N274" s="208"/>
      <c r="O274" s="208"/>
      <c r="P274" s="208"/>
      <c r="Q274" s="208"/>
      <c r="R274" s="208"/>
      <c r="S274" s="208"/>
      <c r="T274" s="209"/>
      <c r="AT274" s="203" t="s">
        <v>151</v>
      </c>
      <c r="AU274" s="203" t="s">
        <v>84</v>
      </c>
      <c r="AV274" s="14" t="s">
        <v>84</v>
      </c>
      <c r="AW274" s="14" t="s">
        <v>30</v>
      </c>
      <c r="AX274" s="14" t="s">
        <v>75</v>
      </c>
      <c r="AY274" s="203" t="s">
        <v>143</v>
      </c>
    </row>
    <row r="275" spans="2:51" s="14" customFormat="1">
      <c r="B275" s="202"/>
      <c r="D275" s="195" t="s">
        <v>151</v>
      </c>
      <c r="E275" s="203" t="s">
        <v>1</v>
      </c>
      <c r="F275" s="204" t="s">
        <v>1681</v>
      </c>
      <c r="H275" s="205">
        <v>6.8380000000000001</v>
      </c>
      <c r="I275" s="206"/>
      <c r="L275" s="202"/>
      <c r="M275" s="207"/>
      <c r="N275" s="208"/>
      <c r="O275" s="208"/>
      <c r="P275" s="208"/>
      <c r="Q275" s="208"/>
      <c r="R275" s="208"/>
      <c r="S275" s="208"/>
      <c r="T275" s="209"/>
      <c r="AT275" s="203" t="s">
        <v>151</v>
      </c>
      <c r="AU275" s="203" t="s">
        <v>84</v>
      </c>
      <c r="AV275" s="14" t="s">
        <v>84</v>
      </c>
      <c r="AW275" s="14" t="s">
        <v>30</v>
      </c>
      <c r="AX275" s="14" t="s">
        <v>75</v>
      </c>
      <c r="AY275" s="203" t="s">
        <v>143</v>
      </c>
    </row>
    <row r="276" spans="2:51" s="14" customFormat="1">
      <c r="B276" s="202"/>
      <c r="D276" s="195" t="s">
        <v>151</v>
      </c>
      <c r="E276" s="203" t="s">
        <v>1</v>
      </c>
      <c r="F276" s="204" t="s">
        <v>1682</v>
      </c>
      <c r="H276" s="205">
        <v>12.618</v>
      </c>
      <c r="I276" s="206"/>
      <c r="L276" s="202"/>
      <c r="M276" s="207"/>
      <c r="N276" s="208"/>
      <c r="O276" s="208"/>
      <c r="P276" s="208"/>
      <c r="Q276" s="208"/>
      <c r="R276" s="208"/>
      <c r="S276" s="208"/>
      <c r="T276" s="209"/>
      <c r="AT276" s="203" t="s">
        <v>151</v>
      </c>
      <c r="AU276" s="203" t="s">
        <v>84</v>
      </c>
      <c r="AV276" s="14" t="s">
        <v>84</v>
      </c>
      <c r="AW276" s="14" t="s">
        <v>30</v>
      </c>
      <c r="AX276" s="14" t="s">
        <v>75</v>
      </c>
      <c r="AY276" s="203" t="s">
        <v>143</v>
      </c>
    </row>
    <row r="277" spans="2:51" s="14" customFormat="1">
      <c r="B277" s="202"/>
      <c r="D277" s="195" t="s">
        <v>151</v>
      </c>
      <c r="E277" s="203" t="s">
        <v>1</v>
      </c>
      <c r="F277" s="204" t="s">
        <v>1683</v>
      </c>
      <c r="H277" s="205">
        <v>1.6080000000000001</v>
      </c>
      <c r="I277" s="206"/>
      <c r="L277" s="202"/>
      <c r="M277" s="207"/>
      <c r="N277" s="208"/>
      <c r="O277" s="208"/>
      <c r="P277" s="208"/>
      <c r="Q277" s="208"/>
      <c r="R277" s="208"/>
      <c r="S277" s="208"/>
      <c r="T277" s="209"/>
      <c r="AT277" s="203" t="s">
        <v>151</v>
      </c>
      <c r="AU277" s="203" t="s">
        <v>84</v>
      </c>
      <c r="AV277" s="14" t="s">
        <v>84</v>
      </c>
      <c r="AW277" s="14" t="s">
        <v>30</v>
      </c>
      <c r="AX277" s="14" t="s">
        <v>75</v>
      </c>
      <c r="AY277" s="203" t="s">
        <v>143</v>
      </c>
    </row>
    <row r="278" spans="2:51" s="14" customFormat="1">
      <c r="B278" s="202"/>
      <c r="D278" s="195" t="s">
        <v>151</v>
      </c>
      <c r="E278" s="203" t="s">
        <v>1</v>
      </c>
      <c r="F278" s="204" t="s">
        <v>1684</v>
      </c>
      <c r="H278" s="205">
        <v>11.063000000000001</v>
      </c>
      <c r="I278" s="206"/>
      <c r="L278" s="202"/>
      <c r="M278" s="207"/>
      <c r="N278" s="208"/>
      <c r="O278" s="208"/>
      <c r="P278" s="208"/>
      <c r="Q278" s="208"/>
      <c r="R278" s="208"/>
      <c r="S278" s="208"/>
      <c r="T278" s="209"/>
      <c r="AT278" s="203" t="s">
        <v>151</v>
      </c>
      <c r="AU278" s="203" t="s">
        <v>84</v>
      </c>
      <c r="AV278" s="14" t="s">
        <v>84</v>
      </c>
      <c r="AW278" s="14" t="s">
        <v>30</v>
      </c>
      <c r="AX278" s="14" t="s">
        <v>75</v>
      </c>
      <c r="AY278" s="203" t="s">
        <v>143</v>
      </c>
    </row>
    <row r="279" spans="2:51" s="14" customFormat="1">
      <c r="B279" s="202"/>
      <c r="D279" s="195" t="s">
        <v>151</v>
      </c>
      <c r="E279" s="203" t="s">
        <v>1</v>
      </c>
      <c r="F279" s="204" t="s">
        <v>1685</v>
      </c>
      <c r="H279" s="205">
        <v>5.915</v>
      </c>
      <c r="I279" s="206"/>
      <c r="L279" s="202"/>
      <c r="M279" s="207"/>
      <c r="N279" s="208"/>
      <c r="O279" s="208"/>
      <c r="P279" s="208"/>
      <c r="Q279" s="208"/>
      <c r="R279" s="208"/>
      <c r="S279" s="208"/>
      <c r="T279" s="209"/>
      <c r="AT279" s="203" t="s">
        <v>151</v>
      </c>
      <c r="AU279" s="203" t="s">
        <v>84</v>
      </c>
      <c r="AV279" s="14" t="s">
        <v>84</v>
      </c>
      <c r="AW279" s="14" t="s">
        <v>30</v>
      </c>
      <c r="AX279" s="14" t="s">
        <v>75</v>
      </c>
      <c r="AY279" s="203" t="s">
        <v>143</v>
      </c>
    </row>
    <row r="280" spans="2:51" s="14" customFormat="1">
      <c r="B280" s="202"/>
      <c r="D280" s="195" t="s">
        <v>151</v>
      </c>
      <c r="E280" s="203" t="s">
        <v>1</v>
      </c>
      <c r="F280" s="204" t="s">
        <v>1686</v>
      </c>
      <c r="H280" s="205">
        <v>11.721</v>
      </c>
      <c r="I280" s="206"/>
      <c r="L280" s="202"/>
      <c r="M280" s="207"/>
      <c r="N280" s="208"/>
      <c r="O280" s="208"/>
      <c r="P280" s="208"/>
      <c r="Q280" s="208"/>
      <c r="R280" s="208"/>
      <c r="S280" s="208"/>
      <c r="T280" s="209"/>
      <c r="AT280" s="203" t="s">
        <v>151</v>
      </c>
      <c r="AU280" s="203" t="s">
        <v>84</v>
      </c>
      <c r="AV280" s="14" t="s">
        <v>84</v>
      </c>
      <c r="AW280" s="14" t="s">
        <v>30</v>
      </c>
      <c r="AX280" s="14" t="s">
        <v>75</v>
      </c>
      <c r="AY280" s="203" t="s">
        <v>143</v>
      </c>
    </row>
    <row r="281" spans="2:51" s="14" customFormat="1">
      <c r="B281" s="202"/>
      <c r="D281" s="195" t="s">
        <v>151</v>
      </c>
      <c r="E281" s="203" t="s">
        <v>1</v>
      </c>
      <c r="F281" s="204" t="s">
        <v>1687</v>
      </c>
      <c r="H281" s="205">
        <v>1.6080000000000001</v>
      </c>
      <c r="I281" s="206"/>
      <c r="L281" s="202"/>
      <c r="M281" s="207"/>
      <c r="N281" s="208"/>
      <c r="O281" s="208"/>
      <c r="P281" s="208"/>
      <c r="Q281" s="208"/>
      <c r="R281" s="208"/>
      <c r="S281" s="208"/>
      <c r="T281" s="209"/>
      <c r="AT281" s="203" t="s">
        <v>151</v>
      </c>
      <c r="AU281" s="203" t="s">
        <v>84</v>
      </c>
      <c r="AV281" s="14" t="s">
        <v>84</v>
      </c>
      <c r="AW281" s="14" t="s">
        <v>30</v>
      </c>
      <c r="AX281" s="14" t="s">
        <v>75</v>
      </c>
      <c r="AY281" s="203" t="s">
        <v>143</v>
      </c>
    </row>
    <row r="282" spans="2:51" s="14" customFormat="1">
      <c r="B282" s="202"/>
      <c r="D282" s="195" t="s">
        <v>151</v>
      </c>
      <c r="E282" s="203" t="s">
        <v>1</v>
      </c>
      <c r="F282" s="204" t="s">
        <v>1688</v>
      </c>
      <c r="H282" s="205">
        <v>9.2040000000000006</v>
      </c>
      <c r="I282" s="206"/>
      <c r="L282" s="202"/>
      <c r="M282" s="207"/>
      <c r="N282" s="208"/>
      <c r="O282" s="208"/>
      <c r="P282" s="208"/>
      <c r="Q282" s="208"/>
      <c r="R282" s="208"/>
      <c r="S282" s="208"/>
      <c r="T282" s="209"/>
      <c r="AT282" s="203" t="s">
        <v>151</v>
      </c>
      <c r="AU282" s="203" t="s">
        <v>84</v>
      </c>
      <c r="AV282" s="14" t="s">
        <v>84</v>
      </c>
      <c r="AW282" s="14" t="s">
        <v>30</v>
      </c>
      <c r="AX282" s="14" t="s">
        <v>75</v>
      </c>
      <c r="AY282" s="203" t="s">
        <v>143</v>
      </c>
    </row>
    <row r="283" spans="2:51" s="14" customFormat="1">
      <c r="B283" s="202"/>
      <c r="D283" s="195" t="s">
        <v>151</v>
      </c>
      <c r="E283" s="203" t="s">
        <v>1</v>
      </c>
      <c r="F283" s="204" t="s">
        <v>1689</v>
      </c>
      <c r="H283" s="205">
        <v>11.698</v>
      </c>
      <c r="I283" s="206"/>
      <c r="L283" s="202"/>
      <c r="M283" s="207"/>
      <c r="N283" s="208"/>
      <c r="O283" s="208"/>
      <c r="P283" s="208"/>
      <c r="Q283" s="208"/>
      <c r="R283" s="208"/>
      <c r="S283" s="208"/>
      <c r="T283" s="209"/>
      <c r="AT283" s="203" t="s">
        <v>151</v>
      </c>
      <c r="AU283" s="203" t="s">
        <v>84</v>
      </c>
      <c r="AV283" s="14" t="s">
        <v>84</v>
      </c>
      <c r="AW283" s="14" t="s">
        <v>30</v>
      </c>
      <c r="AX283" s="14" t="s">
        <v>75</v>
      </c>
      <c r="AY283" s="203" t="s">
        <v>143</v>
      </c>
    </row>
    <row r="284" spans="2:51" s="14" customFormat="1">
      <c r="B284" s="202"/>
      <c r="D284" s="195" t="s">
        <v>151</v>
      </c>
      <c r="E284" s="203" t="s">
        <v>1</v>
      </c>
      <c r="F284" s="204" t="s">
        <v>1690</v>
      </c>
      <c r="H284" s="205">
        <v>1.6080000000000001</v>
      </c>
      <c r="I284" s="206"/>
      <c r="L284" s="202"/>
      <c r="M284" s="207"/>
      <c r="N284" s="208"/>
      <c r="O284" s="208"/>
      <c r="P284" s="208"/>
      <c r="Q284" s="208"/>
      <c r="R284" s="208"/>
      <c r="S284" s="208"/>
      <c r="T284" s="209"/>
      <c r="AT284" s="203" t="s">
        <v>151</v>
      </c>
      <c r="AU284" s="203" t="s">
        <v>84</v>
      </c>
      <c r="AV284" s="14" t="s">
        <v>84</v>
      </c>
      <c r="AW284" s="14" t="s">
        <v>30</v>
      </c>
      <c r="AX284" s="14" t="s">
        <v>75</v>
      </c>
      <c r="AY284" s="203" t="s">
        <v>143</v>
      </c>
    </row>
    <row r="285" spans="2:51" s="14" customFormat="1">
      <c r="B285" s="202"/>
      <c r="D285" s="195" t="s">
        <v>151</v>
      </c>
      <c r="E285" s="203" t="s">
        <v>1</v>
      </c>
      <c r="F285" s="204" t="s">
        <v>1691</v>
      </c>
      <c r="H285" s="205">
        <v>8.6280000000000001</v>
      </c>
      <c r="I285" s="206"/>
      <c r="L285" s="202"/>
      <c r="M285" s="207"/>
      <c r="N285" s="208"/>
      <c r="O285" s="208"/>
      <c r="P285" s="208"/>
      <c r="Q285" s="208"/>
      <c r="R285" s="208"/>
      <c r="S285" s="208"/>
      <c r="T285" s="209"/>
      <c r="AT285" s="203" t="s">
        <v>151</v>
      </c>
      <c r="AU285" s="203" t="s">
        <v>84</v>
      </c>
      <c r="AV285" s="14" t="s">
        <v>84</v>
      </c>
      <c r="AW285" s="14" t="s">
        <v>30</v>
      </c>
      <c r="AX285" s="14" t="s">
        <v>75</v>
      </c>
      <c r="AY285" s="203" t="s">
        <v>143</v>
      </c>
    </row>
    <row r="286" spans="2:51" s="14" customFormat="1">
      <c r="B286" s="202"/>
      <c r="D286" s="195" t="s">
        <v>151</v>
      </c>
      <c r="E286" s="203" t="s">
        <v>1</v>
      </c>
      <c r="F286" s="204" t="s">
        <v>1692</v>
      </c>
      <c r="H286" s="205">
        <v>5.8170000000000002</v>
      </c>
      <c r="I286" s="206"/>
      <c r="L286" s="202"/>
      <c r="M286" s="207"/>
      <c r="N286" s="208"/>
      <c r="O286" s="208"/>
      <c r="P286" s="208"/>
      <c r="Q286" s="208"/>
      <c r="R286" s="208"/>
      <c r="S286" s="208"/>
      <c r="T286" s="209"/>
      <c r="AT286" s="203" t="s">
        <v>151</v>
      </c>
      <c r="AU286" s="203" t="s">
        <v>84</v>
      </c>
      <c r="AV286" s="14" t="s">
        <v>84</v>
      </c>
      <c r="AW286" s="14" t="s">
        <v>30</v>
      </c>
      <c r="AX286" s="14" t="s">
        <v>75</v>
      </c>
      <c r="AY286" s="203" t="s">
        <v>143</v>
      </c>
    </row>
    <row r="287" spans="2:51" s="14" customFormat="1">
      <c r="B287" s="202"/>
      <c r="D287" s="195" t="s">
        <v>151</v>
      </c>
      <c r="E287" s="203" t="s">
        <v>1</v>
      </c>
      <c r="F287" s="204" t="s">
        <v>1693</v>
      </c>
      <c r="H287" s="205">
        <v>12.118</v>
      </c>
      <c r="I287" s="206"/>
      <c r="L287" s="202"/>
      <c r="M287" s="207"/>
      <c r="N287" s="208"/>
      <c r="O287" s="208"/>
      <c r="P287" s="208"/>
      <c r="Q287" s="208"/>
      <c r="R287" s="208"/>
      <c r="S287" s="208"/>
      <c r="T287" s="209"/>
      <c r="AT287" s="203" t="s">
        <v>151</v>
      </c>
      <c r="AU287" s="203" t="s">
        <v>84</v>
      </c>
      <c r="AV287" s="14" t="s">
        <v>84</v>
      </c>
      <c r="AW287" s="14" t="s">
        <v>30</v>
      </c>
      <c r="AX287" s="14" t="s">
        <v>75</v>
      </c>
      <c r="AY287" s="203" t="s">
        <v>143</v>
      </c>
    </row>
    <row r="288" spans="2:51" s="14" customFormat="1">
      <c r="B288" s="202"/>
      <c r="D288" s="195" t="s">
        <v>151</v>
      </c>
      <c r="E288" s="203" t="s">
        <v>1</v>
      </c>
      <c r="F288" s="204" t="s">
        <v>1694</v>
      </c>
      <c r="H288" s="205">
        <v>5.7329999999999997</v>
      </c>
      <c r="I288" s="206"/>
      <c r="L288" s="202"/>
      <c r="M288" s="207"/>
      <c r="N288" s="208"/>
      <c r="O288" s="208"/>
      <c r="P288" s="208"/>
      <c r="Q288" s="208"/>
      <c r="R288" s="208"/>
      <c r="S288" s="208"/>
      <c r="T288" s="209"/>
      <c r="AT288" s="203" t="s">
        <v>151</v>
      </c>
      <c r="AU288" s="203" t="s">
        <v>84</v>
      </c>
      <c r="AV288" s="14" t="s">
        <v>84</v>
      </c>
      <c r="AW288" s="14" t="s">
        <v>30</v>
      </c>
      <c r="AX288" s="14" t="s">
        <v>75</v>
      </c>
      <c r="AY288" s="203" t="s">
        <v>143</v>
      </c>
    </row>
    <row r="289" spans="2:51" s="14" customFormat="1">
      <c r="B289" s="202"/>
      <c r="D289" s="195" t="s">
        <v>151</v>
      </c>
      <c r="E289" s="203" t="s">
        <v>1</v>
      </c>
      <c r="F289" s="204" t="s">
        <v>1695</v>
      </c>
      <c r="H289" s="205">
        <v>9.5540000000000003</v>
      </c>
      <c r="I289" s="206"/>
      <c r="L289" s="202"/>
      <c r="M289" s="207"/>
      <c r="N289" s="208"/>
      <c r="O289" s="208"/>
      <c r="P289" s="208"/>
      <c r="Q289" s="208"/>
      <c r="R289" s="208"/>
      <c r="S289" s="208"/>
      <c r="T289" s="209"/>
      <c r="AT289" s="203" t="s">
        <v>151</v>
      </c>
      <c r="AU289" s="203" t="s">
        <v>84</v>
      </c>
      <c r="AV289" s="14" t="s">
        <v>84</v>
      </c>
      <c r="AW289" s="14" t="s">
        <v>30</v>
      </c>
      <c r="AX289" s="14" t="s">
        <v>75</v>
      </c>
      <c r="AY289" s="203" t="s">
        <v>143</v>
      </c>
    </row>
    <row r="290" spans="2:51" s="14" customFormat="1">
      <c r="B290" s="202"/>
      <c r="D290" s="195" t="s">
        <v>151</v>
      </c>
      <c r="E290" s="203" t="s">
        <v>1</v>
      </c>
      <c r="F290" s="204" t="s">
        <v>1696</v>
      </c>
      <c r="H290" s="205">
        <v>5.7060000000000004</v>
      </c>
      <c r="I290" s="206"/>
      <c r="L290" s="202"/>
      <c r="M290" s="207"/>
      <c r="N290" s="208"/>
      <c r="O290" s="208"/>
      <c r="P290" s="208"/>
      <c r="Q290" s="208"/>
      <c r="R290" s="208"/>
      <c r="S290" s="208"/>
      <c r="T290" s="209"/>
      <c r="AT290" s="203" t="s">
        <v>151</v>
      </c>
      <c r="AU290" s="203" t="s">
        <v>84</v>
      </c>
      <c r="AV290" s="14" t="s">
        <v>84</v>
      </c>
      <c r="AW290" s="14" t="s">
        <v>30</v>
      </c>
      <c r="AX290" s="14" t="s">
        <v>75</v>
      </c>
      <c r="AY290" s="203" t="s">
        <v>143</v>
      </c>
    </row>
    <row r="291" spans="2:51" s="14" customFormat="1">
      <c r="B291" s="202"/>
      <c r="D291" s="195" t="s">
        <v>151</v>
      </c>
      <c r="E291" s="203" t="s">
        <v>1</v>
      </c>
      <c r="F291" s="204" t="s">
        <v>1697</v>
      </c>
      <c r="H291" s="205">
        <v>12.164999999999999</v>
      </c>
      <c r="I291" s="206"/>
      <c r="L291" s="202"/>
      <c r="M291" s="207"/>
      <c r="N291" s="208"/>
      <c r="O291" s="208"/>
      <c r="P291" s="208"/>
      <c r="Q291" s="208"/>
      <c r="R291" s="208"/>
      <c r="S291" s="208"/>
      <c r="T291" s="209"/>
      <c r="AT291" s="203" t="s">
        <v>151</v>
      </c>
      <c r="AU291" s="203" t="s">
        <v>84</v>
      </c>
      <c r="AV291" s="14" t="s">
        <v>84</v>
      </c>
      <c r="AW291" s="14" t="s">
        <v>30</v>
      </c>
      <c r="AX291" s="14" t="s">
        <v>75</v>
      </c>
      <c r="AY291" s="203" t="s">
        <v>143</v>
      </c>
    </row>
    <row r="292" spans="2:51" s="14" customFormat="1">
      <c r="B292" s="202"/>
      <c r="D292" s="195" t="s">
        <v>151</v>
      </c>
      <c r="E292" s="203" t="s">
        <v>1</v>
      </c>
      <c r="F292" s="204" t="s">
        <v>1698</v>
      </c>
      <c r="H292" s="205">
        <v>1.6040000000000001</v>
      </c>
      <c r="I292" s="206"/>
      <c r="L292" s="202"/>
      <c r="M292" s="207"/>
      <c r="N292" s="208"/>
      <c r="O292" s="208"/>
      <c r="P292" s="208"/>
      <c r="Q292" s="208"/>
      <c r="R292" s="208"/>
      <c r="S292" s="208"/>
      <c r="T292" s="209"/>
      <c r="AT292" s="203" t="s">
        <v>151</v>
      </c>
      <c r="AU292" s="203" t="s">
        <v>84</v>
      </c>
      <c r="AV292" s="14" t="s">
        <v>84</v>
      </c>
      <c r="AW292" s="14" t="s">
        <v>30</v>
      </c>
      <c r="AX292" s="14" t="s">
        <v>75</v>
      </c>
      <c r="AY292" s="203" t="s">
        <v>143</v>
      </c>
    </row>
    <row r="293" spans="2:51" s="14" customFormat="1">
      <c r="B293" s="202"/>
      <c r="D293" s="195" t="s">
        <v>151</v>
      </c>
      <c r="E293" s="203" t="s">
        <v>1</v>
      </c>
      <c r="F293" s="204" t="s">
        <v>1699</v>
      </c>
      <c r="H293" s="205">
        <v>9.1440000000000001</v>
      </c>
      <c r="I293" s="206"/>
      <c r="L293" s="202"/>
      <c r="M293" s="207"/>
      <c r="N293" s="208"/>
      <c r="O293" s="208"/>
      <c r="P293" s="208"/>
      <c r="Q293" s="208"/>
      <c r="R293" s="208"/>
      <c r="S293" s="208"/>
      <c r="T293" s="209"/>
      <c r="AT293" s="203" t="s">
        <v>151</v>
      </c>
      <c r="AU293" s="203" t="s">
        <v>84</v>
      </c>
      <c r="AV293" s="14" t="s">
        <v>84</v>
      </c>
      <c r="AW293" s="14" t="s">
        <v>30</v>
      </c>
      <c r="AX293" s="14" t="s">
        <v>75</v>
      </c>
      <c r="AY293" s="203" t="s">
        <v>143</v>
      </c>
    </row>
    <row r="294" spans="2:51" s="14" customFormat="1">
      <c r="B294" s="202"/>
      <c r="D294" s="195" t="s">
        <v>151</v>
      </c>
      <c r="E294" s="203" t="s">
        <v>1</v>
      </c>
      <c r="F294" s="204" t="s">
        <v>1700</v>
      </c>
      <c r="H294" s="205">
        <v>9.016</v>
      </c>
      <c r="I294" s="206"/>
      <c r="L294" s="202"/>
      <c r="M294" s="207"/>
      <c r="N294" s="208"/>
      <c r="O294" s="208"/>
      <c r="P294" s="208"/>
      <c r="Q294" s="208"/>
      <c r="R294" s="208"/>
      <c r="S294" s="208"/>
      <c r="T294" s="209"/>
      <c r="AT294" s="203" t="s">
        <v>151</v>
      </c>
      <c r="AU294" s="203" t="s">
        <v>84</v>
      </c>
      <c r="AV294" s="14" t="s">
        <v>84</v>
      </c>
      <c r="AW294" s="14" t="s">
        <v>30</v>
      </c>
      <c r="AX294" s="14" t="s">
        <v>75</v>
      </c>
      <c r="AY294" s="203" t="s">
        <v>143</v>
      </c>
    </row>
    <row r="295" spans="2:51" s="14" customFormat="1">
      <c r="B295" s="202"/>
      <c r="D295" s="195" t="s">
        <v>151</v>
      </c>
      <c r="E295" s="203" t="s">
        <v>1</v>
      </c>
      <c r="F295" s="204" t="s">
        <v>1701</v>
      </c>
      <c r="H295" s="205">
        <v>5.6920000000000002</v>
      </c>
      <c r="I295" s="206"/>
      <c r="L295" s="202"/>
      <c r="M295" s="207"/>
      <c r="N295" s="208"/>
      <c r="O295" s="208"/>
      <c r="P295" s="208"/>
      <c r="Q295" s="208"/>
      <c r="R295" s="208"/>
      <c r="S295" s="208"/>
      <c r="T295" s="209"/>
      <c r="AT295" s="203" t="s">
        <v>151</v>
      </c>
      <c r="AU295" s="203" t="s">
        <v>84</v>
      </c>
      <c r="AV295" s="14" t="s">
        <v>84</v>
      </c>
      <c r="AW295" s="14" t="s">
        <v>30</v>
      </c>
      <c r="AX295" s="14" t="s">
        <v>75</v>
      </c>
      <c r="AY295" s="203" t="s">
        <v>143</v>
      </c>
    </row>
    <row r="296" spans="2:51" s="14" customFormat="1">
      <c r="B296" s="202"/>
      <c r="D296" s="195" t="s">
        <v>151</v>
      </c>
      <c r="E296" s="203" t="s">
        <v>1</v>
      </c>
      <c r="F296" s="204" t="s">
        <v>1702</v>
      </c>
      <c r="H296" s="205">
        <v>12.584</v>
      </c>
      <c r="I296" s="206"/>
      <c r="L296" s="202"/>
      <c r="M296" s="207"/>
      <c r="N296" s="208"/>
      <c r="O296" s="208"/>
      <c r="P296" s="208"/>
      <c r="Q296" s="208"/>
      <c r="R296" s="208"/>
      <c r="S296" s="208"/>
      <c r="T296" s="209"/>
      <c r="AT296" s="203" t="s">
        <v>151</v>
      </c>
      <c r="AU296" s="203" t="s">
        <v>84</v>
      </c>
      <c r="AV296" s="14" t="s">
        <v>84</v>
      </c>
      <c r="AW296" s="14" t="s">
        <v>30</v>
      </c>
      <c r="AX296" s="14" t="s">
        <v>75</v>
      </c>
      <c r="AY296" s="203" t="s">
        <v>143</v>
      </c>
    </row>
    <row r="297" spans="2:51" s="14" customFormat="1">
      <c r="B297" s="202"/>
      <c r="D297" s="195" t="s">
        <v>151</v>
      </c>
      <c r="E297" s="203" t="s">
        <v>1</v>
      </c>
      <c r="F297" s="204" t="s">
        <v>1703</v>
      </c>
      <c r="H297" s="205">
        <v>5.65</v>
      </c>
      <c r="I297" s="206"/>
      <c r="L297" s="202"/>
      <c r="M297" s="207"/>
      <c r="N297" s="208"/>
      <c r="O297" s="208"/>
      <c r="P297" s="208"/>
      <c r="Q297" s="208"/>
      <c r="R297" s="208"/>
      <c r="S297" s="208"/>
      <c r="T297" s="209"/>
      <c r="AT297" s="203" t="s">
        <v>151</v>
      </c>
      <c r="AU297" s="203" t="s">
        <v>84</v>
      </c>
      <c r="AV297" s="14" t="s">
        <v>84</v>
      </c>
      <c r="AW297" s="14" t="s">
        <v>30</v>
      </c>
      <c r="AX297" s="14" t="s">
        <v>75</v>
      </c>
      <c r="AY297" s="203" t="s">
        <v>143</v>
      </c>
    </row>
    <row r="298" spans="2:51" s="14" customFormat="1">
      <c r="B298" s="202"/>
      <c r="D298" s="195" t="s">
        <v>151</v>
      </c>
      <c r="E298" s="203" t="s">
        <v>1</v>
      </c>
      <c r="F298" s="204" t="s">
        <v>1704</v>
      </c>
      <c r="H298" s="205">
        <v>26.513999999999999</v>
      </c>
      <c r="I298" s="206"/>
      <c r="L298" s="202"/>
      <c r="M298" s="207"/>
      <c r="N298" s="208"/>
      <c r="O298" s="208"/>
      <c r="P298" s="208"/>
      <c r="Q298" s="208"/>
      <c r="R298" s="208"/>
      <c r="S298" s="208"/>
      <c r="T298" s="209"/>
      <c r="AT298" s="203" t="s">
        <v>151</v>
      </c>
      <c r="AU298" s="203" t="s">
        <v>84</v>
      </c>
      <c r="AV298" s="14" t="s">
        <v>84</v>
      </c>
      <c r="AW298" s="14" t="s">
        <v>30</v>
      </c>
      <c r="AX298" s="14" t="s">
        <v>75</v>
      </c>
      <c r="AY298" s="203" t="s">
        <v>143</v>
      </c>
    </row>
    <row r="299" spans="2:51" s="14" customFormat="1">
      <c r="B299" s="202"/>
      <c r="D299" s="195" t="s">
        <v>151</v>
      </c>
      <c r="E299" s="203" t="s">
        <v>1</v>
      </c>
      <c r="F299" s="204" t="s">
        <v>1705</v>
      </c>
      <c r="H299" s="205">
        <v>8.49</v>
      </c>
      <c r="I299" s="206"/>
      <c r="L299" s="202"/>
      <c r="M299" s="207"/>
      <c r="N299" s="208"/>
      <c r="O299" s="208"/>
      <c r="P299" s="208"/>
      <c r="Q299" s="208"/>
      <c r="R299" s="208"/>
      <c r="S299" s="208"/>
      <c r="T299" s="209"/>
      <c r="AT299" s="203" t="s">
        <v>151</v>
      </c>
      <c r="AU299" s="203" t="s">
        <v>84</v>
      </c>
      <c r="AV299" s="14" t="s">
        <v>84</v>
      </c>
      <c r="AW299" s="14" t="s">
        <v>30</v>
      </c>
      <c r="AX299" s="14" t="s">
        <v>75</v>
      </c>
      <c r="AY299" s="203" t="s">
        <v>143</v>
      </c>
    </row>
    <row r="300" spans="2:51" s="14" customFormat="1">
      <c r="B300" s="202"/>
      <c r="D300" s="195" t="s">
        <v>151</v>
      </c>
      <c r="E300" s="203" t="s">
        <v>1</v>
      </c>
      <c r="F300" s="204" t="s">
        <v>1706</v>
      </c>
      <c r="H300" s="205">
        <v>2.2389999999999999</v>
      </c>
      <c r="I300" s="206"/>
      <c r="L300" s="202"/>
      <c r="M300" s="207"/>
      <c r="N300" s="208"/>
      <c r="O300" s="208"/>
      <c r="P300" s="208"/>
      <c r="Q300" s="208"/>
      <c r="R300" s="208"/>
      <c r="S300" s="208"/>
      <c r="T300" s="209"/>
      <c r="AT300" s="203" t="s">
        <v>151</v>
      </c>
      <c r="AU300" s="203" t="s">
        <v>84</v>
      </c>
      <c r="AV300" s="14" t="s">
        <v>84</v>
      </c>
      <c r="AW300" s="14" t="s">
        <v>30</v>
      </c>
      <c r="AX300" s="14" t="s">
        <v>75</v>
      </c>
      <c r="AY300" s="203" t="s">
        <v>143</v>
      </c>
    </row>
    <row r="301" spans="2:51" s="14" customFormat="1">
      <c r="B301" s="202"/>
      <c r="D301" s="195" t="s">
        <v>151</v>
      </c>
      <c r="E301" s="203" t="s">
        <v>1</v>
      </c>
      <c r="F301" s="204" t="s">
        <v>1707</v>
      </c>
      <c r="H301" s="205">
        <v>12.728999999999999</v>
      </c>
      <c r="I301" s="206"/>
      <c r="L301" s="202"/>
      <c r="M301" s="207"/>
      <c r="N301" s="208"/>
      <c r="O301" s="208"/>
      <c r="P301" s="208"/>
      <c r="Q301" s="208"/>
      <c r="R301" s="208"/>
      <c r="S301" s="208"/>
      <c r="T301" s="209"/>
      <c r="AT301" s="203" t="s">
        <v>151</v>
      </c>
      <c r="AU301" s="203" t="s">
        <v>84</v>
      </c>
      <c r="AV301" s="14" t="s">
        <v>84</v>
      </c>
      <c r="AW301" s="14" t="s">
        <v>30</v>
      </c>
      <c r="AX301" s="14" t="s">
        <v>75</v>
      </c>
      <c r="AY301" s="203" t="s">
        <v>143</v>
      </c>
    </row>
    <row r="302" spans="2:51" s="14" customFormat="1">
      <c r="B302" s="202"/>
      <c r="D302" s="195" t="s">
        <v>151</v>
      </c>
      <c r="E302" s="203" t="s">
        <v>1</v>
      </c>
      <c r="F302" s="204" t="s">
        <v>1708</v>
      </c>
      <c r="H302" s="205">
        <v>23.992999999999999</v>
      </c>
      <c r="I302" s="206"/>
      <c r="L302" s="202"/>
      <c r="M302" s="207"/>
      <c r="N302" s="208"/>
      <c r="O302" s="208"/>
      <c r="P302" s="208"/>
      <c r="Q302" s="208"/>
      <c r="R302" s="208"/>
      <c r="S302" s="208"/>
      <c r="T302" s="209"/>
      <c r="AT302" s="203" t="s">
        <v>151</v>
      </c>
      <c r="AU302" s="203" t="s">
        <v>84</v>
      </c>
      <c r="AV302" s="14" t="s">
        <v>84</v>
      </c>
      <c r="AW302" s="14" t="s">
        <v>30</v>
      </c>
      <c r="AX302" s="14" t="s">
        <v>75</v>
      </c>
      <c r="AY302" s="203" t="s">
        <v>143</v>
      </c>
    </row>
    <row r="303" spans="2:51" s="14" customFormat="1">
      <c r="B303" s="202"/>
      <c r="D303" s="195" t="s">
        <v>151</v>
      </c>
      <c r="E303" s="203" t="s">
        <v>1</v>
      </c>
      <c r="F303" s="204" t="s">
        <v>1709</v>
      </c>
      <c r="H303" s="205">
        <v>8.33</v>
      </c>
      <c r="I303" s="206"/>
      <c r="L303" s="202"/>
      <c r="M303" s="207"/>
      <c r="N303" s="208"/>
      <c r="O303" s="208"/>
      <c r="P303" s="208"/>
      <c r="Q303" s="208"/>
      <c r="R303" s="208"/>
      <c r="S303" s="208"/>
      <c r="T303" s="209"/>
      <c r="AT303" s="203" t="s">
        <v>151</v>
      </c>
      <c r="AU303" s="203" t="s">
        <v>84</v>
      </c>
      <c r="AV303" s="14" t="s">
        <v>84</v>
      </c>
      <c r="AW303" s="14" t="s">
        <v>30</v>
      </c>
      <c r="AX303" s="14" t="s">
        <v>75</v>
      </c>
      <c r="AY303" s="203" t="s">
        <v>143</v>
      </c>
    </row>
    <row r="304" spans="2:51" s="14" customFormat="1">
      <c r="B304" s="202"/>
      <c r="D304" s="195" t="s">
        <v>151</v>
      </c>
      <c r="E304" s="203" t="s">
        <v>1</v>
      </c>
      <c r="F304" s="204" t="s">
        <v>1710</v>
      </c>
      <c r="H304" s="205">
        <v>6.7519999999999998</v>
      </c>
      <c r="I304" s="206"/>
      <c r="L304" s="202"/>
      <c r="M304" s="207"/>
      <c r="N304" s="208"/>
      <c r="O304" s="208"/>
      <c r="P304" s="208"/>
      <c r="Q304" s="208"/>
      <c r="R304" s="208"/>
      <c r="S304" s="208"/>
      <c r="T304" s="209"/>
      <c r="AT304" s="203" t="s">
        <v>151</v>
      </c>
      <c r="AU304" s="203" t="s">
        <v>84</v>
      </c>
      <c r="AV304" s="14" t="s">
        <v>84</v>
      </c>
      <c r="AW304" s="14" t="s">
        <v>30</v>
      </c>
      <c r="AX304" s="14" t="s">
        <v>75</v>
      </c>
      <c r="AY304" s="203" t="s">
        <v>143</v>
      </c>
    </row>
    <row r="305" spans="1:65" s="14" customFormat="1">
      <c r="B305" s="202"/>
      <c r="D305" s="195" t="s">
        <v>151</v>
      </c>
      <c r="E305" s="203" t="s">
        <v>1</v>
      </c>
      <c r="F305" s="204" t="s">
        <v>1711</v>
      </c>
      <c r="H305" s="205">
        <v>1.6080000000000001</v>
      </c>
      <c r="I305" s="206"/>
      <c r="L305" s="202"/>
      <c r="M305" s="207"/>
      <c r="N305" s="208"/>
      <c r="O305" s="208"/>
      <c r="P305" s="208"/>
      <c r="Q305" s="208"/>
      <c r="R305" s="208"/>
      <c r="S305" s="208"/>
      <c r="T305" s="209"/>
      <c r="AT305" s="203" t="s">
        <v>151</v>
      </c>
      <c r="AU305" s="203" t="s">
        <v>84</v>
      </c>
      <c r="AV305" s="14" t="s">
        <v>84</v>
      </c>
      <c r="AW305" s="14" t="s">
        <v>30</v>
      </c>
      <c r="AX305" s="14" t="s">
        <v>75</v>
      </c>
      <c r="AY305" s="203" t="s">
        <v>143</v>
      </c>
    </row>
    <row r="306" spans="1:65" s="14" customFormat="1">
      <c r="B306" s="202"/>
      <c r="D306" s="195" t="s">
        <v>151</v>
      </c>
      <c r="E306" s="203" t="s">
        <v>1</v>
      </c>
      <c r="F306" s="204" t="s">
        <v>1712</v>
      </c>
      <c r="H306" s="205">
        <v>6.7320000000000002</v>
      </c>
      <c r="I306" s="206"/>
      <c r="L306" s="202"/>
      <c r="M306" s="207"/>
      <c r="N306" s="208"/>
      <c r="O306" s="208"/>
      <c r="P306" s="208"/>
      <c r="Q306" s="208"/>
      <c r="R306" s="208"/>
      <c r="S306" s="208"/>
      <c r="T306" s="209"/>
      <c r="AT306" s="203" t="s">
        <v>151</v>
      </c>
      <c r="AU306" s="203" t="s">
        <v>84</v>
      </c>
      <c r="AV306" s="14" t="s">
        <v>84</v>
      </c>
      <c r="AW306" s="14" t="s">
        <v>30</v>
      </c>
      <c r="AX306" s="14" t="s">
        <v>75</v>
      </c>
      <c r="AY306" s="203" t="s">
        <v>143</v>
      </c>
    </row>
    <row r="307" spans="1:65" s="14" customFormat="1">
      <c r="B307" s="202"/>
      <c r="D307" s="195" t="s">
        <v>151</v>
      </c>
      <c r="E307" s="203" t="s">
        <v>1</v>
      </c>
      <c r="F307" s="204" t="s">
        <v>1713</v>
      </c>
      <c r="H307" s="205">
        <v>1.6080000000000001</v>
      </c>
      <c r="I307" s="206"/>
      <c r="L307" s="202"/>
      <c r="M307" s="207"/>
      <c r="N307" s="208"/>
      <c r="O307" s="208"/>
      <c r="P307" s="208"/>
      <c r="Q307" s="208"/>
      <c r="R307" s="208"/>
      <c r="S307" s="208"/>
      <c r="T307" s="209"/>
      <c r="AT307" s="203" t="s">
        <v>151</v>
      </c>
      <c r="AU307" s="203" t="s">
        <v>84</v>
      </c>
      <c r="AV307" s="14" t="s">
        <v>84</v>
      </c>
      <c r="AW307" s="14" t="s">
        <v>30</v>
      </c>
      <c r="AX307" s="14" t="s">
        <v>75</v>
      </c>
      <c r="AY307" s="203" t="s">
        <v>143</v>
      </c>
    </row>
    <row r="308" spans="1:65" s="14" customFormat="1">
      <c r="B308" s="202"/>
      <c r="D308" s="195" t="s">
        <v>151</v>
      </c>
      <c r="E308" s="203" t="s">
        <v>1</v>
      </c>
      <c r="F308" s="204" t="s">
        <v>1714</v>
      </c>
      <c r="H308" s="205">
        <v>12.728999999999999</v>
      </c>
      <c r="I308" s="206"/>
      <c r="L308" s="202"/>
      <c r="M308" s="207"/>
      <c r="N308" s="208"/>
      <c r="O308" s="208"/>
      <c r="P308" s="208"/>
      <c r="Q308" s="208"/>
      <c r="R308" s="208"/>
      <c r="S308" s="208"/>
      <c r="T308" s="209"/>
      <c r="AT308" s="203" t="s">
        <v>151</v>
      </c>
      <c r="AU308" s="203" t="s">
        <v>84</v>
      </c>
      <c r="AV308" s="14" t="s">
        <v>84</v>
      </c>
      <c r="AW308" s="14" t="s">
        <v>30</v>
      </c>
      <c r="AX308" s="14" t="s">
        <v>75</v>
      </c>
      <c r="AY308" s="203" t="s">
        <v>143</v>
      </c>
    </row>
    <row r="309" spans="1:65" s="14" customFormat="1">
      <c r="B309" s="202"/>
      <c r="D309" s="195" t="s">
        <v>151</v>
      </c>
      <c r="E309" s="203" t="s">
        <v>1</v>
      </c>
      <c r="F309" s="204" t="s">
        <v>1715</v>
      </c>
      <c r="H309" s="205">
        <v>2.5550000000000002</v>
      </c>
      <c r="I309" s="206"/>
      <c r="L309" s="202"/>
      <c r="M309" s="207"/>
      <c r="N309" s="208"/>
      <c r="O309" s="208"/>
      <c r="P309" s="208"/>
      <c r="Q309" s="208"/>
      <c r="R309" s="208"/>
      <c r="S309" s="208"/>
      <c r="T309" s="209"/>
      <c r="AT309" s="203" t="s">
        <v>151</v>
      </c>
      <c r="AU309" s="203" t="s">
        <v>84</v>
      </c>
      <c r="AV309" s="14" t="s">
        <v>84</v>
      </c>
      <c r="AW309" s="14" t="s">
        <v>30</v>
      </c>
      <c r="AX309" s="14" t="s">
        <v>75</v>
      </c>
      <c r="AY309" s="203" t="s">
        <v>143</v>
      </c>
    </row>
    <row r="310" spans="1:65" s="14" customFormat="1">
      <c r="B310" s="202"/>
      <c r="D310" s="195" t="s">
        <v>151</v>
      </c>
      <c r="E310" s="203" t="s">
        <v>1</v>
      </c>
      <c r="F310" s="204" t="s">
        <v>1716</v>
      </c>
      <c r="H310" s="205">
        <v>12.728999999999999</v>
      </c>
      <c r="I310" s="206"/>
      <c r="L310" s="202"/>
      <c r="M310" s="207"/>
      <c r="N310" s="208"/>
      <c r="O310" s="208"/>
      <c r="P310" s="208"/>
      <c r="Q310" s="208"/>
      <c r="R310" s="208"/>
      <c r="S310" s="208"/>
      <c r="T310" s="209"/>
      <c r="AT310" s="203" t="s">
        <v>151</v>
      </c>
      <c r="AU310" s="203" t="s">
        <v>84</v>
      </c>
      <c r="AV310" s="14" t="s">
        <v>84</v>
      </c>
      <c r="AW310" s="14" t="s">
        <v>30</v>
      </c>
      <c r="AX310" s="14" t="s">
        <v>75</v>
      </c>
      <c r="AY310" s="203" t="s">
        <v>143</v>
      </c>
    </row>
    <row r="311" spans="1:65" s="14" customFormat="1">
      <c r="B311" s="202"/>
      <c r="D311" s="195" t="s">
        <v>151</v>
      </c>
      <c r="E311" s="203" t="s">
        <v>1</v>
      </c>
      <c r="F311" s="204" t="s">
        <v>1717</v>
      </c>
      <c r="H311" s="205">
        <v>10.797000000000001</v>
      </c>
      <c r="I311" s="206"/>
      <c r="L311" s="202"/>
      <c r="M311" s="207"/>
      <c r="N311" s="208"/>
      <c r="O311" s="208"/>
      <c r="P311" s="208"/>
      <c r="Q311" s="208"/>
      <c r="R311" s="208"/>
      <c r="S311" s="208"/>
      <c r="T311" s="209"/>
      <c r="AT311" s="203" t="s">
        <v>151</v>
      </c>
      <c r="AU311" s="203" t="s">
        <v>84</v>
      </c>
      <c r="AV311" s="14" t="s">
        <v>84</v>
      </c>
      <c r="AW311" s="14" t="s">
        <v>30</v>
      </c>
      <c r="AX311" s="14" t="s">
        <v>75</v>
      </c>
      <c r="AY311" s="203" t="s">
        <v>143</v>
      </c>
    </row>
    <row r="312" spans="1:65" s="14" customFormat="1">
      <c r="B312" s="202"/>
      <c r="D312" s="195" t="s">
        <v>151</v>
      </c>
      <c r="E312" s="203" t="s">
        <v>1</v>
      </c>
      <c r="F312" s="204" t="s">
        <v>1718</v>
      </c>
      <c r="H312" s="205">
        <v>7.1970000000000001</v>
      </c>
      <c r="I312" s="206"/>
      <c r="L312" s="202"/>
      <c r="M312" s="207"/>
      <c r="N312" s="208"/>
      <c r="O312" s="208"/>
      <c r="P312" s="208"/>
      <c r="Q312" s="208"/>
      <c r="R312" s="208"/>
      <c r="S312" s="208"/>
      <c r="T312" s="209"/>
      <c r="AT312" s="203" t="s">
        <v>151</v>
      </c>
      <c r="AU312" s="203" t="s">
        <v>84</v>
      </c>
      <c r="AV312" s="14" t="s">
        <v>84</v>
      </c>
      <c r="AW312" s="14" t="s">
        <v>30</v>
      </c>
      <c r="AX312" s="14" t="s">
        <v>75</v>
      </c>
      <c r="AY312" s="203" t="s">
        <v>143</v>
      </c>
    </row>
    <row r="313" spans="1:65" s="14" customFormat="1">
      <c r="B313" s="202"/>
      <c r="D313" s="195" t="s">
        <v>151</v>
      </c>
      <c r="E313" s="203" t="s">
        <v>1</v>
      </c>
      <c r="F313" s="204" t="s">
        <v>1719</v>
      </c>
      <c r="H313" s="205">
        <v>1.6040000000000001</v>
      </c>
      <c r="I313" s="206"/>
      <c r="L313" s="202"/>
      <c r="M313" s="207"/>
      <c r="N313" s="208"/>
      <c r="O313" s="208"/>
      <c r="P313" s="208"/>
      <c r="Q313" s="208"/>
      <c r="R313" s="208"/>
      <c r="S313" s="208"/>
      <c r="T313" s="209"/>
      <c r="AT313" s="203" t="s">
        <v>151</v>
      </c>
      <c r="AU313" s="203" t="s">
        <v>84</v>
      </c>
      <c r="AV313" s="14" t="s">
        <v>84</v>
      </c>
      <c r="AW313" s="14" t="s">
        <v>30</v>
      </c>
      <c r="AX313" s="14" t="s">
        <v>75</v>
      </c>
      <c r="AY313" s="203" t="s">
        <v>143</v>
      </c>
    </row>
    <row r="314" spans="1:65" s="14" customFormat="1">
      <c r="B314" s="202"/>
      <c r="D314" s="195" t="s">
        <v>151</v>
      </c>
      <c r="E314" s="203" t="s">
        <v>1</v>
      </c>
      <c r="F314" s="204" t="s">
        <v>1720</v>
      </c>
      <c r="H314" s="205">
        <v>7.1779999999999999</v>
      </c>
      <c r="I314" s="206"/>
      <c r="L314" s="202"/>
      <c r="M314" s="207"/>
      <c r="N314" s="208"/>
      <c r="O314" s="208"/>
      <c r="P314" s="208"/>
      <c r="Q314" s="208"/>
      <c r="R314" s="208"/>
      <c r="S314" s="208"/>
      <c r="T314" s="209"/>
      <c r="AT314" s="203" t="s">
        <v>151</v>
      </c>
      <c r="AU314" s="203" t="s">
        <v>84</v>
      </c>
      <c r="AV314" s="14" t="s">
        <v>84</v>
      </c>
      <c r="AW314" s="14" t="s">
        <v>30</v>
      </c>
      <c r="AX314" s="14" t="s">
        <v>75</v>
      </c>
      <c r="AY314" s="203" t="s">
        <v>143</v>
      </c>
    </row>
    <row r="315" spans="1:65" s="14" customFormat="1">
      <c r="B315" s="202"/>
      <c r="D315" s="195" t="s">
        <v>151</v>
      </c>
      <c r="E315" s="203" t="s">
        <v>1</v>
      </c>
      <c r="F315" s="204" t="s">
        <v>1721</v>
      </c>
      <c r="H315" s="205">
        <v>1.6040000000000001</v>
      </c>
      <c r="I315" s="206"/>
      <c r="L315" s="202"/>
      <c r="M315" s="207"/>
      <c r="N315" s="208"/>
      <c r="O315" s="208"/>
      <c r="P315" s="208"/>
      <c r="Q315" s="208"/>
      <c r="R315" s="208"/>
      <c r="S315" s="208"/>
      <c r="T315" s="209"/>
      <c r="AT315" s="203" t="s">
        <v>151</v>
      </c>
      <c r="AU315" s="203" t="s">
        <v>84</v>
      </c>
      <c r="AV315" s="14" t="s">
        <v>84</v>
      </c>
      <c r="AW315" s="14" t="s">
        <v>30</v>
      </c>
      <c r="AX315" s="14" t="s">
        <v>75</v>
      </c>
      <c r="AY315" s="203" t="s">
        <v>143</v>
      </c>
    </row>
    <row r="316" spans="1:65" s="14" customFormat="1">
      <c r="B316" s="202"/>
      <c r="D316" s="195" t="s">
        <v>151</v>
      </c>
      <c r="E316" s="203" t="s">
        <v>1</v>
      </c>
      <c r="F316" s="204" t="s">
        <v>1722</v>
      </c>
      <c r="H316" s="205">
        <v>20.181000000000001</v>
      </c>
      <c r="I316" s="206"/>
      <c r="L316" s="202"/>
      <c r="M316" s="207"/>
      <c r="N316" s="208"/>
      <c r="O316" s="208"/>
      <c r="P316" s="208"/>
      <c r="Q316" s="208"/>
      <c r="R316" s="208"/>
      <c r="S316" s="208"/>
      <c r="T316" s="209"/>
      <c r="AT316" s="203" t="s">
        <v>151</v>
      </c>
      <c r="AU316" s="203" t="s">
        <v>84</v>
      </c>
      <c r="AV316" s="14" t="s">
        <v>84</v>
      </c>
      <c r="AW316" s="14" t="s">
        <v>30</v>
      </c>
      <c r="AX316" s="14" t="s">
        <v>75</v>
      </c>
      <c r="AY316" s="203" t="s">
        <v>143</v>
      </c>
    </row>
    <row r="317" spans="1:65" s="14" customFormat="1">
      <c r="B317" s="202"/>
      <c r="D317" s="195" t="s">
        <v>151</v>
      </c>
      <c r="E317" s="203" t="s">
        <v>1</v>
      </c>
      <c r="F317" s="204" t="s">
        <v>1723</v>
      </c>
      <c r="H317" s="205">
        <v>8.33</v>
      </c>
      <c r="I317" s="206"/>
      <c r="L317" s="202"/>
      <c r="M317" s="207"/>
      <c r="N317" s="208"/>
      <c r="O317" s="208"/>
      <c r="P317" s="208"/>
      <c r="Q317" s="208"/>
      <c r="R317" s="208"/>
      <c r="S317" s="208"/>
      <c r="T317" s="209"/>
      <c r="AT317" s="203" t="s">
        <v>151</v>
      </c>
      <c r="AU317" s="203" t="s">
        <v>84</v>
      </c>
      <c r="AV317" s="14" t="s">
        <v>84</v>
      </c>
      <c r="AW317" s="14" t="s">
        <v>30</v>
      </c>
      <c r="AX317" s="14" t="s">
        <v>75</v>
      </c>
      <c r="AY317" s="203" t="s">
        <v>143</v>
      </c>
    </row>
    <row r="318" spans="1:65" s="14" customFormat="1">
      <c r="B318" s="202"/>
      <c r="D318" s="195" t="s">
        <v>151</v>
      </c>
      <c r="E318" s="203" t="s">
        <v>1</v>
      </c>
      <c r="F318" s="204" t="s">
        <v>1724</v>
      </c>
      <c r="H318" s="205">
        <v>21.187999999999999</v>
      </c>
      <c r="I318" s="206"/>
      <c r="L318" s="202"/>
      <c r="M318" s="207"/>
      <c r="N318" s="208"/>
      <c r="O318" s="208"/>
      <c r="P318" s="208"/>
      <c r="Q318" s="208"/>
      <c r="R318" s="208"/>
      <c r="S318" s="208"/>
      <c r="T318" s="209"/>
      <c r="AT318" s="203" t="s">
        <v>151</v>
      </c>
      <c r="AU318" s="203" t="s">
        <v>84</v>
      </c>
      <c r="AV318" s="14" t="s">
        <v>84</v>
      </c>
      <c r="AW318" s="14" t="s">
        <v>30</v>
      </c>
      <c r="AX318" s="14" t="s">
        <v>75</v>
      </c>
      <c r="AY318" s="203" t="s">
        <v>143</v>
      </c>
    </row>
    <row r="319" spans="1:65" s="15" customFormat="1">
      <c r="B319" s="210"/>
      <c r="D319" s="195" t="s">
        <v>151</v>
      </c>
      <c r="E319" s="211" t="s">
        <v>1</v>
      </c>
      <c r="F319" s="212" t="s">
        <v>158</v>
      </c>
      <c r="H319" s="213">
        <v>819.13200000000018</v>
      </c>
      <c r="I319" s="214"/>
      <c r="L319" s="210"/>
      <c r="M319" s="215"/>
      <c r="N319" s="216"/>
      <c r="O319" s="216"/>
      <c r="P319" s="216"/>
      <c r="Q319" s="216"/>
      <c r="R319" s="216"/>
      <c r="S319" s="216"/>
      <c r="T319" s="217"/>
      <c r="AT319" s="211" t="s">
        <v>151</v>
      </c>
      <c r="AU319" s="211" t="s">
        <v>84</v>
      </c>
      <c r="AV319" s="15" t="s">
        <v>149</v>
      </c>
      <c r="AW319" s="15" t="s">
        <v>30</v>
      </c>
      <c r="AX319" s="15" t="s">
        <v>31</v>
      </c>
      <c r="AY319" s="211" t="s">
        <v>143</v>
      </c>
    </row>
    <row r="320" spans="1:65" s="2" customFormat="1" ht="16.5" customHeight="1">
      <c r="A320" s="34"/>
      <c r="B320" s="151"/>
      <c r="C320" s="182" t="s">
        <v>171</v>
      </c>
      <c r="D320" s="182" t="s">
        <v>145</v>
      </c>
      <c r="E320" s="183" t="s">
        <v>1725</v>
      </c>
      <c r="F320" s="184" t="s">
        <v>1726</v>
      </c>
      <c r="G320" s="185" t="s">
        <v>194</v>
      </c>
      <c r="H320" s="186">
        <v>819.13199999999995</v>
      </c>
      <c r="I320" s="187"/>
      <c r="J320" s="188">
        <f>ROUND(I320*H320,2)</f>
        <v>0</v>
      </c>
      <c r="K320" s="184" t="s">
        <v>162</v>
      </c>
      <c r="L320" s="35"/>
      <c r="M320" s="189" t="s">
        <v>1</v>
      </c>
      <c r="N320" s="190" t="s">
        <v>41</v>
      </c>
      <c r="O320" s="60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93" t="s">
        <v>149</v>
      </c>
      <c r="AT320" s="193" t="s">
        <v>145</v>
      </c>
      <c r="AU320" s="193" t="s">
        <v>84</v>
      </c>
      <c r="AY320" s="17" t="s">
        <v>143</v>
      </c>
      <c r="BE320" s="100">
        <f>IF(N320="základní",J320,0)</f>
        <v>0</v>
      </c>
      <c r="BF320" s="100">
        <f>IF(N320="snížená",J320,0)</f>
        <v>0</v>
      </c>
      <c r="BG320" s="100">
        <f>IF(N320="zákl. přenesená",J320,0)</f>
        <v>0</v>
      </c>
      <c r="BH320" s="100">
        <f>IF(N320="sníž. přenesená",J320,0)</f>
        <v>0</v>
      </c>
      <c r="BI320" s="100">
        <f>IF(N320="nulová",J320,0)</f>
        <v>0</v>
      </c>
      <c r="BJ320" s="17" t="s">
        <v>31</v>
      </c>
      <c r="BK320" s="100">
        <f>ROUND(I320*H320,2)</f>
        <v>0</v>
      </c>
      <c r="BL320" s="17" t="s">
        <v>149</v>
      </c>
      <c r="BM320" s="193" t="s">
        <v>153</v>
      </c>
    </row>
    <row r="321" spans="1:65" s="14" customFormat="1">
      <c r="B321" s="202"/>
      <c r="D321" s="195" t="s">
        <v>151</v>
      </c>
      <c r="E321" s="203" t="s">
        <v>1</v>
      </c>
      <c r="F321" s="204" t="s">
        <v>1727</v>
      </c>
      <c r="H321" s="205">
        <v>819.13199999999995</v>
      </c>
      <c r="I321" s="206"/>
      <c r="L321" s="202"/>
      <c r="M321" s="207"/>
      <c r="N321" s="208"/>
      <c r="O321" s="208"/>
      <c r="P321" s="208"/>
      <c r="Q321" s="208"/>
      <c r="R321" s="208"/>
      <c r="S321" s="208"/>
      <c r="T321" s="209"/>
      <c r="AT321" s="203" t="s">
        <v>151</v>
      </c>
      <c r="AU321" s="203" t="s">
        <v>84</v>
      </c>
      <c r="AV321" s="14" t="s">
        <v>84</v>
      </c>
      <c r="AW321" s="14" t="s">
        <v>30</v>
      </c>
      <c r="AX321" s="14" t="s">
        <v>75</v>
      </c>
      <c r="AY321" s="203" t="s">
        <v>143</v>
      </c>
    </row>
    <row r="322" spans="1:65" s="15" customFormat="1">
      <c r="B322" s="210"/>
      <c r="D322" s="195" t="s">
        <v>151</v>
      </c>
      <c r="E322" s="211" t="s">
        <v>1</v>
      </c>
      <c r="F322" s="212" t="s">
        <v>158</v>
      </c>
      <c r="H322" s="213">
        <v>819.13199999999995</v>
      </c>
      <c r="I322" s="214"/>
      <c r="L322" s="210"/>
      <c r="M322" s="215"/>
      <c r="N322" s="216"/>
      <c r="O322" s="216"/>
      <c r="P322" s="216"/>
      <c r="Q322" s="216"/>
      <c r="R322" s="216"/>
      <c r="S322" s="216"/>
      <c r="T322" s="217"/>
      <c r="AT322" s="211" t="s">
        <v>151</v>
      </c>
      <c r="AU322" s="211" t="s">
        <v>84</v>
      </c>
      <c r="AV322" s="15" t="s">
        <v>149</v>
      </c>
      <c r="AW322" s="15" t="s">
        <v>30</v>
      </c>
      <c r="AX322" s="15" t="s">
        <v>31</v>
      </c>
      <c r="AY322" s="211" t="s">
        <v>143</v>
      </c>
    </row>
    <row r="323" spans="1:65" s="2" customFormat="1" ht="16.5" customHeight="1">
      <c r="A323" s="34"/>
      <c r="B323" s="151"/>
      <c r="C323" s="182" t="s">
        <v>179</v>
      </c>
      <c r="D323" s="182" t="s">
        <v>145</v>
      </c>
      <c r="E323" s="183" t="s">
        <v>203</v>
      </c>
      <c r="F323" s="184" t="s">
        <v>204</v>
      </c>
      <c r="G323" s="185" t="s">
        <v>174</v>
      </c>
      <c r="H323" s="186">
        <v>371.57799999999997</v>
      </c>
      <c r="I323" s="187"/>
      <c r="J323" s="188">
        <f>ROUND(I323*H323,2)</f>
        <v>0</v>
      </c>
      <c r="K323" s="184" t="s">
        <v>162</v>
      </c>
      <c r="L323" s="35"/>
      <c r="M323" s="189" t="s">
        <v>1</v>
      </c>
      <c r="N323" s="190" t="s">
        <v>41</v>
      </c>
      <c r="O323" s="60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3" t="s">
        <v>149</v>
      </c>
      <c r="AT323" s="193" t="s">
        <v>145</v>
      </c>
      <c r="AU323" s="193" t="s">
        <v>84</v>
      </c>
      <c r="AY323" s="17" t="s">
        <v>143</v>
      </c>
      <c r="BE323" s="100">
        <f>IF(N323="základní",J323,0)</f>
        <v>0</v>
      </c>
      <c r="BF323" s="100">
        <f>IF(N323="snížená",J323,0)</f>
        <v>0</v>
      </c>
      <c r="BG323" s="100">
        <f>IF(N323="zákl. přenesená",J323,0)</f>
        <v>0</v>
      </c>
      <c r="BH323" s="100">
        <f>IF(N323="sníž. přenesená",J323,0)</f>
        <v>0</v>
      </c>
      <c r="BI323" s="100">
        <f>IF(N323="nulová",J323,0)</f>
        <v>0</v>
      </c>
      <c r="BJ323" s="17" t="s">
        <v>31</v>
      </c>
      <c r="BK323" s="100">
        <f>ROUND(I323*H323,2)</f>
        <v>0</v>
      </c>
      <c r="BL323" s="17" t="s">
        <v>149</v>
      </c>
      <c r="BM323" s="193" t="s">
        <v>1728</v>
      </c>
    </row>
    <row r="324" spans="1:65" s="14" customFormat="1">
      <c r="B324" s="202"/>
      <c r="D324" s="195" t="s">
        <v>151</v>
      </c>
      <c r="E324" s="203" t="s">
        <v>1</v>
      </c>
      <c r="F324" s="204" t="s">
        <v>1729</v>
      </c>
      <c r="H324" s="205">
        <v>371.57799999999997</v>
      </c>
      <c r="I324" s="206"/>
      <c r="L324" s="202"/>
      <c r="M324" s="207"/>
      <c r="N324" s="208"/>
      <c r="O324" s="208"/>
      <c r="P324" s="208"/>
      <c r="Q324" s="208"/>
      <c r="R324" s="208"/>
      <c r="S324" s="208"/>
      <c r="T324" s="209"/>
      <c r="AT324" s="203" t="s">
        <v>151</v>
      </c>
      <c r="AU324" s="203" t="s">
        <v>84</v>
      </c>
      <c r="AV324" s="14" t="s">
        <v>84</v>
      </c>
      <c r="AW324" s="14" t="s">
        <v>30</v>
      </c>
      <c r="AX324" s="14" t="s">
        <v>31</v>
      </c>
      <c r="AY324" s="203" t="s">
        <v>143</v>
      </c>
    </row>
    <row r="325" spans="1:65" s="2" customFormat="1" ht="16.5" customHeight="1">
      <c r="A325" s="34"/>
      <c r="B325" s="151"/>
      <c r="C325" s="182" t="s">
        <v>186</v>
      </c>
      <c r="D325" s="182" t="s">
        <v>145</v>
      </c>
      <c r="E325" s="183" t="s">
        <v>207</v>
      </c>
      <c r="F325" s="184" t="s">
        <v>208</v>
      </c>
      <c r="G325" s="185" t="s">
        <v>174</v>
      </c>
      <c r="H325" s="186">
        <v>65.572999999999993</v>
      </c>
      <c r="I325" s="187"/>
      <c r="J325" s="188">
        <f>ROUND(I325*H325,2)</f>
        <v>0</v>
      </c>
      <c r="K325" s="184" t="s">
        <v>162</v>
      </c>
      <c r="L325" s="35"/>
      <c r="M325" s="189" t="s">
        <v>1</v>
      </c>
      <c r="N325" s="190" t="s">
        <v>41</v>
      </c>
      <c r="O325" s="60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93" t="s">
        <v>149</v>
      </c>
      <c r="AT325" s="193" t="s">
        <v>145</v>
      </c>
      <c r="AU325" s="193" t="s">
        <v>84</v>
      </c>
      <c r="AY325" s="17" t="s">
        <v>143</v>
      </c>
      <c r="BE325" s="100">
        <f>IF(N325="základní",J325,0)</f>
        <v>0</v>
      </c>
      <c r="BF325" s="100">
        <f>IF(N325="snížená",J325,0)</f>
        <v>0</v>
      </c>
      <c r="BG325" s="100">
        <f>IF(N325="zákl. přenesená",J325,0)</f>
        <v>0</v>
      </c>
      <c r="BH325" s="100">
        <f>IF(N325="sníž. přenesená",J325,0)</f>
        <v>0</v>
      </c>
      <c r="BI325" s="100">
        <f>IF(N325="nulová",J325,0)</f>
        <v>0</v>
      </c>
      <c r="BJ325" s="17" t="s">
        <v>31</v>
      </c>
      <c r="BK325" s="100">
        <f>ROUND(I325*H325,2)</f>
        <v>0</v>
      </c>
      <c r="BL325" s="17" t="s">
        <v>149</v>
      </c>
      <c r="BM325" s="193" t="s">
        <v>1730</v>
      </c>
    </row>
    <row r="326" spans="1:65" s="14" customFormat="1">
      <c r="B326" s="202"/>
      <c r="D326" s="195" t="s">
        <v>151</v>
      </c>
      <c r="E326" s="203" t="s">
        <v>1</v>
      </c>
      <c r="F326" s="204" t="s">
        <v>1731</v>
      </c>
      <c r="H326" s="205">
        <v>65.572999999999993</v>
      </c>
      <c r="I326" s="206"/>
      <c r="L326" s="202"/>
      <c r="M326" s="207"/>
      <c r="N326" s="208"/>
      <c r="O326" s="208"/>
      <c r="P326" s="208"/>
      <c r="Q326" s="208"/>
      <c r="R326" s="208"/>
      <c r="S326" s="208"/>
      <c r="T326" s="209"/>
      <c r="AT326" s="203" t="s">
        <v>151</v>
      </c>
      <c r="AU326" s="203" t="s">
        <v>84</v>
      </c>
      <c r="AV326" s="14" t="s">
        <v>84</v>
      </c>
      <c r="AW326" s="14" t="s">
        <v>30</v>
      </c>
      <c r="AX326" s="14" t="s">
        <v>31</v>
      </c>
      <c r="AY326" s="203" t="s">
        <v>143</v>
      </c>
    </row>
    <row r="327" spans="1:65" s="2" customFormat="1" ht="16.5" customHeight="1">
      <c r="A327" s="34"/>
      <c r="B327" s="151"/>
      <c r="C327" s="182" t="s">
        <v>191</v>
      </c>
      <c r="D327" s="182" t="s">
        <v>145</v>
      </c>
      <c r="E327" s="183" t="s">
        <v>212</v>
      </c>
      <c r="F327" s="184" t="s">
        <v>213</v>
      </c>
      <c r="G327" s="185" t="s">
        <v>174</v>
      </c>
      <c r="H327" s="186">
        <v>437.15100000000001</v>
      </c>
      <c r="I327" s="187"/>
      <c r="J327" s="188">
        <f>ROUND(I327*H327,2)</f>
        <v>0</v>
      </c>
      <c r="K327" s="184" t="s">
        <v>162</v>
      </c>
      <c r="L327" s="35"/>
      <c r="M327" s="189" t="s">
        <v>1</v>
      </c>
      <c r="N327" s="190" t="s">
        <v>41</v>
      </c>
      <c r="O327" s="60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93" t="s">
        <v>149</v>
      </c>
      <c r="AT327" s="193" t="s">
        <v>145</v>
      </c>
      <c r="AU327" s="193" t="s">
        <v>84</v>
      </c>
      <c r="AY327" s="17" t="s">
        <v>143</v>
      </c>
      <c r="BE327" s="100">
        <f>IF(N327="základní",J327,0)</f>
        <v>0</v>
      </c>
      <c r="BF327" s="100">
        <f>IF(N327="snížená",J327,0)</f>
        <v>0</v>
      </c>
      <c r="BG327" s="100">
        <f>IF(N327="zákl. přenesená",J327,0)</f>
        <v>0</v>
      </c>
      <c r="BH327" s="100">
        <f>IF(N327="sníž. přenesená",J327,0)</f>
        <v>0</v>
      </c>
      <c r="BI327" s="100">
        <f>IF(N327="nulová",J327,0)</f>
        <v>0</v>
      </c>
      <c r="BJ327" s="17" t="s">
        <v>31</v>
      </c>
      <c r="BK327" s="100">
        <f>ROUND(I327*H327,2)</f>
        <v>0</v>
      </c>
      <c r="BL327" s="17" t="s">
        <v>149</v>
      </c>
      <c r="BM327" s="193" t="s">
        <v>1732</v>
      </c>
    </row>
    <row r="328" spans="1:65" s="14" customFormat="1">
      <c r="B328" s="202"/>
      <c r="D328" s="195" t="s">
        <v>151</v>
      </c>
      <c r="E328" s="203" t="s">
        <v>1</v>
      </c>
      <c r="F328" s="204" t="s">
        <v>1733</v>
      </c>
      <c r="H328" s="205">
        <v>437.15100000000001</v>
      </c>
      <c r="I328" s="206"/>
      <c r="L328" s="202"/>
      <c r="M328" s="207"/>
      <c r="N328" s="208"/>
      <c r="O328" s="208"/>
      <c r="P328" s="208"/>
      <c r="Q328" s="208"/>
      <c r="R328" s="208"/>
      <c r="S328" s="208"/>
      <c r="T328" s="209"/>
      <c r="AT328" s="203" t="s">
        <v>151</v>
      </c>
      <c r="AU328" s="203" t="s">
        <v>84</v>
      </c>
      <c r="AV328" s="14" t="s">
        <v>84</v>
      </c>
      <c r="AW328" s="14" t="s">
        <v>30</v>
      </c>
      <c r="AX328" s="14" t="s">
        <v>75</v>
      </c>
      <c r="AY328" s="203" t="s">
        <v>143</v>
      </c>
    </row>
    <row r="329" spans="1:65" s="15" customFormat="1">
      <c r="B329" s="210"/>
      <c r="D329" s="195" t="s">
        <v>151</v>
      </c>
      <c r="E329" s="211" t="s">
        <v>1</v>
      </c>
      <c r="F329" s="212" t="s">
        <v>158</v>
      </c>
      <c r="H329" s="213">
        <v>437.15100000000001</v>
      </c>
      <c r="I329" s="214"/>
      <c r="L329" s="210"/>
      <c r="M329" s="215"/>
      <c r="N329" s="216"/>
      <c r="O329" s="216"/>
      <c r="P329" s="216"/>
      <c r="Q329" s="216"/>
      <c r="R329" s="216"/>
      <c r="S329" s="216"/>
      <c r="T329" s="217"/>
      <c r="AT329" s="211" t="s">
        <v>151</v>
      </c>
      <c r="AU329" s="211" t="s">
        <v>84</v>
      </c>
      <c r="AV329" s="15" t="s">
        <v>149</v>
      </c>
      <c r="AW329" s="15" t="s">
        <v>30</v>
      </c>
      <c r="AX329" s="15" t="s">
        <v>31</v>
      </c>
      <c r="AY329" s="211" t="s">
        <v>143</v>
      </c>
    </row>
    <row r="330" spans="1:65" s="2" customFormat="1" ht="16.5" customHeight="1">
      <c r="A330" s="34"/>
      <c r="B330" s="151"/>
      <c r="C330" s="182" t="s">
        <v>153</v>
      </c>
      <c r="D330" s="182" t="s">
        <v>145</v>
      </c>
      <c r="E330" s="183" t="s">
        <v>220</v>
      </c>
      <c r="F330" s="184" t="s">
        <v>221</v>
      </c>
      <c r="G330" s="185" t="s">
        <v>174</v>
      </c>
      <c r="H330" s="186">
        <v>437.15100000000001</v>
      </c>
      <c r="I330" s="187"/>
      <c r="J330" s="188">
        <f>ROUND(I330*H330,2)</f>
        <v>0</v>
      </c>
      <c r="K330" s="184" t="s">
        <v>1</v>
      </c>
      <c r="L330" s="35"/>
      <c r="M330" s="189" t="s">
        <v>1</v>
      </c>
      <c r="N330" s="190" t="s">
        <v>41</v>
      </c>
      <c r="O330" s="60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193" t="s">
        <v>149</v>
      </c>
      <c r="AT330" s="193" t="s">
        <v>145</v>
      </c>
      <c r="AU330" s="193" t="s">
        <v>84</v>
      </c>
      <c r="AY330" s="17" t="s">
        <v>143</v>
      </c>
      <c r="BE330" s="100">
        <f>IF(N330="základní",J330,0)</f>
        <v>0</v>
      </c>
      <c r="BF330" s="100">
        <f>IF(N330="snížená",J330,0)</f>
        <v>0</v>
      </c>
      <c r="BG330" s="100">
        <f>IF(N330="zákl. přenesená",J330,0)</f>
        <v>0</v>
      </c>
      <c r="BH330" s="100">
        <f>IF(N330="sníž. přenesená",J330,0)</f>
        <v>0</v>
      </c>
      <c r="BI330" s="100">
        <f>IF(N330="nulová",J330,0)</f>
        <v>0</v>
      </c>
      <c r="BJ330" s="17" t="s">
        <v>31</v>
      </c>
      <c r="BK330" s="100">
        <f>ROUND(I330*H330,2)</f>
        <v>0</v>
      </c>
      <c r="BL330" s="17" t="s">
        <v>149</v>
      </c>
      <c r="BM330" s="193" t="s">
        <v>1734</v>
      </c>
    </row>
    <row r="331" spans="1:65" s="14" customFormat="1">
      <c r="B331" s="202"/>
      <c r="D331" s="195" t="s">
        <v>151</v>
      </c>
      <c r="E331" s="203" t="s">
        <v>1</v>
      </c>
      <c r="F331" s="204" t="s">
        <v>1735</v>
      </c>
      <c r="H331" s="205">
        <v>437.15100000000001</v>
      </c>
      <c r="I331" s="206"/>
      <c r="L331" s="202"/>
      <c r="M331" s="207"/>
      <c r="N331" s="208"/>
      <c r="O331" s="208"/>
      <c r="P331" s="208"/>
      <c r="Q331" s="208"/>
      <c r="R331" s="208"/>
      <c r="S331" s="208"/>
      <c r="T331" s="209"/>
      <c r="AT331" s="203" t="s">
        <v>151</v>
      </c>
      <c r="AU331" s="203" t="s">
        <v>84</v>
      </c>
      <c r="AV331" s="14" t="s">
        <v>84</v>
      </c>
      <c r="AW331" s="14" t="s">
        <v>30</v>
      </c>
      <c r="AX331" s="14" t="s">
        <v>31</v>
      </c>
      <c r="AY331" s="203" t="s">
        <v>143</v>
      </c>
    </row>
    <row r="332" spans="1:65" s="2" customFormat="1" ht="16.5" customHeight="1">
      <c r="A332" s="34"/>
      <c r="B332" s="151"/>
      <c r="C332" s="182" t="s">
        <v>202</v>
      </c>
      <c r="D332" s="182" t="s">
        <v>145</v>
      </c>
      <c r="E332" s="183" t="s">
        <v>224</v>
      </c>
      <c r="F332" s="184" t="s">
        <v>225</v>
      </c>
      <c r="G332" s="185" t="s">
        <v>174</v>
      </c>
      <c r="H332" s="186">
        <v>403.40699999999998</v>
      </c>
      <c r="I332" s="187"/>
      <c r="J332" s="188">
        <f>ROUND(I332*H332,2)</f>
        <v>0</v>
      </c>
      <c r="K332" s="184" t="s">
        <v>162</v>
      </c>
      <c r="L332" s="35"/>
      <c r="M332" s="189" t="s">
        <v>1</v>
      </c>
      <c r="N332" s="190" t="s">
        <v>41</v>
      </c>
      <c r="O332" s="60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93" t="s">
        <v>149</v>
      </c>
      <c r="AT332" s="193" t="s">
        <v>145</v>
      </c>
      <c r="AU332" s="193" t="s">
        <v>84</v>
      </c>
      <c r="AY332" s="17" t="s">
        <v>143</v>
      </c>
      <c r="BE332" s="100">
        <f>IF(N332="základní",J332,0)</f>
        <v>0</v>
      </c>
      <c r="BF332" s="100">
        <f>IF(N332="snížená",J332,0)</f>
        <v>0</v>
      </c>
      <c r="BG332" s="100">
        <f>IF(N332="zákl. přenesená",J332,0)</f>
        <v>0</v>
      </c>
      <c r="BH332" s="100">
        <f>IF(N332="sníž. přenesená",J332,0)</f>
        <v>0</v>
      </c>
      <c r="BI332" s="100">
        <f>IF(N332="nulová",J332,0)</f>
        <v>0</v>
      </c>
      <c r="BJ332" s="17" t="s">
        <v>31</v>
      </c>
      <c r="BK332" s="100">
        <f>ROUND(I332*H332,2)</f>
        <v>0</v>
      </c>
      <c r="BL332" s="17" t="s">
        <v>149</v>
      </c>
      <c r="BM332" s="193" t="s">
        <v>236</v>
      </c>
    </row>
    <row r="333" spans="1:65" s="13" customFormat="1">
      <c r="B333" s="194"/>
      <c r="D333" s="195" t="s">
        <v>151</v>
      </c>
      <c r="E333" s="196" t="s">
        <v>1</v>
      </c>
      <c r="F333" s="197" t="s">
        <v>1551</v>
      </c>
      <c r="H333" s="196" t="s">
        <v>1</v>
      </c>
      <c r="I333" s="198"/>
      <c r="L333" s="194"/>
      <c r="M333" s="199"/>
      <c r="N333" s="200"/>
      <c r="O333" s="200"/>
      <c r="P333" s="200"/>
      <c r="Q333" s="200"/>
      <c r="R333" s="200"/>
      <c r="S333" s="200"/>
      <c r="T333" s="201"/>
      <c r="AT333" s="196" t="s">
        <v>151</v>
      </c>
      <c r="AU333" s="196" t="s">
        <v>84</v>
      </c>
      <c r="AV333" s="13" t="s">
        <v>31</v>
      </c>
      <c r="AW333" s="13" t="s">
        <v>30</v>
      </c>
      <c r="AX333" s="13" t="s">
        <v>75</v>
      </c>
      <c r="AY333" s="196" t="s">
        <v>143</v>
      </c>
    </row>
    <row r="334" spans="1:65" s="14" customFormat="1" ht="22.5">
      <c r="B334" s="202"/>
      <c r="D334" s="195" t="s">
        <v>151</v>
      </c>
      <c r="E334" s="203" t="s">
        <v>1</v>
      </c>
      <c r="F334" s="204" t="s">
        <v>1736</v>
      </c>
      <c r="H334" s="205">
        <v>11.814</v>
      </c>
      <c r="I334" s="206"/>
      <c r="L334" s="202"/>
      <c r="M334" s="207"/>
      <c r="N334" s="208"/>
      <c r="O334" s="208"/>
      <c r="P334" s="208"/>
      <c r="Q334" s="208"/>
      <c r="R334" s="208"/>
      <c r="S334" s="208"/>
      <c r="T334" s="209"/>
      <c r="AT334" s="203" t="s">
        <v>151</v>
      </c>
      <c r="AU334" s="203" t="s">
        <v>84</v>
      </c>
      <c r="AV334" s="14" t="s">
        <v>84</v>
      </c>
      <c r="AW334" s="14" t="s">
        <v>30</v>
      </c>
      <c r="AX334" s="14" t="s">
        <v>75</v>
      </c>
      <c r="AY334" s="203" t="s">
        <v>143</v>
      </c>
    </row>
    <row r="335" spans="1:65" s="14" customFormat="1">
      <c r="B335" s="202"/>
      <c r="D335" s="195" t="s">
        <v>151</v>
      </c>
      <c r="E335" s="203" t="s">
        <v>1</v>
      </c>
      <c r="F335" s="204" t="s">
        <v>1737</v>
      </c>
      <c r="H335" s="205">
        <v>1.2490000000000001</v>
      </c>
      <c r="I335" s="206"/>
      <c r="L335" s="202"/>
      <c r="M335" s="207"/>
      <c r="N335" s="208"/>
      <c r="O335" s="208"/>
      <c r="P335" s="208"/>
      <c r="Q335" s="208"/>
      <c r="R335" s="208"/>
      <c r="S335" s="208"/>
      <c r="T335" s="209"/>
      <c r="AT335" s="203" t="s">
        <v>151</v>
      </c>
      <c r="AU335" s="203" t="s">
        <v>84</v>
      </c>
      <c r="AV335" s="14" t="s">
        <v>84</v>
      </c>
      <c r="AW335" s="14" t="s">
        <v>30</v>
      </c>
      <c r="AX335" s="14" t="s">
        <v>75</v>
      </c>
      <c r="AY335" s="203" t="s">
        <v>143</v>
      </c>
    </row>
    <row r="336" spans="1:65" s="14" customFormat="1">
      <c r="B336" s="202"/>
      <c r="D336" s="195" t="s">
        <v>151</v>
      </c>
      <c r="E336" s="203" t="s">
        <v>1</v>
      </c>
      <c r="F336" s="204" t="s">
        <v>1738</v>
      </c>
      <c r="H336" s="205">
        <v>2.5099999999999998</v>
      </c>
      <c r="I336" s="206"/>
      <c r="L336" s="202"/>
      <c r="M336" s="207"/>
      <c r="N336" s="208"/>
      <c r="O336" s="208"/>
      <c r="P336" s="208"/>
      <c r="Q336" s="208"/>
      <c r="R336" s="208"/>
      <c r="S336" s="208"/>
      <c r="T336" s="209"/>
      <c r="AT336" s="203" t="s">
        <v>151</v>
      </c>
      <c r="AU336" s="203" t="s">
        <v>84</v>
      </c>
      <c r="AV336" s="14" t="s">
        <v>84</v>
      </c>
      <c r="AW336" s="14" t="s">
        <v>30</v>
      </c>
      <c r="AX336" s="14" t="s">
        <v>75</v>
      </c>
      <c r="AY336" s="203" t="s">
        <v>143</v>
      </c>
    </row>
    <row r="337" spans="2:51" s="14" customFormat="1" ht="22.5">
      <c r="B337" s="202"/>
      <c r="D337" s="195" t="s">
        <v>151</v>
      </c>
      <c r="E337" s="203" t="s">
        <v>1</v>
      </c>
      <c r="F337" s="204" t="s">
        <v>1739</v>
      </c>
      <c r="H337" s="205">
        <v>12.242000000000001</v>
      </c>
      <c r="I337" s="206"/>
      <c r="L337" s="202"/>
      <c r="M337" s="207"/>
      <c r="N337" s="208"/>
      <c r="O337" s="208"/>
      <c r="P337" s="208"/>
      <c r="Q337" s="208"/>
      <c r="R337" s="208"/>
      <c r="S337" s="208"/>
      <c r="T337" s="209"/>
      <c r="AT337" s="203" t="s">
        <v>151</v>
      </c>
      <c r="AU337" s="203" t="s">
        <v>84</v>
      </c>
      <c r="AV337" s="14" t="s">
        <v>84</v>
      </c>
      <c r="AW337" s="14" t="s">
        <v>30</v>
      </c>
      <c r="AX337" s="14" t="s">
        <v>75</v>
      </c>
      <c r="AY337" s="203" t="s">
        <v>143</v>
      </c>
    </row>
    <row r="338" spans="2:51" s="14" customFormat="1">
      <c r="B338" s="202"/>
      <c r="D338" s="195" t="s">
        <v>151</v>
      </c>
      <c r="E338" s="203" t="s">
        <v>1</v>
      </c>
      <c r="F338" s="204" t="s">
        <v>1740</v>
      </c>
      <c r="H338" s="205">
        <v>1.296</v>
      </c>
      <c r="I338" s="206"/>
      <c r="L338" s="202"/>
      <c r="M338" s="207"/>
      <c r="N338" s="208"/>
      <c r="O338" s="208"/>
      <c r="P338" s="208"/>
      <c r="Q338" s="208"/>
      <c r="R338" s="208"/>
      <c r="S338" s="208"/>
      <c r="T338" s="209"/>
      <c r="AT338" s="203" t="s">
        <v>151</v>
      </c>
      <c r="AU338" s="203" t="s">
        <v>84</v>
      </c>
      <c r="AV338" s="14" t="s">
        <v>84</v>
      </c>
      <c r="AW338" s="14" t="s">
        <v>30</v>
      </c>
      <c r="AX338" s="14" t="s">
        <v>75</v>
      </c>
      <c r="AY338" s="203" t="s">
        <v>143</v>
      </c>
    </row>
    <row r="339" spans="2:51" s="14" customFormat="1" ht="22.5">
      <c r="B339" s="202"/>
      <c r="D339" s="195" t="s">
        <v>151</v>
      </c>
      <c r="E339" s="203" t="s">
        <v>1</v>
      </c>
      <c r="F339" s="204" t="s">
        <v>1741</v>
      </c>
      <c r="H339" s="205">
        <v>12.204000000000001</v>
      </c>
      <c r="I339" s="206"/>
      <c r="L339" s="202"/>
      <c r="M339" s="207"/>
      <c r="N339" s="208"/>
      <c r="O339" s="208"/>
      <c r="P339" s="208"/>
      <c r="Q339" s="208"/>
      <c r="R339" s="208"/>
      <c r="S339" s="208"/>
      <c r="T339" s="209"/>
      <c r="AT339" s="203" t="s">
        <v>151</v>
      </c>
      <c r="AU339" s="203" t="s">
        <v>84</v>
      </c>
      <c r="AV339" s="14" t="s">
        <v>84</v>
      </c>
      <c r="AW339" s="14" t="s">
        <v>30</v>
      </c>
      <c r="AX339" s="14" t="s">
        <v>75</v>
      </c>
      <c r="AY339" s="203" t="s">
        <v>143</v>
      </c>
    </row>
    <row r="340" spans="2:51" s="14" customFormat="1">
      <c r="B340" s="202"/>
      <c r="D340" s="195" t="s">
        <v>151</v>
      </c>
      <c r="E340" s="203" t="s">
        <v>1</v>
      </c>
      <c r="F340" s="204" t="s">
        <v>1742</v>
      </c>
      <c r="H340" s="205">
        <v>1.7889999999999999</v>
      </c>
      <c r="I340" s="206"/>
      <c r="L340" s="202"/>
      <c r="M340" s="207"/>
      <c r="N340" s="208"/>
      <c r="O340" s="208"/>
      <c r="P340" s="208"/>
      <c r="Q340" s="208"/>
      <c r="R340" s="208"/>
      <c r="S340" s="208"/>
      <c r="T340" s="209"/>
      <c r="AT340" s="203" t="s">
        <v>151</v>
      </c>
      <c r="AU340" s="203" t="s">
        <v>84</v>
      </c>
      <c r="AV340" s="14" t="s">
        <v>84</v>
      </c>
      <c r="AW340" s="14" t="s">
        <v>30</v>
      </c>
      <c r="AX340" s="14" t="s">
        <v>75</v>
      </c>
      <c r="AY340" s="203" t="s">
        <v>143</v>
      </c>
    </row>
    <row r="341" spans="2:51" s="14" customFormat="1">
      <c r="B341" s="202"/>
      <c r="D341" s="195" t="s">
        <v>151</v>
      </c>
      <c r="E341" s="203" t="s">
        <v>1</v>
      </c>
      <c r="F341" s="204" t="s">
        <v>1743</v>
      </c>
      <c r="H341" s="205">
        <v>12.147</v>
      </c>
      <c r="I341" s="206"/>
      <c r="L341" s="202"/>
      <c r="M341" s="207"/>
      <c r="N341" s="208"/>
      <c r="O341" s="208"/>
      <c r="P341" s="208"/>
      <c r="Q341" s="208"/>
      <c r="R341" s="208"/>
      <c r="S341" s="208"/>
      <c r="T341" s="209"/>
      <c r="AT341" s="203" t="s">
        <v>151</v>
      </c>
      <c r="AU341" s="203" t="s">
        <v>84</v>
      </c>
      <c r="AV341" s="14" t="s">
        <v>84</v>
      </c>
      <c r="AW341" s="14" t="s">
        <v>30</v>
      </c>
      <c r="AX341" s="14" t="s">
        <v>75</v>
      </c>
      <c r="AY341" s="203" t="s">
        <v>143</v>
      </c>
    </row>
    <row r="342" spans="2:51" s="14" customFormat="1">
      <c r="B342" s="202"/>
      <c r="D342" s="195" t="s">
        <v>151</v>
      </c>
      <c r="E342" s="203" t="s">
        <v>1</v>
      </c>
      <c r="F342" s="204" t="s">
        <v>1744</v>
      </c>
      <c r="H342" s="205">
        <v>9.9909999999999997</v>
      </c>
      <c r="I342" s="206"/>
      <c r="L342" s="202"/>
      <c r="M342" s="207"/>
      <c r="N342" s="208"/>
      <c r="O342" s="208"/>
      <c r="P342" s="208"/>
      <c r="Q342" s="208"/>
      <c r="R342" s="208"/>
      <c r="S342" s="208"/>
      <c r="T342" s="209"/>
      <c r="AT342" s="203" t="s">
        <v>151</v>
      </c>
      <c r="AU342" s="203" t="s">
        <v>84</v>
      </c>
      <c r="AV342" s="14" t="s">
        <v>84</v>
      </c>
      <c r="AW342" s="14" t="s">
        <v>30</v>
      </c>
      <c r="AX342" s="14" t="s">
        <v>75</v>
      </c>
      <c r="AY342" s="203" t="s">
        <v>143</v>
      </c>
    </row>
    <row r="343" spans="2:51" s="14" customFormat="1">
      <c r="B343" s="202"/>
      <c r="D343" s="195" t="s">
        <v>151</v>
      </c>
      <c r="E343" s="203" t="s">
        <v>1</v>
      </c>
      <c r="F343" s="204" t="s">
        <v>1745</v>
      </c>
      <c r="H343" s="205">
        <v>5.992</v>
      </c>
      <c r="I343" s="206"/>
      <c r="L343" s="202"/>
      <c r="M343" s="207"/>
      <c r="N343" s="208"/>
      <c r="O343" s="208"/>
      <c r="P343" s="208"/>
      <c r="Q343" s="208"/>
      <c r="R343" s="208"/>
      <c r="S343" s="208"/>
      <c r="T343" s="209"/>
      <c r="AT343" s="203" t="s">
        <v>151</v>
      </c>
      <c r="AU343" s="203" t="s">
        <v>84</v>
      </c>
      <c r="AV343" s="14" t="s">
        <v>84</v>
      </c>
      <c r="AW343" s="14" t="s">
        <v>30</v>
      </c>
      <c r="AX343" s="14" t="s">
        <v>75</v>
      </c>
      <c r="AY343" s="203" t="s">
        <v>143</v>
      </c>
    </row>
    <row r="344" spans="2:51" s="14" customFormat="1">
      <c r="B344" s="202"/>
      <c r="D344" s="195" t="s">
        <v>151</v>
      </c>
      <c r="E344" s="203" t="s">
        <v>1</v>
      </c>
      <c r="F344" s="204" t="s">
        <v>1746</v>
      </c>
      <c r="H344" s="205">
        <v>6.2930000000000001</v>
      </c>
      <c r="I344" s="206"/>
      <c r="L344" s="202"/>
      <c r="M344" s="207"/>
      <c r="N344" s="208"/>
      <c r="O344" s="208"/>
      <c r="P344" s="208"/>
      <c r="Q344" s="208"/>
      <c r="R344" s="208"/>
      <c r="S344" s="208"/>
      <c r="T344" s="209"/>
      <c r="AT344" s="203" t="s">
        <v>151</v>
      </c>
      <c r="AU344" s="203" t="s">
        <v>84</v>
      </c>
      <c r="AV344" s="14" t="s">
        <v>84</v>
      </c>
      <c r="AW344" s="14" t="s">
        <v>30</v>
      </c>
      <c r="AX344" s="14" t="s">
        <v>75</v>
      </c>
      <c r="AY344" s="203" t="s">
        <v>143</v>
      </c>
    </row>
    <row r="345" spans="2:51" s="14" customFormat="1">
      <c r="B345" s="202"/>
      <c r="D345" s="195" t="s">
        <v>151</v>
      </c>
      <c r="E345" s="203" t="s">
        <v>1</v>
      </c>
      <c r="F345" s="204" t="s">
        <v>1747</v>
      </c>
      <c r="H345" s="205">
        <v>0.35399999999999998</v>
      </c>
      <c r="I345" s="206"/>
      <c r="L345" s="202"/>
      <c r="M345" s="207"/>
      <c r="N345" s="208"/>
      <c r="O345" s="208"/>
      <c r="P345" s="208"/>
      <c r="Q345" s="208"/>
      <c r="R345" s="208"/>
      <c r="S345" s="208"/>
      <c r="T345" s="209"/>
      <c r="AT345" s="203" t="s">
        <v>151</v>
      </c>
      <c r="AU345" s="203" t="s">
        <v>84</v>
      </c>
      <c r="AV345" s="14" t="s">
        <v>84</v>
      </c>
      <c r="AW345" s="14" t="s">
        <v>30</v>
      </c>
      <c r="AX345" s="14" t="s">
        <v>75</v>
      </c>
      <c r="AY345" s="203" t="s">
        <v>143</v>
      </c>
    </row>
    <row r="346" spans="2:51" s="14" customFormat="1">
      <c r="B346" s="202"/>
      <c r="D346" s="195" t="s">
        <v>151</v>
      </c>
      <c r="E346" s="203" t="s">
        <v>1</v>
      </c>
      <c r="F346" s="204" t="s">
        <v>1748</v>
      </c>
      <c r="H346" s="205">
        <v>6.2930000000000001</v>
      </c>
      <c r="I346" s="206"/>
      <c r="L346" s="202"/>
      <c r="M346" s="207"/>
      <c r="N346" s="208"/>
      <c r="O346" s="208"/>
      <c r="P346" s="208"/>
      <c r="Q346" s="208"/>
      <c r="R346" s="208"/>
      <c r="S346" s="208"/>
      <c r="T346" s="209"/>
      <c r="AT346" s="203" t="s">
        <v>151</v>
      </c>
      <c r="AU346" s="203" t="s">
        <v>84</v>
      </c>
      <c r="AV346" s="14" t="s">
        <v>84</v>
      </c>
      <c r="AW346" s="14" t="s">
        <v>30</v>
      </c>
      <c r="AX346" s="14" t="s">
        <v>75</v>
      </c>
      <c r="AY346" s="203" t="s">
        <v>143</v>
      </c>
    </row>
    <row r="347" spans="2:51" s="14" customFormat="1">
      <c r="B347" s="202"/>
      <c r="D347" s="195" t="s">
        <v>151</v>
      </c>
      <c r="E347" s="203" t="s">
        <v>1</v>
      </c>
      <c r="F347" s="204" t="s">
        <v>1749</v>
      </c>
      <c r="H347" s="205">
        <v>8.0449999999999999</v>
      </c>
      <c r="I347" s="206"/>
      <c r="L347" s="202"/>
      <c r="M347" s="207"/>
      <c r="N347" s="208"/>
      <c r="O347" s="208"/>
      <c r="P347" s="208"/>
      <c r="Q347" s="208"/>
      <c r="R347" s="208"/>
      <c r="S347" s="208"/>
      <c r="T347" s="209"/>
      <c r="AT347" s="203" t="s">
        <v>151</v>
      </c>
      <c r="AU347" s="203" t="s">
        <v>84</v>
      </c>
      <c r="AV347" s="14" t="s">
        <v>84</v>
      </c>
      <c r="AW347" s="14" t="s">
        <v>30</v>
      </c>
      <c r="AX347" s="14" t="s">
        <v>75</v>
      </c>
      <c r="AY347" s="203" t="s">
        <v>143</v>
      </c>
    </row>
    <row r="348" spans="2:51" s="14" customFormat="1">
      <c r="B348" s="202"/>
      <c r="D348" s="195" t="s">
        <v>151</v>
      </c>
      <c r="E348" s="203" t="s">
        <v>1</v>
      </c>
      <c r="F348" s="204" t="s">
        <v>1750</v>
      </c>
      <c r="H348" s="205">
        <v>11.845000000000001</v>
      </c>
      <c r="I348" s="206"/>
      <c r="L348" s="202"/>
      <c r="M348" s="207"/>
      <c r="N348" s="208"/>
      <c r="O348" s="208"/>
      <c r="P348" s="208"/>
      <c r="Q348" s="208"/>
      <c r="R348" s="208"/>
      <c r="S348" s="208"/>
      <c r="T348" s="209"/>
      <c r="AT348" s="203" t="s">
        <v>151</v>
      </c>
      <c r="AU348" s="203" t="s">
        <v>84</v>
      </c>
      <c r="AV348" s="14" t="s">
        <v>84</v>
      </c>
      <c r="AW348" s="14" t="s">
        <v>30</v>
      </c>
      <c r="AX348" s="14" t="s">
        <v>75</v>
      </c>
      <c r="AY348" s="203" t="s">
        <v>143</v>
      </c>
    </row>
    <row r="349" spans="2:51" s="14" customFormat="1">
      <c r="B349" s="202"/>
      <c r="D349" s="195" t="s">
        <v>151</v>
      </c>
      <c r="E349" s="203" t="s">
        <v>1</v>
      </c>
      <c r="F349" s="204" t="s">
        <v>1751</v>
      </c>
      <c r="H349" s="205">
        <v>0.95499999999999996</v>
      </c>
      <c r="I349" s="206"/>
      <c r="L349" s="202"/>
      <c r="M349" s="207"/>
      <c r="N349" s="208"/>
      <c r="O349" s="208"/>
      <c r="P349" s="208"/>
      <c r="Q349" s="208"/>
      <c r="R349" s="208"/>
      <c r="S349" s="208"/>
      <c r="T349" s="209"/>
      <c r="AT349" s="203" t="s">
        <v>151</v>
      </c>
      <c r="AU349" s="203" t="s">
        <v>84</v>
      </c>
      <c r="AV349" s="14" t="s">
        <v>84</v>
      </c>
      <c r="AW349" s="14" t="s">
        <v>30</v>
      </c>
      <c r="AX349" s="14" t="s">
        <v>75</v>
      </c>
      <c r="AY349" s="203" t="s">
        <v>143</v>
      </c>
    </row>
    <row r="350" spans="2:51" s="14" customFormat="1">
      <c r="B350" s="202"/>
      <c r="D350" s="195" t="s">
        <v>151</v>
      </c>
      <c r="E350" s="203" t="s">
        <v>1</v>
      </c>
      <c r="F350" s="204" t="s">
        <v>1752</v>
      </c>
      <c r="H350" s="205">
        <v>5.12</v>
      </c>
      <c r="I350" s="206"/>
      <c r="L350" s="202"/>
      <c r="M350" s="207"/>
      <c r="N350" s="208"/>
      <c r="O350" s="208"/>
      <c r="P350" s="208"/>
      <c r="Q350" s="208"/>
      <c r="R350" s="208"/>
      <c r="S350" s="208"/>
      <c r="T350" s="209"/>
      <c r="AT350" s="203" t="s">
        <v>151</v>
      </c>
      <c r="AU350" s="203" t="s">
        <v>84</v>
      </c>
      <c r="AV350" s="14" t="s">
        <v>84</v>
      </c>
      <c r="AW350" s="14" t="s">
        <v>30</v>
      </c>
      <c r="AX350" s="14" t="s">
        <v>75</v>
      </c>
      <c r="AY350" s="203" t="s">
        <v>143</v>
      </c>
    </row>
    <row r="351" spans="2:51" s="14" customFormat="1">
      <c r="B351" s="202"/>
      <c r="D351" s="195" t="s">
        <v>151</v>
      </c>
      <c r="E351" s="203" t="s">
        <v>1</v>
      </c>
      <c r="F351" s="204" t="s">
        <v>1753</v>
      </c>
      <c r="H351" s="205">
        <v>2.2810000000000001</v>
      </c>
      <c r="I351" s="206"/>
      <c r="L351" s="202"/>
      <c r="M351" s="207"/>
      <c r="N351" s="208"/>
      <c r="O351" s="208"/>
      <c r="P351" s="208"/>
      <c r="Q351" s="208"/>
      <c r="R351" s="208"/>
      <c r="S351" s="208"/>
      <c r="T351" s="209"/>
      <c r="AT351" s="203" t="s">
        <v>151</v>
      </c>
      <c r="AU351" s="203" t="s">
        <v>84</v>
      </c>
      <c r="AV351" s="14" t="s">
        <v>84</v>
      </c>
      <c r="AW351" s="14" t="s">
        <v>30</v>
      </c>
      <c r="AX351" s="14" t="s">
        <v>75</v>
      </c>
      <c r="AY351" s="203" t="s">
        <v>143</v>
      </c>
    </row>
    <row r="352" spans="2:51" s="14" customFormat="1" ht="22.5">
      <c r="B352" s="202"/>
      <c r="D352" s="195" t="s">
        <v>151</v>
      </c>
      <c r="E352" s="203" t="s">
        <v>1</v>
      </c>
      <c r="F352" s="204" t="s">
        <v>1754</v>
      </c>
      <c r="H352" s="205">
        <v>11.877000000000001</v>
      </c>
      <c r="I352" s="206"/>
      <c r="L352" s="202"/>
      <c r="M352" s="207"/>
      <c r="N352" s="208"/>
      <c r="O352" s="208"/>
      <c r="P352" s="208"/>
      <c r="Q352" s="208"/>
      <c r="R352" s="208"/>
      <c r="S352" s="208"/>
      <c r="T352" s="209"/>
      <c r="AT352" s="203" t="s">
        <v>151</v>
      </c>
      <c r="AU352" s="203" t="s">
        <v>84</v>
      </c>
      <c r="AV352" s="14" t="s">
        <v>84</v>
      </c>
      <c r="AW352" s="14" t="s">
        <v>30</v>
      </c>
      <c r="AX352" s="14" t="s">
        <v>75</v>
      </c>
      <c r="AY352" s="203" t="s">
        <v>143</v>
      </c>
    </row>
    <row r="353" spans="2:51" s="14" customFormat="1">
      <c r="B353" s="202"/>
      <c r="D353" s="195" t="s">
        <v>151</v>
      </c>
      <c r="E353" s="203" t="s">
        <v>1</v>
      </c>
      <c r="F353" s="204" t="s">
        <v>1755</v>
      </c>
      <c r="H353" s="205">
        <v>6.4960000000000004</v>
      </c>
      <c r="I353" s="206"/>
      <c r="L353" s="202"/>
      <c r="M353" s="207"/>
      <c r="N353" s="208"/>
      <c r="O353" s="208"/>
      <c r="P353" s="208"/>
      <c r="Q353" s="208"/>
      <c r="R353" s="208"/>
      <c r="S353" s="208"/>
      <c r="T353" s="209"/>
      <c r="AT353" s="203" t="s">
        <v>151</v>
      </c>
      <c r="AU353" s="203" t="s">
        <v>84</v>
      </c>
      <c r="AV353" s="14" t="s">
        <v>84</v>
      </c>
      <c r="AW353" s="14" t="s">
        <v>30</v>
      </c>
      <c r="AX353" s="14" t="s">
        <v>75</v>
      </c>
      <c r="AY353" s="203" t="s">
        <v>143</v>
      </c>
    </row>
    <row r="354" spans="2:51" s="14" customFormat="1">
      <c r="B354" s="202"/>
      <c r="D354" s="195" t="s">
        <v>151</v>
      </c>
      <c r="E354" s="203" t="s">
        <v>1</v>
      </c>
      <c r="F354" s="204" t="s">
        <v>1756</v>
      </c>
      <c r="H354" s="205">
        <v>0.35399999999999998</v>
      </c>
      <c r="I354" s="206"/>
      <c r="L354" s="202"/>
      <c r="M354" s="207"/>
      <c r="N354" s="208"/>
      <c r="O354" s="208"/>
      <c r="P354" s="208"/>
      <c r="Q354" s="208"/>
      <c r="R354" s="208"/>
      <c r="S354" s="208"/>
      <c r="T354" s="209"/>
      <c r="AT354" s="203" t="s">
        <v>151</v>
      </c>
      <c r="AU354" s="203" t="s">
        <v>84</v>
      </c>
      <c r="AV354" s="14" t="s">
        <v>84</v>
      </c>
      <c r="AW354" s="14" t="s">
        <v>30</v>
      </c>
      <c r="AX354" s="14" t="s">
        <v>75</v>
      </c>
      <c r="AY354" s="203" t="s">
        <v>143</v>
      </c>
    </row>
    <row r="355" spans="2:51" s="14" customFormat="1" ht="22.5">
      <c r="B355" s="202"/>
      <c r="D355" s="195" t="s">
        <v>151</v>
      </c>
      <c r="E355" s="203" t="s">
        <v>1</v>
      </c>
      <c r="F355" s="204" t="s">
        <v>1757</v>
      </c>
      <c r="H355" s="205">
        <v>11.805</v>
      </c>
      <c r="I355" s="206"/>
      <c r="L355" s="202"/>
      <c r="M355" s="207"/>
      <c r="N355" s="208"/>
      <c r="O355" s="208"/>
      <c r="P355" s="208"/>
      <c r="Q355" s="208"/>
      <c r="R355" s="208"/>
      <c r="S355" s="208"/>
      <c r="T355" s="209"/>
      <c r="AT355" s="203" t="s">
        <v>151</v>
      </c>
      <c r="AU355" s="203" t="s">
        <v>84</v>
      </c>
      <c r="AV355" s="14" t="s">
        <v>84</v>
      </c>
      <c r="AW355" s="14" t="s">
        <v>30</v>
      </c>
      <c r="AX355" s="14" t="s">
        <v>75</v>
      </c>
      <c r="AY355" s="203" t="s">
        <v>143</v>
      </c>
    </row>
    <row r="356" spans="2:51" s="14" customFormat="1">
      <c r="B356" s="202"/>
      <c r="D356" s="195" t="s">
        <v>151</v>
      </c>
      <c r="E356" s="203" t="s">
        <v>1</v>
      </c>
      <c r="F356" s="204" t="s">
        <v>1758</v>
      </c>
      <c r="H356" s="205">
        <v>1.0349999999999999</v>
      </c>
      <c r="I356" s="206"/>
      <c r="L356" s="202"/>
      <c r="M356" s="207"/>
      <c r="N356" s="208"/>
      <c r="O356" s="208"/>
      <c r="P356" s="208"/>
      <c r="Q356" s="208"/>
      <c r="R356" s="208"/>
      <c r="S356" s="208"/>
      <c r="T356" s="209"/>
      <c r="AT356" s="203" t="s">
        <v>151</v>
      </c>
      <c r="AU356" s="203" t="s">
        <v>84</v>
      </c>
      <c r="AV356" s="14" t="s">
        <v>84</v>
      </c>
      <c r="AW356" s="14" t="s">
        <v>30</v>
      </c>
      <c r="AX356" s="14" t="s">
        <v>75</v>
      </c>
      <c r="AY356" s="203" t="s">
        <v>143</v>
      </c>
    </row>
    <row r="357" spans="2:51" s="14" customFormat="1">
      <c r="B357" s="202"/>
      <c r="D357" s="195" t="s">
        <v>151</v>
      </c>
      <c r="E357" s="203" t="s">
        <v>1</v>
      </c>
      <c r="F357" s="204" t="s">
        <v>1759</v>
      </c>
      <c r="H357" s="205">
        <v>2.2309999999999999</v>
      </c>
      <c r="I357" s="206"/>
      <c r="L357" s="202"/>
      <c r="M357" s="207"/>
      <c r="N357" s="208"/>
      <c r="O357" s="208"/>
      <c r="P357" s="208"/>
      <c r="Q357" s="208"/>
      <c r="R357" s="208"/>
      <c r="S357" s="208"/>
      <c r="T357" s="209"/>
      <c r="AT357" s="203" t="s">
        <v>151</v>
      </c>
      <c r="AU357" s="203" t="s">
        <v>84</v>
      </c>
      <c r="AV357" s="14" t="s">
        <v>84</v>
      </c>
      <c r="AW357" s="14" t="s">
        <v>30</v>
      </c>
      <c r="AX357" s="14" t="s">
        <v>75</v>
      </c>
      <c r="AY357" s="203" t="s">
        <v>143</v>
      </c>
    </row>
    <row r="358" spans="2:51" s="14" customFormat="1">
      <c r="B358" s="202"/>
      <c r="D358" s="195" t="s">
        <v>151</v>
      </c>
      <c r="E358" s="203" t="s">
        <v>1</v>
      </c>
      <c r="F358" s="204" t="s">
        <v>1760</v>
      </c>
      <c r="H358" s="205">
        <v>6.47</v>
      </c>
      <c r="I358" s="206"/>
      <c r="L358" s="202"/>
      <c r="M358" s="207"/>
      <c r="N358" s="208"/>
      <c r="O358" s="208"/>
      <c r="P358" s="208"/>
      <c r="Q358" s="208"/>
      <c r="R358" s="208"/>
      <c r="S358" s="208"/>
      <c r="T358" s="209"/>
      <c r="AT358" s="203" t="s">
        <v>151</v>
      </c>
      <c r="AU358" s="203" t="s">
        <v>84</v>
      </c>
      <c r="AV358" s="14" t="s">
        <v>84</v>
      </c>
      <c r="AW358" s="14" t="s">
        <v>30</v>
      </c>
      <c r="AX358" s="14" t="s">
        <v>75</v>
      </c>
      <c r="AY358" s="203" t="s">
        <v>143</v>
      </c>
    </row>
    <row r="359" spans="2:51" s="14" customFormat="1">
      <c r="B359" s="202"/>
      <c r="D359" s="195" t="s">
        <v>151</v>
      </c>
      <c r="E359" s="203" t="s">
        <v>1</v>
      </c>
      <c r="F359" s="204" t="s">
        <v>1761</v>
      </c>
      <c r="H359" s="205">
        <v>0.40799999999999997</v>
      </c>
      <c r="I359" s="206"/>
      <c r="L359" s="202"/>
      <c r="M359" s="207"/>
      <c r="N359" s="208"/>
      <c r="O359" s="208"/>
      <c r="P359" s="208"/>
      <c r="Q359" s="208"/>
      <c r="R359" s="208"/>
      <c r="S359" s="208"/>
      <c r="T359" s="209"/>
      <c r="AT359" s="203" t="s">
        <v>151</v>
      </c>
      <c r="AU359" s="203" t="s">
        <v>84</v>
      </c>
      <c r="AV359" s="14" t="s">
        <v>84</v>
      </c>
      <c r="AW359" s="14" t="s">
        <v>30</v>
      </c>
      <c r="AX359" s="14" t="s">
        <v>75</v>
      </c>
      <c r="AY359" s="203" t="s">
        <v>143</v>
      </c>
    </row>
    <row r="360" spans="2:51" s="14" customFormat="1">
      <c r="B360" s="202"/>
      <c r="D360" s="195" t="s">
        <v>151</v>
      </c>
      <c r="E360" s="203" t="s">
        <v>1</v>
      </c>
      <c r="F360" s="204" t="s">
        <v>1762</v>
      </c>
      <c r="H360" s="205">
        <v>6.4130000000000003</v>
      </c>
      <c r="I360" s="206"/>
      <c r="L360" s="202"/>
      <c r="M360" s="207"/>
      <c r="N360" s="208"/>
      <c r="O360" s="208"/>
      <c r="P360" s="208"/>
      <c r="Q360" s="208"/>
      <c r="R360" s="208"/>
      <c r="S360" s="208"/>
      <c r="T360" s="209"/>
      <c r="AT360" s="203" t="s">
        <v>151</v>
      </c>
      <c r="AU360" s="203" t="s">
        <v>84</v>
      </c>
      <c r="AV360" s="14" t="s">
        <v>84</v>
      </c>
      <c r="AW360" s="14" t="s">
        <v>30</v>
      </c>
      <c r="AX360" s="14" t="s">
        <v>75</v>
      </c>
      <c r="AY360" s="203" t="s">
        <v>143</v>
      </c>
    </row>
    <row r="361" spans="2:51" s="14" customFormat="1">
      <c r="B361" s="202"/>
      <c r="D361" s="195" t="s">
        <v>151</v>
      </c>
      <c r="E361" s="203" t="s">
        <v>1</v>
      </c>
      <c r="F361" s="204" t="s">
        <v>1763</v>
      </c>
      <c r="H361" s="205">
        <v>0.35299999999999998</v>
      </c>
      <c r="I361" s="206"/>
      <c r="L361" s="202"/>
      <c r="M361" s="207"/>
      <c r="N361" s="208"/>
      <c r="O361" s="208"/>
      <c r="P361" s="208"/>
      <c r="Q361" s="208"/>
      <c r="R361" s="208"/>
      <c r="S361" s="208"/>
      <c r="T361" s="209"/>
      <c r="AT361" s="203" t="s">
        <v>151</v>
      </c>
      <c r="AU361" s="203" t="s">
        <v>84</v>
      </c>
      <c r="AV361" s="14" t="s">
        <v>84</v>
      </c>
      <c r="AW361" s="14" t="s">
        <v>30</v>
      </c>
      <c r="AX361" s="14" t="s">
        <v>75</v>
      </c>
      <c r="AY361" s="203" t="s">
        <v>143</v>
      </c>
    </row>
    <row r="362" spans="2:51" s="14" customFormat="1">
      <c r="B362" s="202"/>
      <c r="D362" s="195" t="s">
        <v>151</v>
      </c>
      <c r="E362" s="203" t="s">
        <v>1</v>
      </c>
      <c r="F362" s="204" t="s">
        <v>1764</v>
      </c>
      <c r="H362" s="205">
        <v>2.1459999999999999</v>
      </c>
      <c r="I362" s="206"/>
      <c r="L362" s="202"/>
      <c r="M362" s="207"/>
      <c r="N362" s="208"/>
      <c r="O362" s="208"/>
      <c r="P362" s="208"/>
      <c r="Q362" s="208"/>
      <c r="R362" s="208"/>
      <c r="S362" s="208"/>
      <c r="T362" s="209"/>
      <c r="AT362" s="203" t="s">
        <v>151</v>
      </c>
      <c r="AU362" s="203" t="s">
        <v>84</v>
      </c>
      <c r="AV362" s="14" t="s">
        <v>84</v>
      </c>
      <c r="AW362" s="14" t="s">
        <v>30</v>
      </c>
      <c r="AX362" s="14" t="s">
        <v>75</v>
      </c>
      <c r="AY362" s="203" t="s">
        <v>143</v>
      </c>
    </row>
    <row r="363" spans="2:51" s="14" customFormat="1">
      <c r="B363" s="202"/>
      <c r="D363" s="195" t="s">
        <v>151</v>
      </c>
      <c r="E363" s="203" t="s">
        <v>1</v>
      </c>
      <c r="F363" s="204" t="s">
        <v>1765</v>
      </c>
      <c r="H363" s="205">
        <v>11.013999999999999</v>
      </c>
      <c r="I363" s="206"/>
      <c r="L363" s="202"/>
      <c r="M363" s="207"/>
      <c r="N363" s="208"/>
      <c r="O363" s="208"/>
      <c r="P363" s="208"/>
      <c r="Q363" s="208"/>
      <c r="R363" s="208"/>
      <c r="S363" s="208"/>
      <c r="T363" s="209"/>
      <c r="AT363" s="203" t="s">
        <v>151</v>
      </c>
      <c r="AU363" s="203" t="s">
        <v>84</v>
      </c>
      <c r="AV363" s="14" t="s">
        <v>84</v>
      </c>
      <c r="AW363" s="14" t="s">
        <v>30</v>
      </c>
      <c r="AX363" s="14" t="s">
        <v>75</v>
      </c>
      <c r="AY363" s="203" t="s">
        <v>143</v>
      </c>
    </row>
    <row r="364" spans="2:51" s="14" customFormat="1">
      <c r="B364" s="202"/>
      <c r="D364" s="195" t="s">
        <v>151</v>
      </c>
      <c r="E364" s="203" t="s">
        <v>1</v>
      </c>
      <c r="F364" s="204" t="s">
        <v>1766</v>
      </c>
      <c r="H364" s="205">
        <v>0.71199999999999997</v>
      </c>
      <c r="I364" s="206"/>
      <c r="L364" s="202"/>
      <c r="M364" s="207"/>
      <c r="N364" s="208"/>
      <c r="O364" s="208"/>
      <c r="P364" s="208"/>
      <c r="Q364" s="208"/>
      <c r="R364" s="208"/>
      <c r="S364" s="208"/>
      <c r="T364" s="209"/>
      <c r="AT364" s="203" t="s">
        <v>151</v>
      </c>
      <c r="AU364" s="203" t="s">
        <v>84</v>
      </c>
      <c r="AV364" s="14" t="s">
        <v>84</v>
      </c>
      <c r="AW364" s="14" t="s">
        <v>30</v>
      </c>
      <c r="AX364" s="14" t="s">
        <v>75</v>
      </c>
      <c r="AY364" s="203" t="s">
        <v>143</v>
      </c>
    </row>
    <row r="365" spans="2:51" s="14" customFormat="1">
      <c r="B365" s="202"/>
      <c r="D365" s="195" t="s">
        <v>151</v>
      </c>
      <c r="E365" s="203" t="s">
        <v>1</v>
      </c>
      <c r="F365" s="204" t="s">
        <v>1767</v>
      </c>
      <c r="H365" s="205">
        <v>7.2119999999999997</v>
      </c>
      <c r="I365" s="206"/>
      <c r="L365" s="202"/>
      <c r="M365" s="207"/>
      <c r="N365" s="208"/>
      <c r="O365" s="208"/>
      <c r="P365" s="208"/>
      <c r="Q365" s="208"/>
      <c r="R365" s="208"/>
      <c r="S365" s="208"/>
      <c r="T365" s="209"/>
      <c r="AT365" s="203" t="s">
        <v>151</v>
      </c>
      <c r="AU365" s="203" t="s">
        <v>84</v>
      </c>
      <c r="AV365" s="14" t="s">
        <v>84</v>
      </c>
      <c r="AW365" s="14" t="s">
        <v>30</v>
      </c>
      <c r="AX365" s="14" t="s">
        <v>75</v>
      </c>
      <c r="AY365" s="203" t="s">
        <v>143</v>
      </c>
    </row>
    <row r="366" spans="2:51" s="14" customFormat="1" ht="22.5">
      <c r="B366" s="202"/>
      <c r="D366" s="195" t="s">
        <v>151</v>
      </c>
      <c r="E366" s="203" t="s">
        <v>1</v>
      </c>
      <c r="F366" s="204" t="s">
        <v>1768</v>
      </c>
      <c r="H366" s="205">
        <v>10.186999999999999</v>
      </c>
      <c r="I366" s="206"/>
      <c r="L366" s="202"/>
      <c r="M366" s="207"/>
      <c r="N366" s="208"/>
      <c r="O366" s="208"/>
      <c r="P366" s="208"/>
      <c r="Q366" s="208"/>
      <c r="R366" s="208"/>
      <c r="S366" s="208"/>
      <c r="T366" s="209"/>
      <c r="AT366" s="203" t="s">
        <v>151</v>
      </c>
      <c r="AU366" s="203" t="s">
        <v>84</v>
      </c>
      <c r="AV366" s="14" t="s">
        <v>84</v>
      </c>
      <c r="AW366" s="14" t="s">
        <v>30</v>
      </c>
      <c r="AX366" s="14" t="s">
        <v>75</v>
      </c>
      <c r="AY366" s="203" t="s">
        <v>143</v>
      </c>
    </row>
    <row r="367" spans="2:51" s="14" customFormat="1">
      <c r="B367" s="202"/>
      <c r="D367" s="195" t="s">
        <v>151</v>
      </c>
      <c r="E367" s="203" t="s">
        <v>1</v>
      </c>
      <c r="F367" s="204" t="s">
        <v>1769</v>
      </c>
      <c r="H367" s="205">
        <v>5.6719999999999997</v>
      </c>
      <c r="I367" s="206"/>
      <c r="L367" s="202"/>
      <c r="M367" s="207"/>
      <c r="N367" s="208"/>
      <c r="O367" s="208"/>
      <c r="P367" s="208"/>
      <c r="Q367" s="208"/>
      <c r="R367" s="208"/>
      <c r="S367" s="208"/>
      <c r="T367" s="209"/>
      <c r="AT367" s="203" t="s">
        <v>151</v>
      </c>
      <c r="AU367" s="203" t="s">
        <v>84</v>
      </c>
      <c r="AV367" s="14" t="s">
        <v>84</v>
      </c>
      <c r="AW367" s="14" t="s">
        <v>30</v>
      </c>
      <c r="AX367" s="14" t="s">
        <v>75</v>
      </c>
      <c r="AY367" s="203" t="s">
        <v>143</v>
      </c>
    </row>
    <row r="368" spans="2:51" s="14" customFormat="1">
      <c r="B368" s="202"/>
      <c r="D368" s="195" t="s">
        <v>151</v>
      </c>
      <c r="E368" s="203" t="s">
        <v>1</v>
      </c>
      <c r="F368" s="204" t="s">
        <v>1770</v>
      </c>
      <c r="H368" s="205">
        <v>-1.38</v>
      </c>
      <c r="I368" s="206"/>
      <c r="L368" s="202"/>
      <c r="M368" s="207"/>
      <c r="N368" s="208"/>
      <c r="O368" s="208"/>
      <c r="P368" s="208"/>
      <c r="Q368" s="208"/>
      <c r="R368" s="208"/>
      <c r="S368" s="208"/>
      <c r="T368" s="209"/>
      <c r="AT368" s="203" t="s">
        <v>151</v>
      </c>
      <c r="AU368" s="203" t="s">
        <v>84</v>
      </c>
      <c r="AV368" s="14" t="s">
        <v>84</v>
      </c>
      <c r="AW368" s="14" t="s">
        <v>30</v>
      </c>
      <c r="AX368" s="14" t="s">
        <v>75</v>
      </c>
      <c r="AY368" s="203" t="s">
        <v>143</v>
      </c>
    </row>
    <row r="369" spans="2:51" s="14" customFormat="1">
      <c r="B369" s="202"/>
      <c r="D369" s="195" t="s">
        <v>151</v>
      </c>
      <c r="E369" s="203" t="s">
        <v>1</v>
      </c>
      <c r="F369" s="204" t="s">
        <v>1771</v>
      </c>
      <c r="H369" s="205">
        <v>1.845</v>
      </c>
      <c r="I369" s="206"/>
      <c r="L369" s="202"/>
      <c r="M369" s="207"/>
      <c r="N369" s="208"/>
      <c r="O369" s="208"/>
      <c r="P369" s="208"/>
      <c r="Q369" s="208"/>
      <c r="R369" s="208"/>
      <c r="S369" s="208"/>
      <c r="T369" s="209"/>
      <c r="AT369" s="203" t="s">
        <v>151</v>
      </c>
      <c r="AU369" s="203" t="s">
        <v>84</v>
      </c>
      <c r="AV369" s="14" t="s">
        <v>84</v>
      </c>
      <c r="AW369" s="14" t="s">
        <v>30</v>
      </c>
      <c r="AX369" s="14" t="s">
        <v>75</v>
      </c>
      <c r="AY369" s="203" t="s">
        <v>143</v>
      </c>
    </row>
    <row r="370" spans="2:51" s="14" customFormat="1">
      <c r="B370" s="202"/>
      <c r="D370" s="195" t="s">
        <v>151</v>
      </c>
      <c r="E370" s="203" t="s">
        <v>1</v>
      </c>
      <c r="F370" s="204" t="s">
        <v>1772</v>
      </c>
      <c r="H370" s="205">
        <v>5.343</v>
      </c>
      <c r="I370" s="206"/>
      <c r="L370" s="202"/>
      <c r="M370" s="207"/>
      <c r="N370" s="208"/>
      <c r="O370" s="208"/>
      <c r="P370" s="208"/>
      <c r="Q370" s="208"/>
      <c r="R370" s="208"/>
      <c r="S370" s="208"/>
      <c r="T370" s="209"/>
      <c r="AT370" s="203" t="s">
        <v>151</v>
      </c>
      <c r="AU370" s="203" t="s">
        <v>84</v>
      </c>
      <c r="AV370" s="14" t="s">
        <v>84</v>
      </c>
      <c r="AW370" s="14" t="s">
        <v>30</v>
      </c>
      <c r="AX370" s="14" t="s">
        <v>75</v>
      </c>
      <c r="AY370" s="203" t="s">
        <v>143</v>
      </c>
    </row>
    <row r="371" spans="2:51" s="14" customFormat="1">
      <c r="B371" s="202"/>
      <c r="D371" s="195" t="s">
        <v>151</v>
      </c>
      <c r="E371" s="203" t="s">
        <v>1</v>
      </c>
      <c r="F371" s="204" t="s">
        <v>1773</v>
      </c>
      <c r="H371" s="205">
        <v>-0.26900000000000002</v>
      </c>
      <c r="I371" s="206"/>
      <c r="L371" s="202"/>
      <c r="M371" s="207"/>
      <c r="N371" s="208"/>
      <c r="O371" s="208"/>
      <c r="P371" s="208"/>
      <c r="Q371" s="208"/>
      <c r="R371" s="208"/>
      <c r="S371" s="208"/>
      <c r="T371" s="209"/>
      <c r="AT371" s="203" t="s">
        <v>151</v>
      </c>
      <c r="AU371" s="203" t="s">
        <v>84</v>
      </c>
      <c r="AV371" s="14" t="s">
        <v>84</v>
      </c>
      <c r="AW371" s="14" t="s">
        <v>30</v>
      </c>
      <c r="AX371" s="14" t="s">
        <v>75</v>
      </c>
      <c r="AY371" s="203" t="s">
        <v>143</v>
      </c>
    </row>
    <row r="372" spans="2:51" s="14" customFormat="1">
      <c r="B372" s="202"/>
      <c r="D372" s="195" t="s">
        <v>151</v>
      </c>
      <c r="E372" s="203" t="s">
        <v>1</v>
      </c>
      <c r="F372" s="204" t="s">
        <v>1774</v>
      </c>
      <c r="H372" s="205">
        <v>5.6280000000000001</v>
      </c>
      <c r="I372" s="206"/>
      <c r="L372" s="202"/>
      <c r="M372" s="207"/>
      <c r="N372" s="208"/>
      <c r="O372" s="208"/>
      <c r="P372" s="208"/>
      <c r="Q372" s="208"/>
      <c r="R372" s="208"/>
      <c r="S372" s="208"/>
      <c r="T372" s="209"/>
      <c r="AT372" s="203" t="s">
        <v>151</v>
      </c>
      <c r="AU372" s="203" t="s">
        <v>84</v>
      </c>
      <c r="AV372" s="14" t="s">
        <v>84</v>
      </c>
      <c r="AW372" s="14" t="s">
        <v>30</v>
      </c>
      <c r="AX372" s="14" t="s">
        <v>75</v>
      </c>
      <c r="AY372" s="203" t="s">
        <v>143</v>
      </c>
    </row>
    <row r="373" spans="2:51" s="14" customFormat="1">
      <c r="B373" s="202"/>
      <c r="D373" s="195" t="s">
        <v>151</v>
      </c>
      <c r="E373" s="203" t="s">
        <v>1</v>
      </c>
      <c r="F373" s="204" t="s">
        <v>1775</v>
      </c>
      <c r="H373" s="205">
        <v>3.5139999999999998</v>
      </c>
      <c r="I373" s="206"/>
      <c r="L373" s="202"/>
      <c r="M373" s="207"/>
      <c r="N373" s="208"/>
      <c r="O373" s="208"/>
      <c r="P373" s="208"/>
      <c r="Q373" s="208"/>
      <c r="R373" s="208"/>
      <c r="S373" s="208"/>
      <c r="T373" s="209"/>
      <c r="AT373" s="203" t="s">
        <v>151</v>
      </c>
      <c r="AU373" s="203" t="s">
        <v>84</v>
      </c>
      <c r="AV373" s="14" t="s">
        <v>84</v>
      </c>
      <c r="AW373" s="14" t="s">
        <v>30</v>
      </c>
      <c r="AX373" s="14" t="s">
        <v>75</v>
      </c>
      <c r="AY373" s="203" t="s">
        <v>143</v>
      </c>
    </row>
    <row r="374" spans="2:51" s="14" customFormat="1">
      <c r="B374" s="202"/>
      <c r="D374" s="195" t="s">
        <v>151</v>
      </c>
      <c r="E374" s="203" t="s">
        <v>1</v>
      </c>
      <c r="F374" s="204" t="s">
        <v>1776</v>
      </c>
      <c r="H374" s="205">
        <v>6.5430000000000001</v>
      </c>
      <c r="I374" s="206"/>
      <c r="L374" s="202"/>
      <c r="M374" s="207"/>
      <c r="N374" s="208"/>
      <c r="O374" s="208"/>
      <c r="P374" s="208"/>
      <c r="Q374" s="208"/>
      <c r="R374" s="208"/>
      <c r="S374" s="208"/>
      <c r="T374" s="209"/>
      <c r="AT374" s="203" t="s">
        <v>151</v>
      </c>
      <c r="AU374" s="203" t="s">
        <v>84</v>
      </c>
      <c r="AV374" s="14" t="s">
        <v>84</v>
      </c>
      <c r="AW374" s="14" t="s">
        <v>30</v>
      </c>
      <c r="AX374" s="14" t="s">
        <v>75</v>
      </c>
      <c r="AY374" s="203" t="s">
        <v>143</v>
      </c>
    </row>
    <row r="375" spans="2:51" s="14" customFormat="1">
      <c r="B375" s="202"/>
      <c r="D375" s="195" t="s">
        <v>151</v>
      </c>
      <c r="E375" s="203" t="s">
        <v>1</v>
      </c>
      <c r="F375" s="204" t="s">
        <v>1777</v>
      </c>
      <c r="H375" s="205">
        <v>0.55400000000000005</v>
      </c>
      <c r="I375" s="206"/>
      <c r="L375" s="202"/>
      <c r="M375" s="207"/>
      <c r="N375" s="208"/>
      <c r="O375" s="208"/>
      <c r="P375" s="208"/>
      <c r="Q375" s="208"/>
      <c r="R375" s="208"/>
      <c r="S375" s="208"/>
      <c r="T375" s="209"/>
      <c r="AT375" s="203" t="s">
        <v>151</v>
      </c>
      <c r="AU375" s="203" t="s">
        <v>84</v>
      </c>
      <c r="AV375" s="14" t="s">
        <v>84</v>
      </c>
      <c r="AW375" s="14" t="s">
        <v>30</v>
      </c>
      <c r="AX375" s="14" t="s">
        <v>75</v>
      </c>
      <c r="AY375" s="203" t="s">
        <v>143</v>
      </c>
    </row>
    <row r="376" spans="2:51" s="14" customFormat="1">
      <c r="B376" s="202"/>
      <c r="D376" s="195" t="s">
        <v>151</v>
      </c>
      <c r="E376" s="203" t="s">
        <v>1</v>
      </c>
      <c r="F376" s="204" t="s">
        <v>1778</v>
      </c>
      <c r="H376" s="205">
        <v>5.5709999999999997</v>
      </c>
      <c r="I376" s="206"/>
      <c r="L376" s="202"/>
      <c r="M376" s="207"/>
      <c r="N376" s="208"/>
      <c r="O376" s="208"/>
      <c r="P376" s="208"/>
      <c r="Q376" s="208"/>
      <c r="R376" s="208"/>
      <c r="S376" s="208"/>
      <c r="T376" s="209"/>
      <c r="AT376" s="203" t="s">
        <v>151</v>
      </c>
      <c r="AU376" s="203" t="s">
        <v>84</v>
      </c>
      <c r="AV376" s="14" t="s">
        <v>84</v>
      </c>
      <c r="AW376" s="14" t="s">
        <v>30</v>
      </c>
      <c r="AX376" s="14" t="s">
        <v>75</v>
      </c>
      <c r="AY376" s="203" t="s">
        <v>143</v>
      </c>
    </row>
    <row r="377" spans="2:51" s="14" customFormat="1">
      <c r="B377" s="202"/>
      <c r="D377" s="195" t="s">
        <v>151</v>
      </c>
      <c r="E377" s="203" t="s">
        <v>1</v>
      </c>
      <c r="F377" s="204" t="s">
        <v>1779</v>
      </c>
      <c r="H377" s="205">
        <v>2.4380000000000002</v>
      </c>
      <c r="I377" s="206"/>
      <c r="L377" s="202"/>
      <c r="M377" s="207"/>
      <c r="N377" s="208"/>
      <c r="O377" s="208"/>
      <c r="P377" s="208"/>
      <c r="Q377" s="208"/>
      <c r="R377" s="208"/>
      <c r="S377" s="208"/>
      <c r="T377" s="209"/>
      <c r="AT377" s="203" t="s">
        <v>151</v>
      </c>
      <c r="AU377" s="203" t="s">
        <v>84</v>
      </c>
      <c r="AV377" s="14" t="s">
        <v>84</v>
      </c>
      <c r="AW377" s="14" t="s">
        <v>30</v>
      </c>
      <c r="AX377" s="14" t="s">
        <v>75</v>
      </c>
      <c r="AY377" s="203" t="s">
        <v>143</v>
      </c>
    </row>
    <row r="378" spans="2:51" s="14" customFormat="1">
      <c r="B378" s="202"/>
      <c r="D378" s="195" t="s">
        <v>151</v>
      </c>
      <c r="E378" s="203" t="s">
        <v>1</v>
      </c>
      <c r="F378" s="204" t="s">
        <v>1780</v>
      </c>
      <c r="H378" s="205">
        <v>5.87</v>
      </c>
      <c r="I378" s="206"/>
      <c r="L378" s="202"/>
      <c r="M378" s="207"/>
      <c r="N378" s="208"/>
      <c r="O378" s="208"/>
      <c r="P378" s="208"/>
      <c r="Q378" s="208"/>
      <c r="R378" s="208"/>
      <c r="S378" s="208"/>
      <c r="T378" s="209"/>
      <c r="AT378" s="203" t="s">
        <v>151</v>
      </c>
      <c r="AU378" s="203" t="s">
        <v>84</v>
      </c>
      <c r="AV378" s="14" t="s">
        <v>84</v>
      </c>
      <c r="AW378" s="14" t="s">
        <v>30</v>
      </c>
      <c r="AX378" s="14" t="s">
        <v>75</v>
      </c>
      <c r="AY378" s="203" t="s">
        <v>143</v>
      </c>
    </row>
    <row r="379" spans="2:51" s="14" customFormat="1">
      <c r="B379" s="202"/>
      <c r="D379" s="195" t="s">
        <v>151</v>
      </c>
      <c r="E379" s="203" t="s">
        <v>1</v>
      </c>
      <c r="F379" s="204" t="s">
        <v>1781</v>
      </c>
      <c r="H379" s="205">
        <v>0.36699999999999999</v>
      </c>
      <c r="I379" s="206"/>
      <c r="L379" s="202"/>
      <c r="M379" s="207"/>
      <c r="N379" s="208"/>
      <c r="O379" s="208"/>
      <c r="P379" s="208"/>
      <c r="Q379" s="208"/>
      <c r="R379" s="208"/>
      <c r="S379" s="208"/>
      <c r="T379" s="209"/>
      <c r="AT379" s="203" t="s">
        <v>151</v>
      </c>
      <c r="AU379" s="203" t="s">
        <v>84</v>
      </c>
      <c r="AV379" s="14" t="s">
        <v>84</v>
      </c>
      <c r="AW379" s="14" t="s">
        <v>30</v>
      </c>
      <c r="AX379" s="14" t="s">
        <v>75</v>
      </c>
      <c r="AY379" s="203" t="s">
        <v>143</v>
      </c>
    </row>
    <row r="380" spans="2:51" s="14" customFormat="1">
      <c r="B380" s="202"/>
      <c r="D380" s="195" t="s">
        <v>151</v>
      </c>
      <c r="E380" s="203" t="s">
        <v>1</v>
      </c>
      <c r="F380" s="204" t="s">
        <v>1782</v>
      </c>
      <c r="H380" s="205">
        <v>4.5970000000000004</v>
      </c>
      <c r="I380" s="206"/>
      <c r="L380" s="202"/>
      <c r="M380" s="207"/>
      <c r="N380" s="208"/>
      <c r="O380" s="208"/>
      <c r="P380" s="208"/>
      <c r="Q380" s="208"/>
      <c r="R380" s="208"/>
      <c r="S380" s="208"/>
      <c r="T380" s="209"/>
      <c r="AT380" s="203" t="s">
        <v>151</v>
      </c>
      <c r="AU380" s="203" t="s">
        <v>84</v>
      </c>
      <c r="AV380" s="14" t="s">
        <v>84</v>
      </c>
      <c r="AW380" s="14" t="s">
        <v>30</v>
      </c>
      <c r="AX380" s="14" t="s">
        <v>75</v>
      </c>
      <c r="AY380" s="203" t="s">
        <v>143</v>
      </c>
    </row>
    <row r="381" spans="2:51" s="14" customFormat="1">
      <c r="B381" s="202"/>
      <c r="D381" s="195" t="s">
        <v>151</v>
      </c>
      <c r="E381" s="203" t="s">
        <v>1</v>
      </c>
      <c r="F381" s="204" t="s">
        <v>1783</v>
      </c>
      <c r="H381" s="205">
        <v>5.5510000000000002</v>
      </c>
      <c r="I381" s="206"/>
      <c r="L381" s="202"/>
      <c r="M381" s="207"/>
      <c r="N381" s="208"/>
      <c r="O381" s="208"/>
      <c r="P381" s="208"/>
      <c r="Q381" s="208"/>
      <c r="R381" s="208"/>
      <c r="S381" s="208"/>
      <c r="T381" s="209"/>
      <c r="AT381" s="203" t="s">
        <v>151</v>
      </c>
      <c r="AU381" s="203" t="s">
        <v>84</v>
      </c>
      <c r="AV381" s="14" t="s">
        <v>84</v>
      </c>
      <c r="AW381" s="14" t="s">
        <v>30</v>
      </c>
      <c r="AX381" s="14" t="s">
        <v>75</v>
      </c>
      <c r="AY381" s="203" t="s">
        <v>143</v>
      </c>
    </row>
    <row r="382" spans="2:51" s="14" customFormat="1">
      <c r="B382" s="202"/>
      <c r="D382" s="195" t="s">
        <v>151</v>
      </c>
      <c r="E382" s="203" t="s">
        <v>1</v>
      </c>
      <c r="F382" s="204" t="s">
        <v>1784</v>
      </c>
      <c r="H382" s="205">
        <v>0.71399999999999997</v>
      </c>
      <c r="I382" s="206"/>
      <c r="L382" s="202"/>
      <c r="M382" s="207"/>
      <c r="N382" s="208"/>
      <c r="O382" s="208"/>
      <c r="P382" s="208"/>
      <c r="Q382" s="208"/>
      <c r="R382" s="208"/>
      <c r="S382" s="208"/>
      <c r="T382" s="209"/>
      <c r="AT382" s="203" t="s">
        <v>151</v>
      </c>
      <c r="AU382" s="203" t="s">
        <v>84</v>
      </c>
      <c r="AV382" s="14" t="s">
        <v>84</v>
      </c>
      <c r="AW382" s="14" t="s">
        <v>30</v>
      </c>
      <c r="AX382" s="14" t="s">
        <v>75</v>
      </c>
      <c r="AY382" s="203" t="s">
        <v>143</v>
      </c>
    </row>
    <row r="383" spans="2:51" s="14" customFormat="1">
      <c r="B383" s="202"/>
      <c r="D383" s="195" t="s">
        <v>151</v>
      </c>
      <c r="E383" s="203" t="s">
        <v>1</v>
      </c>
      <c r="F383" s="204" t="s">
        <v>1785</v>
      </c>
      <c r="H383" s="205">
        <v>4.3470000000000004</v>
      </c>
      <c r="I383" s="206"/>
      <c r="L383" s="202"/>
      <c r="M383" s="207"/>
      <c r="N383" s="208"/>
      <c r="O383" s="208"/>
      <c r="P383" s="208"/>
      <c r="Q383" s="208"/>
      <c r="R383" s="208"/>
      <c r="S383" s="208"/>
      <c r="T383" s="209"/>
      <c r="AT383" s="203" t="s">
        <v>151</v>
      </c>
      <c r="AU383" s="203" t="s">
        <v>84</v>
      </c>
      <c r="AV383" s="14" t="s">
        <v>84</v>
      </c>
      <c r="AW383" s="14" t="s">
        <v>30</v>
      </c>
      <c r="AX383" s="14" t="s">
        <v>75</v>
      </c>
      <c r="AY383" s="203" t="s">
        <v>143</v>
      </c>
    </row>
    <row r="384" spans="2:51" s="14" customFormat="1">
      <c r="B384" s="202"/>
      <c r="D384" s="195" t="s">
        <v>151</v>
      </c>
      <c r="E384" s="203" t="s">
        <v>1</v>
      </c>
      <c r="F384" s="204" t="s">
        <v>1786</v>
      </c>
      <c r="H384" s="205">
        <v>2.6</v>
      </c>
      <c r="I384" s="206"/>
      <c r="L384" s="202"/>
      <c r="M384" s="207"/>
      <c r="N384" s="208"/>
      <c r="O384" s="208"/>
      <c r="P384" s="208"/>
      <c r="Q384" s="208"/>
      <c r="R384" s="208"/>
      <c r="S384" s="208"/>
      <c r="T384" s="209"/>
      <c r="AT384" s="203" t="s">
        <v>151</v>
      </c>
      <c r="AU384" s="203" t="s">
        <v>84</v>
      </c>
      <c r="AV384" s="14" t="s">
        <v>84</v>
      </c>
      <c r="AW384" s="14" t="s">
        <v>30</v>
      </c>
      <c r="AX384" s="14" t="s">
        <v>75</v>
      </c>
      <c r="AY384" s="203" t="s">
        <v>143</v>
      </c>
    </row>
    <row r="385" spans="2:51" s="14" customFormat="1">
      <c r="B385" s="202"/>
      <c r="D385" s="195" t="s">
        <v>151</v>
      </c>
      <c r="E385" s="203" t="s">
        <v>1</v>
      </c>
      <c r="F385" s="204" t="s">
        <v>1787</v>
      </c>
      <c r="H385" s="205">
        <v>6.06</v>
      </c>
      <c r="I385" s="206"/>
      <c r="L385" s="202"/>
      <c r="M385" s="207"/>
      <c r="N385" s="208"/>
      <c r="O385" s="208"/>
      <c r="P385" s="208"/>
      <c r="Q385" s="208"/>
      <c r="R385" s="208"/>
      <c r="S385" s="208"/>
      <c r="T385" s="209"/>
      <c r="AT385" s="203" t="s">
        <v>151</v>
      </c>
      <c r="AU385" s="203" t="s">
        <v>84</v>
      </c>
      <c r="AV385" s="14" t="s">
        <v>84</v>
      </c>
      <c r="AW385" s="14" t="s">
        <v>30</v>
      </c>
      <c r="AX385" s="14" t="s">
        <v>75</v>
      </c>
      <c r="AY385" s="203" t="s">
        <v>143</v>
      </c>
    </row>
    <row r="386" spans="2:51" s="14" customFormat="1">
      <c r="B386" s="202"/>
      <c r="D386" s="195" t="s">
        <v>151</v>
      </c>
      <c r="E386" s="203" t="s">
        <v>1</v>
      </c>
      <c r="F386" s="204" t="s">
        <v>1788</v>
      </c>
      <c r="H386" s="205">
        <v>2.5539999999999998</v>
      </c>
      <c r="I386" s="206"/>
      <c r="L386" s="202"/>
      <c r="M386" s="207"/>
      <c r="N386" s="208"/>
      <c r="O386" s="208"/>
      <c r="P386" s="208"/>
      <c r="Q386" s="208"/>
      <c r="R386" s="208"/>
      <c r="S386" s="208"/>
      <c r="T386" s="209"/>
      <c r="AT386" s="203" t="s">
        <v>151</v>
      </c>
      <c r="AU386" s="203" t="s">
        <v>84</v>
      </c>
      <c r="AV386" s="14" t="s">
        <v>84</v>
      </c>
      <c r="AW386" s="14" t="s">
        <v>30</v>
      </c>
      <c r="AX386" s="14" t="s">
        <v>75</v>
      </c>
      <c r="AY386" s="203" t="s">
        <v>143</v>
      </c>
    </row>
    <row r="387" spans="2:51" s="14" customFormat="1">
      <c r="B387" s="202"/>
      <c r="D387" s="195" t="s">
        <v>151</v>
      </c>
      <c r="E387" s="203" t="s">
        <v>1</v>
      </c>
      <c r="F387" s="204" t="s">
        <v>1789</v>
      </c>
      <c r="H387" s="205">
        <v>4.8079999999999998</v>
      </c>
      <c r="I387" s="206"/>
      <c r="L387" s="202"/>
      <c r="M387" s="207"/>
      <c r="N387" s="208"/>
      <c r="O387" s="208"/>
      <c r="P387" s="208"/>
      <c r="Q387" s="208"/>
      <c r="R387" s="208"/>
      <c r="S387" s="208"/>
      <c r="T387" s="209"/>
      <c r="AT387" s="203" t="s">
        <v>151</v>
      </c>
      <c r="AU387" s="203" t="s">
        <v>84</v>
      </c>
      <c r="AV387" s="14" t="s">
        <v>84</v>
      </c>
      <c r="AW387" s="14" t="s">
        <v>30</v>
      </c>
      <c r="AX387" s="14" t="s">
        <v>75</v>
      </c>
      <c r="AY387" s="203" t="s">
        <v>143</v>
      </c>
    </row>
    <row r="388" spans="2:51" s="14" customFormat="1">
      <c r="B388" s="202"/>
      <c r="D388" s="195" t="s">
        <v>151</v>
      </c>
      <c r="E388" s="203" t="s">
        <v>1</v>
      </c>
      <c r="F388" s="204" t="s">
        <v>1790</v>
      </c>
      <c r="H388" s="205">
        <v>2.1549999999999998</v>
      </c>
      <c r="I388" s="206"/>
      <c r="L388" s="202"/>
      <c r="M388" s="207"/>
      <c r="N388" s="208"/>
      <c r="O388" s="208"/>
      <c r="P388" s="208"/>
      <c r="Q388" s="208"/>
      <c r="R388" s="208"/>
      <c r="S388" s="208"/>
      <c r="T388" s="209"/>
      <c r="AT388" s="203" t="s">
        <v>151</v>
      </c>
      <c r="AU388" s="203" t="s">
        <v>84</v>
      </c>
      <c r="AV388" s="14" t="s">
        <v>84</v>
      </c>
      <c r="AW388" s="14" t="s">
        <v>30</v>
      </c>
      <c r="AX388" s="14" t="s">
        <v>75</v>
      </c>
      <c r="AY388" s="203" t="s">
        <v>143</v>
      </c>
    </row>
    <row r="389" spans="2:51" s="14" customFormat="1">
      <c r="B389" s="202"/>
      <c r="D389" s="195" t="s">
        <v>151</v>
      </c>
      <c r="E389" s="203" t="s">
        <v>1</v>
      </c>
      <c r="F389" s="204" t="s">
        <v>1791</v>
      </c>
      <c r="H389" s="205">
        <v>6.0890000000000004</v>
      </c>
      <c r="I389" s="206"/>
      <c r="L389" s="202"/>
      <c r="M389" s="207"/>
      <c r="N389" s="208"/>
      <c r="O389" s="208"/>
      <c r="P389" s="208"/>
      <c r="Q389" s="208"/>
      <c r="R389" s="208"/>
      <c r="S389" s="208"/>
      <c r="T389" s="209"/>
      <c r="AT389" s="203" t="s">
        <v>151</v>
      </c>
      <c r="AU389" s="203" t="s">
        <v>84</v>
      </c>
      <c r="AV389" s="14" t="s">
        <v>84</v>
      </c>
      <c r="AW389" s="14" t="s">
        <v>30</v>
      </c>
      <c r="AX389" s="14" t="s">
        <v>75</v>
      </c>
      <c r="AY389" s="203" t="s">
        <v>143</v>
      </c>
    </row>
    <row r="390" spans="2:51" s="14" customFormat="1">
      <c r="B390" s="202"/>
      <c r="D390" s="195" t="s">
        <v>151</v>
      </c>
      <c r="E390" s="203" t="s">
        <v>1</v>
      </c>
      <c r="F390" s="204" t="s">
        <v>1792</v>
      </c>
      <c r="H390" s="205">
        <v>0.77300000000000002</v>
      </c>
      <c r="I390" s="206"/>
      <c r="L390" s="202"/>
      <c r="M390" s="207"/>
      <c r="N390" s="208"/>
      <c r="O390" s="208"/>
      <c r="P390" s="208"/>
      <c r="Q390" s="208"/>
      <c r="R390" s="208"/>
      <c r="S390" s="208"/>
      <c r="T390" s="209"/>
      <c r="AT390" s="203" t="s">
        <v>151</v>
      </c>
      <c r="AU390" s="203" t="s">
        <v>84</v>
      </c>
      <c r="AV390" s="14" t="s">
        <v>84</v>
      </c>
      <c r="AW390" s="14" t="s">
        <v>30</v>
      </c>
      <c r="AX390" s="14" t="s">
        <v>75</v>
      </c>
      <c r="AY390" s="203" t="s">
        <v>143</v>
      </c>
    </row>
    <row r="391" spans="2:51" s="14" customFormat="1">
      <c r="B391" s="202"/>
      <c r="D391" s="195" t="s">
        <v>151</v>
      </c>
      <c r="E391" s="203" t="s">
        <v>1</v>
      </c>
      <c r="F391" s="204" t="s">
        <v>1793</v>
      </c>
      <c r="H391" s="205">
        <v>4.5599999999999996</v>
      </c>
      <c r="I391" s="206"/>
      <c r="L391" s="202"/>
      <c r="M391" s="207"/>
      <c r="N391" s="208"/>
      <c r="O391" s="208"/>
      <c r="P391" s="208"/>
      <c r="Q391" s="208"/>
      <c r="R391" s="208"/>
      <c r="S391" s="208"/>
      <c r="T391" s="209"/>
      <c r="AT391" s="203" t="s">
        <v>151</v>
      </c>
      <c r="AU391" s="203" t="s">
        <v>84</v>
      </c>
      <c r="AV391" s="14" t="s">
        <v>84</v>
      </c>
      <c r="AW391" s="14" t="s">
        <v>30</v>
      </c>
      <c r="AX391" s="14" t="s">
        <v>75</v>
      </c>
      <c r="AY391" s="203" t="s">
        <v>143</v>
      </c>
    </row>
    <row r="392" spans="2:51" s="14" customFormat="1">
      <c r="B392" s="202"/>
      <c r="D392" s="195" t="s">
        <v>151</v>
      </c>
      <c r="E392" s="203" t="s">
        <v>1</v>
      </c>
      <c r="F392" s="204" t="s">
        <v>1794</v>
      </c>
      <c r="H392" s="205">
        <v>4.4820000000000002</v>
      </c>
      <c r="I392" s="206"/>
      <c r="L392" s="202"/>
      <c r="M392" s="207"/>
      <c r="N392" s="208"/>
      <c r="O392" s="208"/>
      <c r="P392" s="208"/>
      <c r="Q392" s="208"/>
      <c r="R392" s="208"/>
      <c r="S392" s="208"/>
      <c r="T392" s="209"/>
      <c r="AT392" s="203" t="s">
        <v>151</v>
      </c>
      <c r="AU392" s="203" t="s">
        <v>84</v>
      </c>
      <c r="AV392" s="14" t="s">
        <v>84</v>
      </c>
      <c r="AW392" s="14" t="s">
        <v>30</v>
      </c>
      <c r="AX392" s="14" t="s">
        <v>75</v>
      </c>
      <c r="AY392" s="203" t="s">
        <v>143</v>
      </c>
    </row>
    <row r="393" spans="2:51" s="14" customFormat="1">
      <c r="B393" s="202"/>
      <c r="D393" s="195" t="s">
        <v>151</v>
      </c>
      <c r="E393" s="203" t="s">
        <v>1</v>
      </c>
      <c r="F393" s="204" t="s">
        <v>1795</v>
      </c>
      <c r="H393" s="205">
        <v>2.125</v>
      </c>
      <c r="I393" s="206"/>
      <c r="L393" s="202"/>
      <c r="M393" s="207"/>
      <c r="N393" s="208"/>
      <c r="O393" s="208"/>
      <c r="P393" s="208"/>
      <c r="Q393" s="208"/>
      <c r="R393" s="208"/>
      <c r="S393" s="208"/>
      <c r="T393" s="209"/>
      <c r="AT393" s="203" t="s">
        <v>151</v>
      </c>
      <c r="AU393" s="203" t="s">
        <v>84</v>
      </c>
      <c r="AV393" s="14" t="s">
        <v>84</v>
      </c>
      <c r="AW393" s="14" t="s">
        <v>30</v>
      </c>
      <c r="AX393" s="14" t="s">
        <v>75</v>
      </c>
      <c r="AY393" s="203" t="s">
        <v>143</v>
      </c>
    </row>
    <row r="394" spans="2:51" s="14" customFormat="1">
      <c r="B394" s="202"/>
      <c r="D394" s="195" t="s">
        <v>151</v>
      </c>
      <c r="E394" s="203" t="s">
        <v>1</v>
      </c>
      <c r="F394" s="204" t="s">
        <v>1796</v>
      </c>
      <c r="H394" s="205">
        <v>5.9489999999999998</v>
      </c>
      <c r="I394" s="206"/>
      <c r="L394" s="202"/>
      <c r="M394" s="207"/>
      <c r="N394" s="208"/>
      <c r="O394" s="208"/>
      <c r="P394" s="208"/>
      <c r="Q394" s="208"/>
      <c r="R394" s="208"/>
      <c r="S394" s="208"/>
      <c r="T394" s="209"/>
      <c r="AT394" s="203" t="s">
        <v>151</v>
      </c>
      <c r="AU394" s="203" t="s">
        <v>84</v>
      </c>
      <c r="AV394" s="14" t="s">
        <v>84</v>
      </c>
      <c r="AW394" s="14" t="s">
        <v>30</v>
      </c>
      <c r="AX394" s="14" t="s">
        <v>75</v>
      </c>
      <c r="AY394" s="203" t="s">
        <v>143</v>
      </c>
    </row>
    <row r="395" spans="2:51" s="14" customFormat="1">
      <c r="B395" s="202"/>
      <c r="D395" s="195" t="s">
        <v>151</v>
      </c>
      <c r="E395" s="203" t="s">
        <v>1</v>
      </c>
      <c r="F395" s="204" t="s">
        <v>1797</v>
      </c>
      <c r="H395" s="205">
        <v>2.1240000000000001</v>
      </c>
      <c r="I395" s="206"/>
      <c r="L395" s="202"/>
      <c r="M395" s="207"/>
      <c r="N395" s="208"/>
      <c r="O395" s="208"/>
      <c r="P395" s="208"/>
      <c r="Q395" s="208"/>
      <c r="R395" s="208"/>
      <c r="S395" s="208"/>
      <c r="T395" s="209"/>
      <c r="AT395" s="203" t="s">
        <v>151</v>
      </c>
      <c r="AU395" s="203" t="s">
        <v>84</v>
      </c>
      <c r="AV395" s="14" t="s">
        <v>84</v>
      </c>
      <c r="AW395" s="14" t="s">
        <v>30</v>
      </c>
      <c r="AX395" s="14" t="s">
        <v>75</v>
      </c>
      <c r="AY395" s="203" t="s">
        <v>143</v>
      </c>
    </row>
    <row r="396" spans="2:51" s="14" customFormat="1">
      <c r="B396" s="202"/>
      <c r="D396" s="195" t="s">
        <v>151</v>
      </c>
      <c r="E396" s="203" t="s">
        <v>1</v>
      </c>
      <c r="F396" s="204" t="s">
        <v>1798</v>
      </c>
      <c r="H396" s="205">
        <v>11.691000000000001</v>
      </c>
      <c r="I396" s="206"/>
      <c r="L396" s="202"/>
      <c r="M396" s="207"/>
      <c r="N396" s="208"/>
      <c r="O396" s="208"/>
      <c r="P396" s="208"/>
      <c r="Q396" s="208"/>
      <c r="R396" s="208"/>
      <c r="S396" s="208"/>
      <c r="T396" s="209"/>
      <c r="AT396" s="203" t="s">
        <v>151</v>
      </c>
      <c r="AU396" s="203" t="s">
        <v>84</v>
      </c>
      <c r="AV396" s="14" t="s">
        <v>84</v>
      </c>
      <c r="AW396" s="14" t="s">
        <v>30</v>
      </c>
      <c r="AX396" s="14" t="s">
        <v>75</v>
      </c>
      <c r="AY396" s="203" t="s">
        <v>143</v>
      </c>
    </row>
    <row r="397" spans="2:51" s="14" customFormat="1">
      <c r="B397" s="202"/>
      <c r="D397" s="195" t="s">
        <v>151</v>
      </c>
      <c r="E397" s="203" t="s">
        <v>1</v>
      </c>
      <c r="F397" s="204" t="s">
        <v>1799</v>
      </c>
      <c r="H397" s="205">
        <v>4.2640000000000002</v>
      </c>
      <c r="I397" s="206"/>
      <c r="L397" s="202"/>
      <c r="M397" s="207"/>
      <c r="N397" s="208"/>
      <c r="O397" s="208"/>
      <c r="P397" s="208"/>
      <c r="Q397" s="208"/>
      <c r="R397" s="208"/>
      <c r="S397" s="208"/>
      <c r="T397" s="209"/>
      <c r="AT397" s="203" t="s">
        <v>151</v>
      </c>
      <c r="AU397" s="203" t="s">
        <v>84</v>
      </c>
      <c r="AV397" s="14" t="s">
        <v>84</v>
      </c>
      <c r="AW397" s="14" t="s">
        <v>30</v>
      </c>
      <c r="AX397" s="14" t="s">
        <v>75</v>
      </c>
      <c r="AY397" s="203" t="s">
        <v>143</v>
      </c>
    </row>
    <row r="398" spans="2:51" s="14" customFormat="1">
      <c r="B398" s="202"/>
      <c r="D398" s="195" t="s">
        <v>151</v>
      </c>
      <c r="E398" s="203" t="s">
        <v>1</v>
      </c>
      <c r="F398" s="204" t="s">
        <v>1800</v>
      </c>
      <c r="H398" s="205">
        <v>0.71399999999999997</v>
      </c>
      <c r="I398" s="206"/>
      <c r="L398" s="202"/>
      <c r="M398" s="207"/>
      <c r="N398" s="208"/>
      <c r="O398" s="208"/>
      <c r="P398" s="208"/>
      <c r="Q398" s="208"/>
      <c r="R398" s="208"/>
      <c r="S398" s="208"/>
      <c r="T398" s="209"/>
      <c r="AT398" s="203" t="s">
        <v>151</v>
      </c>
      <c r="AU398" s="203" t="s">
        <v>84</v>
      </c>
      <c r="AV398" s="14" t="s">
        <v>84</v>
      </c>
      <c r="AW398" s="14" t="s">
        <v>30</v>
      </c>
      <c r="AX398" s="14" t="s">
        <v>75</v>
      </c>
      <c r="AY398" s="203" t="s">
        <v>143</v>
      </c>
    </row>
    <row r="399" spans="2:51" s="14" customFormat="1">
      <c r="B399" s="202"/>
      <c r="D399" s="195" t="s">
        <v>151</v>
      </c>
      <c r="E399" s="203" t="s">
        <v>1</v>
      </c>
      <c r="F399" s="204" t="s">
        <v>1801</v>
      </c>
      <c r="H399" s="205">
        <v>6.43</v>
      </c>
      <c r="I399" s="206"/>
      <c r="L399" s="202"/>
      <c r="M399" s="207"/>
      <c r="N399" s="208"/>
      <c r="O399" s="208"/>
      <c r="P399" s="208"/>
      <c r="Q399" s="208"/>
      <c r="R399" s="208"/>
      <c r="S399" s="208"/>
      <c r="T399" s="209"/>
      <c r="AT399" s="203" t="s">
        <v>151</v>
      </c>
      <c r="AU399" s="203" t="s">
        <v>84</v>
      </c>
      <c r="AV399" s="14" t="s">
        <v>84</v>
      </c>
      <c r="AW399" s="14" t="s">
        <v>30</v>
      </c>
      <c r="AX399" s="14" t="s">
        <v>75</v>
      </c>
      <c r="AY399" s="203" t="s">
        <v>143</v>
      </c>
    </row>
    <row r="400" spans="2:51" s="14" customFormat="1">
      <c r="B400" s="202"/>
      <c r="D400" s="195" t="s">
        <v>151</v>
      </c>
      <c r="E400" s="203" t="s">
        <v>1</v>
      </c>
      <c r="F400" s="204" t="s">
        <v>1802</v>
      </c>
      <c r="H400" s="205">
        <v>10.661</v>
      </c>
      <c r="I400" s="206"/>
      <c r="L400" s="202"/>
      <c r="M400" s="207"/>
      <c r="N400" s="208"/>
      <c r="O400" s="208"/>
      <c r="P400" s="208"/>
      <c r="Q400" s="208"/>
      <c r="R400" s="208"/>
      <c r="S400" s="208"/>
      <c r="T400" s="209"/>
      <c r="AT400" s="203" t="s">
        <v>151</v>
      </c>
      <c r="AU400" s="203" t="s">
        <v>84</v>
      </c>
      <c r="AV400" s="14" t="s">
        <v>84</v>
      </c>
      <c r="AW400" s="14" t="s">
        <v>30</v>
      </c>
      <c r="AX400" s="14" t="s">
        <v>75</v>
      </c>
      <c r="AY400" s="203" t="s">
        <v>143</v>
      </c>
    </row>
    <row r="401" spans="2:51" s="14" customFormat="1">
      <c r="B401" s="202"/>
      <c r="D401" s="195" t="s">
        <v>151</v>
      </c>
      <c r="E401" s="203" t="s">
        <v>1</v>
      </c>
      <c r="F401" s="204" t="s">
        <v>1803</v>
      </c>
      <c r="H401" s="205">
        <v>4.1669999999999998</v>
      </c>
      <c r="I401" s="206"/>
      <c r="L401" s="202"/>
      <c r="M401" s="207"/>
      <c r="N401" s="208"/>
      <c r="O401" s="208"/>
      <c r="P401" s="208"/>
      <c r="Q401" s="208"/>
      <c r="R401" s="208"/>
      <c r="S401" s="208"/>
      <c r="T401" s="209"/>
      <c r="AT401" s="203" t="s">
        <v>151</v>
      </c>
      <c r="AU401" s="203" t="s">
        <v>84</v>
      </c>
      <c r="AV401" s="14" t="s">
        <v>84</v>
      </c>
      <c r="AW401" s="14" t="s">
        <v>30</v>
      </c>
      <c r="AX401" s="14" t="s">
        <v>75</v>
      </c>
      <c r="AY401" s="203" t="s">
        <v>143</v>
      </c>
    </row>
    <row r="402" spans="2:51" s="14" customFormat="1">
      <c r="B402" s="202"/>
      <c r="D402" s="195" t="s">
        <v>151</v>
      </c>
      <c r="E402" s="203" t="s">
        <v>1</v>
      </c>
      <c r="F402" s="204" t="s">
        <v>1804</v>
      </c>
      <c r="H402" s="205">
        <v>3.3620000000000001</v>
      </c>
      <c r="I402" s="206"/>
      <c r="L402" s="202"/>
      <c r="M402" s="207"/>
      <c r="N402" s="208"/>
      <c r="O402" s="208"/>
      <c r="P402" s="208"/>
      <c r="Q402" s="208"/>
      <c r="R402" s="208"/>
      <c r="S402" s="208"/>
      <c r="T402" s="209"/>
      <c r="AT402" s="203" t="s">
        <v>151</v>
      </c>
      <c r="AU402" s="203" t="s">
        <v>84</v>
      </c>
      <c r="AV402" s="14" t="s">
        <v>84</v>
      </c>
      <c r="AW402" s="14" t="s">
        <v>30</v>
      </c>
      <c r="AX402" s="14" t="s">
        <v>75</v>
      </c>
      <c r="AY402" s="203" t="s">
        <v>143</v>
      </c>
    </row>
    <row r="403" spans="2:51" s="14" customFormat="1">
      <c r="B403" s="202"/>
      <c r="D403" s="195" t="s">
        <v>151</v>
      </c>
      <c r="E403" s="203" t="s">
        <v>1</v>
      </c>
      <c r="F403" s="204" t="s">
        <v>1805</v>
      </c>
      <c r="H403" s="205">
        <v>0.71399999999999997</v>
      </c>
      <c r="I403" s="206"/>
      <c r="L403" s="202"/>
      <c r="M403" s="207"/>
      <c r="N403" s="208"/>
      <c r="O403" s="208"/>
      <c r="P403" s="208"/>
      <c r="Q403" s="208"/>
      <c r="R403" s="208"/>
      <c r="S403" s="208"/>
      <c r="T403" s="209"/>
      <c r="AT403" s="203" t="s">
        <v>151</v>
      </c>
      <c r="AU403" s="203" t="s">
        <v>84</v>
      </c>
      <c r="AV403" s="14" t="s">
        <v>84</v>
      </c>
      <c r="AW403" s="14" t="s">
        <v>30</v>
      </c>
      <c r="AX403" s="14" t="s">
        <v>75</v>
      </c>
      <c r="AY403" s="203" t="s">
        <v>143</v>
      </c>
    </row>
    <row r="404" spans="2:51" s="14" customFormat="1">
      <c r="B404" s="202"/>
      <c r="D404" s="195" t="s">
        <v>151</v>
      </c>
      <c r="E404" s="203" t="s">
        <v>1</v>
      </c>
      <c r="F404" s="204" t="s">
        <v>1806</v>
      </c>
      <c r="H404" s="205">
        <v>2.859</v>
      </c>
      <c r="I404" s="206"/>
      <c r="L404" s="202"/>
      <c r="M404" s="207"/>
      <c r="N404" s="208"/>
      <c r="O404" s="208"/>
      <c r="P404" s="208"/>
      <c r="Q404" s="208"/>
      <c r="R404" s="208"/>
      <c r="S404" s="208"/>
      <c r="T404" s="209"/>
      <c r="AT404" s="203" t="s">
        <v>151</v>
      </c>
      <c r="AU404" s="203" t="s">
        <v>84</v>
      </c>
      <c r="AV404" s="14" t="s">
        <v>84</v>
      </c>
      <c r="AW404" s="14" t="s">
        <v>30</v>
      </c>
      <c r="AX404" s="14" t="s">
        <v>75</v>
      </c>
      <c r="AY404" s="203" t="s">
        <v>143</v>
      </c>
    </row>
    <row r="405" spans="2:51" s="14" customFormat="1">
      <c r="B405" s="202"/>
      <c r="D405" s="195" t="s">
        <v>151</v>
      </c>
      <c r="E405" s="203" t="s">
        <v>1</v>
      </c>
      <c r="F405" s="204" t="s">
        <v>1807</v>
      </c>
      <c r="H405" s="205">
        <v>0.71399999999999997</v>
      </c>
      <c r="I405" s="206"/>
      <c r="L405" s="202"/>
      <c r="M405" s="207"/>
      <c r="N405" s="208"/>
      <c r="O405" s="208"/>
      <c r="P405" s="208"/>
      <c r="Q405" s="208"/>
      <c r="R405" s="208"/>
      <c r="S405" s="208"/>
      <c r="T405" s="209"/>
      <c r="AT405" s="203" t="s">
        <v>151</v>
      </c>
      <c r="AU405" s="203" t="s">
        <v>84</v>
      </c>
      <c r="AV405" s="14" t="s">
        <v>84</v>
      </c>
      <c r="AW405" s="14" t="s">
        <v>30</v>
      </c>
      <c r="AX405" s="14" t="s">
        <v>75</v>
      </c>
      <c r="AY405" s="203" t="s">
        <v>143</v>
      </c>
    </row>
    <row r="406" spans="2:51" s="14" customFormat="1">
      <c r="B406" s="202"/>
      <c r="D406" s="195" t="s">
        <v>151</v>
      </c>
      <c r="E406" s="203" t="s">
        <v>1</v>
      </c>
      <c r="F406" s="204" t="s">
        <v>1808</v>
      </c>
      <c r="H406" s="205">
        <v>4.4569999999999999</v>
      </c>
      <c r="I406" s="206"/>
      <c r="L406" s="202"/>
      <c r="M406" s="207"/>
      <c r="N406" s="208"/>
      <c r="O406" s="208"/>
      <c r="P406" s="208"/>
      <c r="Q406" s="208"/>
      <c r="R406" s="208"/>
      <c r="S406" s="208"/>
      <c r="T406" s="209"/>
      <c r="AT406" s="203" t="s">
        <v>151</v>
      </c>
      <c r="AU406" s="203" t="s">
        <v>84</v>
      </c>
      <c r="AV406" s="14" t="s">
        <v>84</v>
      </c>
      <c r="AW406" s="14" t="s">
        <v>30</v>
      </c>
      <c r="AX406" s="14" t="s">
        <v>75</v>
      </c>
      <c r="AY406" s="203" t="s">
        <v>143</v>
      </c>
    </row>
    <row r="407" spans="2:51" s="14" customFormat="1">
      <c r="B407" s="202"/>
      <c r="D407" s="195" t="s">
        <v>151</v>
      </c>
      <c r="E407" s="203" t="s">
        <v>1</v>
      </c>
      <c r="F407" s="204" t="s">
        <v>1809</v>
      </c>
      <c r="H407" s="205">
        <v>2.5230000000000001</v>
      </c>
      <c r="I407" s="206"/>
      <c r="L407" s="202"/>
      <c r="M407" s="207"/>
      <c r="N407" s="208"/>
      <c r="O407" s="208"/>
      <c r="P407" s="208"/>
      <c r="Q407" s="208"/>
      <c r="R407" s="208"/>
      <c r="S407" s="208"/>
      <c r="T407" s="209"/>
      <c r="AT407" s="203" t="s">
        <v>151</v>
      </c>
      <c r="AU407" s="203" t="s">
        <v>84</v>
      </c>
      <c r="AV407" s="14" t="s">
        <v>84</v>
      </c>
      <c r="AW407" s="14" t="s">
        <v>30</v>
      </c>
      <c r="AX407" s="14" t="s">
        <v>75</v>
      </c>
      <c r="AY407" s="203" t="s">
        <v>143</v>
      </c>
    </row>
    <row r="408" spans="2:51" s="14" customFormat="1">
      <c r="B408" s="202"/>
      <c r="D408" s="195" t="s">
        <v>151</v>
      </c>
      <c r="E408" s="203" t="s">
        <v>1</v>
      </c>
      <c r="F408" s="204" t="s">
        <v>1810</v>
      </c>
      <c r="H408" s="205">
        <v>14.749000000000001</v>
      </c>
      <c r="I408" s="206"/>
      <c r="L408" s="202"/>
      <c r="M408" s="207"/>
      <c r="N408" s="208"/>
      <c r="O408" s="208"/>
      <c r="P408" s="208"/>
      <c r="Q408" s="208"/>
      <c r="R408" s="208"/>
      <c r="S408" s="208"/>
      <c r="T408" s="209"/>
      <c r="AT408" s="203" t="s">
        <v>151</v>
      </c>
      <c r="AU408" s="203" t="s">
        <v>84</v>
      </c>
      <c r="AV408" s="14" t="s">
        <v>84</v>
      </c>
      <c r="AW408" s="14" t="s">
        <v>30</v>
      </c>
      <c r="AX408" s="14" t="s">
        <v>75</v>
      </c>
      <c r="AY408" s="203" t="s">
        <v>143</v>
      </c>
    </row>
    <row r="409" spans="2:51" s="14" customFormat="1">
      <c r="B409" s="202"/>
      <c r="D409" s="195" t="s">
        <v>151</v>
      </c>
      <c r="E409" s="203" t="s">
        <v>1</v>
      </c>
      <c r="F409" s="204" t="s">
        <v>1811</v>
      </c>
      <c r="H409" s="205">
        <v>9.2550000000000008</v>
      </c>
      <c r="I409" s="206"/>
      <c r="L409" s="202"/>
      <c r="M409" s="207"/>
      <c r="N409" s="208"/>
      <c r="O409" s="208"/>
      <c r="P409" s="208"/>
      <c r="Q409" s="208"/>
      <c r="R409" s="208"/>
      <c r="S409" s="208"/>
      <c r="T409" s="209"/>
      <c r="AT409" s="203" t="s">
        <v>151</v>
      </c>
      <c r="AU409" s="203" t="s">
        <v>84</v>
      </c>
      <c r="AV409" s="14" t="s">
        <v>84</v>
      </c>
      <c r="AW409" s="14" t="s">
        <v>30</v>
      </c>
      <c r="AX409" s="14" t="s">
        <v>75</v>
      </c>
      <c r="AY409" s="203" t="s">
        <v>143</v>
      </c>
    </row>
    <row r="410" spans="2:51" s="14" customFormat="1">
      <c r="B410" s="202"/>
      <c r="D410" s="195" t="s">
        <v>151</v>
      </c>
      <c r="E410" s="203" t="s">
        <v>1</v>
      </c>
      <c r="F410" s="204" t="s">
        <v>1812</v>
      </c>
      <c r="H410" s="205">
        <v>3.581</v>
      </c>
      <c r="I410" s="206"/>
      <c r="L410" s="202"/>
      <c r="M410" s="207"/>
      <c r="N410" s="208"/>
      <c r="O410" s="208"/>
      <c r="P410" s="208"/>
      <c r="Q410" s="208"/>
      <c r="R410" s="208"/>
      <c r="S410" s="208"/>
      <c r="T410" s="209"/>
      <c r="AT410" s="203" t="s">
        <v>151</v>
      </c>
      <c r="AU410" s="203" t="s">
        <v>84</v>
      </c>
      <c r="AV410" s="14" t="s">
        <v>84</v>
      </c>
      <c r="AW410" s="14" t="s">
        <v>30</v>
      </c>
      <c r="AX410" s="14" t="s">
        <v>75</v>
      </c>
      <c r="AY410" s="203" t="s">
        <v>143</v>
      </c>
    </row>
    <row r="411" spans="2:51" s="14" customFormat="1">
      <c r="B411" s="202"/>
      <c r="D411" s="195" t="s">
        <v>151</v>
      </c>
      <c r="E411" s="203" t="s">
        <v>1</v>
      </c>
      <c r="F411" s="204" t="s">
        <v>1813</v>
      </c>
      <c r="H411" s="205">
        <v>0.71199999999999997</v>
      </c>
      <c r="I411" s="206"/>
      <c r="L411" s="202"/>
      <c r="M411" s="207"/>
      <c r="N411" s="208"/>
      <c r="O411" s="208"/>
      <c r="P411" s="208"/>
      <c r="Q411" s="208"/>
      <c r="R411" s="208"/>
      <c r="S411" s="208"/>
      <c r="T411" s="209"/>
      <c r="AT411" s="203" t="s">
        <v>151</v>
      </c>
      <c r="AU411" s="203" t="s">
        <v>84</v>
      </c>
      <c r="AV411" s="14" t="s">
        <v>84</v>
      </c>
      <c r="AW411" s="14" t="s">
        <v>30</v>
      </c>
      <c r="AX411" s="14" t="s">
        <v>75</v>
      </c>
      <c r="AY411" s="203" t="s">
        <v>143</v>
      </c>
    </row>
    <row r="412" spans="2:51" s="14" customFormat="1">
      <c r="B412" s="202"/>
      <c r="D412" s="195" t="s">
        <v>151</v>
      </c>
      <c r="E412" s="203" t="s">
        <v>1</v>
      </c>
      <c r="F412" s="204" t="s">
        <v>1814</v>
      </c>
      <c r="H412" s="205">
        <v>3.57</v>
      </c>
      <c r="I412" s="206"/>
      <c r="L412" s="202"/>
      <c r="M412" s="207"/>
      <c r="N412" s="208"/>
      <c r="O412" s="208"/>
      <c r="P412" s="208"/>
      <c r="Q412" s="208"/>
      <c r="R412" s="208"/>
      <c r="S412" s="208"/>
      <c r="T412" s="209"/>
      <c r="AT412" s="203" t="s">
        <v>151</v>
      </c>
      <c r="AU412" s="203" t="s">
        <v>84</v>
      </c>
      <c r="AV412" s="14" t="s">
        <v>84</v>
      </c>
      <c r="AW412" s="14" t="s">
        <v>30</v>
      </c>
      <c r="AX412" s="14" t="s">
        <v>75</v>
      </c>
      <c r="AY412" s="203" t="s">
        <v>143</v>
      </c>
    </row>
    <row r="413" spans="2:51" s="14" customFormat="1">
      <c r="B413" s="202"/>
      <c r="D413" s="195" t="s">
        <v>151</v>
      </c>
      <c r="E413" s="203" t="s">
        <v>1</v>
      </c>
      <c r="F413" s="204" t="s">
        <v>1815</v>
      </c>
      <c r="H413" s="205">
        <v>0.71199999999999997</v>
      </c>
      <c r="I413" s="206"/>
      <c r="L413" s="202"/>
      <c r="M413" s="207"/>
      <c r="N413" s="208"/>
      <c r="O413" s="208"/>
      <c r="P413" s="208"/>
      <c r="Q413" s="208"/>
      <c r="R413" s="208"/>
      <c r="S413" s="208"/>
      <c r="T413" s="209"/>
      <c r="AT413" s="203" t="s">
        <v>151</v>
      </c>
      <c r="AU413" s="203" t="s">
        <v>84</v>
      </c>
      <c r="AV413" s="14" t="s">
        <v>84</v>
      </c>
      <c r="AW413" s="14" t="s">
        <v>30</v>
      </c>
      <c r="AX413" s="14" t="s">
        <v>75</v>
      </c>
      <c r="AY413" s="203" t="s">
        <v>143</v>
      </c>
    </row>
    <row r="414" spans="2:51" s="14" customFormat="1">
      <c r="B414" s="202"/>
      <c r="D414" s="195" t="s">
        <v>151</v>
      </c>
      <c r="E414" s="203" t="s">
        <v>1</v>
      </c>
      <c r="F414" s="204" t="s">
        <v>1816</v>
      </c>
      <c r="H414" s="205">
        <v>10.839</v>
      </c>
      <c r="I414" s="206"/>
      <c r="L414" s="202"/>
      <c r="M414" s="207"/>
      <c r="N414" s="208"/>
      <c r="O414" s="208"/>
      <c r="P414" s="208"/>
      <c r="Q414" s="208"/>
      <c r="R414" s="208"/>
      <c r="S414" s="208"/>
      <c r="T414" s="209"/>
      <c r="AT414" s="203" t="s">
        <v>151</v>
      </c>
      <c r="AU414" s="203" t="s">
        <v>84</v>
      </c>
      <c r="AV414" s="14" t="s">
        <v>84</v>
      </c>
      <c r="AW414" s="14" t="s">
        <v>30</v>
      </c>
      <c r="AX414" s="14" t="s">
        <v>75</v>
      </c>
      <c r="AY414" s="203" t="s">
        <v>143</v>
      </c>
    </row>
    <row r="415" spans="2:51" s="14" customFormat="1">
      <c r="B415" s="202"/>
      <c r="D415" s="195" t="s">
        <v>151</v>
      </c>
      <c r="E415" s="203" t="s">
        <v>1</v>
      </c>
      <c r="F415" s="204" t="s">
        <v>1817</v>
      </c>
      <c r="H415" s="205">
        <v>4.1669999999999998</v>
      </c>
      <c r="I415" s="206"/>
      <c r="L415" s="202"/>
      <c r="M415" s="207"/>
      <c r="N415" s="208"/>
      <c r="O415" s="208"/>
      <c r="P415" s="208"/>
      <c r="Q415" s="208"/>
      <c r="R415" s="208"/>
      <c r="S415" s="208"/>
      <c r="T415" s="209"/>
      <c r="AT415" s="203" t="s">
        <v>151</v>
      </c>
      <c r="AU415" s="203" t="s">
        <v>84</v>
      </c>
      <c r="AV415" s="14" t="s">
        <v>84</v>
      </c>
      <c r="AW415" s="14" t="s">
        <v>30</v>
      </c>
      <c r="AX415" s="14" t="s">
        <v>75</v>
      </c>
      <c r="AY415" s="203" t="s">
        <v>143</v>
      </c>
    </row>
    <row r="416" spans="2:51" s="14" customFormat="1">
      <c r="B416" s="202"/>
      <c r="D416" s="195" t="s">
        <v>151</v>
      </c>
      <c r="E416" s="203" t="s">
        <v>1</v>
      </c>
      <c r="F416" s="204" t="s">
        <v>1818</v>
      </c>
      <c r="H416" s="205">
        <v>10.949</v>
      </c>
      <c r="I416" s="206"/>
      <c r="L416" s="202"/>
      <c r="M416" s="207"/>
      <c r="N416" s="208"/>
      <c r="O416" s="208"/>
      <c r="P416" s="208"/>
      <c r="Q416" s="208"/>
      <c r="R416" s="208"/>
      <c r="S416" s="208"/>
      <c r="T416" s="209"/>
      <c r="AT416" s="203" t="s">
        <v>151</v>
      </c>
      <c r="AU416" s="203" t="s">
        <v>84</v>
      </c>
      <c r="AV416" s="14" t="s">
        <v>84</v>
      </c>
      <c r="AW416" s="14" t="s">
        <v>30</v>
      </c>
      <c r="AX416" s="14" t="s">
        <v>75</v>
      </c>
      <c r="AY416" s="203" t="s">
        <v>143</v>
      </c>
    </row>
    <row r="417" spans="1:65" s="15" customFormat="1">
      <c r="B417" s="210"/>
      <c r="D417" s="195" t="s">
        <v>151</v>
      </c>
      <c r="E417" s="211" t="s">
        <v>1</v>
      </c>
      <c r="F417" s="212" t="s">
        <v>158</v>
      </c>
      <c r="H417" s="213">
        <v>403.40699999999998</v>
      </c>
      <c r="I417" s="214"/>
      <c r="L417" s="210"/>
      <c r="M417" s="215"/>
      <c r="N417" s="216"/>
      <c r="O417" s="216"/>
      <c r="P417" s="216"/>
      <c r="Q417" s="216"/>
      <c r="R417" s="216"/>
      <c r="S417" s="216"/>
      <c r="T417" s="217"/>
      <c r="AT417" s="211" t="s">
        <v>151</v>
      </c>
      <c r="AU417" s="211" t="s">
        <v>84</v>
      </c>
      <c r="AV417" s="15" t="s">
        <v>149</v>
      </c>
      <c r="AW417" s="15" t="s">
        <v>30</v>
      </c>
      <c r="AX417" s="15" t="s">
        <v>31</v>
      </c>
      <c r="AY417" s="211" t="s">
        <v>143</v>
      </c>
    </row>
    <row r="418" spans="1:65" s="2" customFormat="1" ht="16.5" customHeight="1">
      <c r="A418" s="34"/>
      <c r="B418" s="151"/>
      <c r="C418" s="218" t="s">
        <v>195</v>
      </c>
      <c r="D418" s="218" t="s">
        <v>231</v>
      </c>
      <c r="E418" s="219" t="s">
        <v>232</v>
      </c>
      <c r="F418" s="220" t="s">
        <v>2249</v>
      </c>
      <c r="G418" s="221" t="s">
        <v>233</v>
      </c>
      <c r="H418" s="222">
        <v>838.68299999999999</v>
      </c>
      <c r="I418" s="223"/>
      <c r="J418" s="224">
        <f>ROUND(I418*H418,2)</f>
        <v>0</v>
      </c>
      <c r="K418" s="220" t="s">
        <v>1</v>
      </c>
      <c r="L418" s="225"/>
      <c r="M418" s="226" t="s">
        <v>1</v>
      </c>
      <c r="N418" s="227" t="s">
        <v>41</v>
      </c>
      <c r="O418" s="60"/>
      <c r="P418" s="191">
        <f>O418*H418</f>
        <v>0</v>
      </c>
      <c r="Q418" s="191">
        <v>0</v>
      </c>
      <c r="R418" s="191">
        <f>Q418*H418</f>
        <v>0</v>
      </c>
      <c r="S418" s="191">
        <v>0</v>
      </c>
      <c r="T418" s="192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93" t="s">
        <v>186</v>
      </c>
      <c r="AT418" s="193" t="s">
        <v>231</v>
      </c>
      <c r="AU418" s="193" t="s">
        <v>84</v>
      </c>
      <c r="AY418" s="17" t="s">
        <v>143</v>
      </c>
      <c r="BE418" s="100">
        <f>IF(N418="základní",J418,0)</f>
        <v>0</v>
      </c>
      <c r="BF418" s="100">
        <f>IF(N418="snížená",J418,0)</f>
        <v>0</v>
      </c>
      <c r="BG418" s="100">
        <f>IF(N418="zákl. přenesená",J418,0)</f>
        <v>0</v>
      </c>
      <c r="BH418" s="100">
        <f>IF(N418="sníž. přenesená",J418,0)</f>
        <v>0</v>
      </c>
      <c r="BI418" s="100">
        <f>IF(N418="nulová",J418,0)</f>
        <v>0</v>
      </c>
      <c r="BJ418" s="17" t="s">
        <v>31</v>
      </c>
      <c r="BK418" s="100">
        <f>ROUND(I418*H418,2)</f>
        <v>0</v>
      </c>
      <c r="BL418" s="17" t="s">
        <v>149</v>
      </c>
      <c r="BM418" s="193" t="s">
        <v>246</v>
      </c>
    </row>
    <row r="419" spans="1:65" s="14" customFormat="1">
      <c r="B419" s="202"/>
      <c r="D419" s="195" t="s">
        <v>151</v>
      </c>
      <c r="E419" s="203" t="s">
        <v>1</v>
      </c>
      <c r="F419" s="204" t="s">
        <v>1819</v>
      </c>
      <c r="H419" s="205">
        <v>838.68299999999999</v>
      </c>
      <c r="I419" s="206"/>
      <c r="L419" s="202"/>
      <c r="M419" s="207"/>
      <c r="N419" s="208"/>
      <c r="O419" s="208"/>
      <c r="P419" s="208"/>
      <c r="Q419" s="208"/>
      <c r="R419" s="208"/>
      <c r="S419" s="208"/>
      <c r="T419" s="209"/>
      <c r="AT419" s="203" t="s">
        <v>151</v>
      </c>
      <c r="AU419" s="203" t="s">
        <v>84</v>
      </c>
      <c r="AV419" s="14" t="s">
        <v>84</v>
      </c>
      <c r="AW419" s="14" t="s">
        <v>30</v>
      </c>
      <c r="AX419" s="14" t="s">
        <v>75</v>
      </c>
      <c r="AY419" s="203" t="s">
        <v>143</v>
      </c>
    </row>
    <row r="420" spans="1:65" s="15" customFormat="1">
      <c r="B420" s="210"/>
      <c r="D420" s="195" t="s">
        <v>151</v>
      </c>
      <c r="E420" s="211" t="s">
        <v>1</v>
      </c>
      <c r="F420" s="212" t="s">
        <v>158</v>
      </c>
      <c r="H420" s="213">
        <v>838.68299999999999</v>
      </c>
      <c r="I420" s="214"/>
      <c r="L420" s="210"/>
      <c r="M420" s="215"/>
      <c r="N420" s="216"/>
      <c r="O420" s="216"/>
      <c r="P420" s="216"/>
      <c r="Q420" s="216"/>
      <c r="R420" s="216"/>
      <c r="S420" s="216"/>
      <c r="T420" s="217"/>
      <c r="AT420" s="211" t="s">
        <v>151</v>
      </c>
      <c r="AU420" s="211" t="s">
        <v>84</v>
      </c>
      <c r="AV420" s="15" t="s">
        <v>149</v>
      </c>
      <c r="AW420" s="15" t="s">
        <v>30</v>
      </c>
      <c r="AX420" s="15" t="s">
        <v>31</v>
      </c>
      <c r="AY420" s="211" t="s">
        <v>143</v>
      </c>
    </row>
    <row r="421" spans="1:65" s="2" customFormat="1" ht="16.5" customHeight="1">
      <c r="A421" s="34"/>
      <c r="B421" s="151"/>
      <c r="C421" s="182" t="s">
        <v>211</v>
      </c>
      <c r="D421" s="182" t="s">
        <v>145</v>
      </c>
      <c r="E421" s="183" t="s">
        <v>247</v>
      </c>
      <c r="F421" s="184" t="s">
        <v>248</v>
      </c>
      <c r="G421" s="185" t="s">
        <v>174</v>
      </c>
      <c r="H421" s="186">
        <v>465.935</v>
      </c>
      <c r="I421" s="187"/>
      <c r="J421" s="188">
        <f>ROUND(I421*H421,2)</f>
        <v>0</v>
      </c>
      <c r="K421" s="184" t="s">
        <v>162</v>
      </c>
      <c r="L421" s="35"/>
      <c r="M421" s="189" t="s">
        <v>1</v>
      </c>
      <c r="N421" s="190" t="s">
        <v>41</v>
      </c>
      <c r="O421" s="60"/>
      <c r="P421" s="191">
        <f>O421*H421</f>
        <v>0</v>
      </c>
      <c r="Q421" s="191">
        <v>0</v>
      </c>
      <c r="R421" s="191">
        <f>Q421*H421</f>
        <v>0</v>
      </c>
      <c r="S421" s="191">
        <v>0</v>
      </c>
      <c r="T421" s="192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93" t="s">
        <v>149</v>
      </c>
      <c r="AT421" s="193" t="s">
        <v>145</v>
      </c>
      <c r="AU421" s="193" t="s">
        <v>84</v>
      </c>
      <c r="AY421" s="17" t="s">
        <v>143</v>
      </c>
      <c r="BE421" s="100">
        <f>IF(N421="základní",J421,0)</f>
        <v>0</v>
      </c>
      <c r="BF421" s="100">
        <f>IF(N421="snížená",J421,0)</f>
        <v>0</v>
      </c>
      <c r="BG421" s="100">
        <f>IF(N421="zákl. přenesená",J421,0)</f>
        <v>0</v>
      </c>
      <c r="BH421" s="100">
        <f>IF(N421="sníž. přenesená",J421,0)</f>
        <v>0</v>
      </c>
      <c r="BI421" s="100">
        <f>IF(N421="nulová",J421,0)</f>
        <v>0</v>
      </c>
      <c r="BJ421" s="17" t="s">
        <v>31</v>
      </c>
      <c r="BK421" s="100">
        <f>ROUND(I421*H421,2)</f>
        <v>0</v>
      </c>
      <c r="BL421" s="17" t="s">
        <v>149</v>
      </c>
      <c r="BM421" s="193" t="s">
        <v>1820</v>
      </c>
    </row>
    <row r="422" spans="1:65" s="14" customFormat="1">
      <c r="B422" s="202"/>
      <c r="D422" s="195" t="s">
        <v>151</v>
      </c>
      <c r="E422" s="203" t="s">
        <v>1</v>
      </c>
      <c r="F422" s="204" t="s">
        <v>1821</v>
      </c>
      <c r="H422" s="205">
        <v>465.935</v>
      </c>
      <c r="I422" s="206"/>
      <c r="L422" s="202"/>
      <c r="M422" s="207"/>
      <c r="N422" s="208"/>
      <c r="O422" s="208"/>
      <c r="P422" s="208"/>
      <c r="Q422" s="208"/>
      <c r="R422" s="208"/>
      <c r="S422" s="208"/>
      <c r="T422" s="209"/>
      <c r="AT422" s="203" t="s">
        <v>151</v>
      </c>
      <c r="AU422" s="203" t="s">
        <v>84</v>
      </c>
      <c r="AV422" s="14" t="s">
        <v>84</v>
      </c>
      <c r="AW422" s="14" t="s">
        <v>30</v>
      </c>
      <c r="AX422" s="14" t="s">
        <v>75</v>
      </c>
      <c r="AY422" s="203" t="s">
        <v>143</v>
      </c>
    </row>
    <row r="423" spans="1:65" s="15" customFormat="1">
      <c r="B423" s="210"/>
      <c r="D423" s="195" t="s">
        <v>151</v>
      </c>
      <c r="E423" s="211" t="s">
        <v>1</v>
      </c>
      <c r="F423" s="212" t="s">
        <v>158</v>
      </c>
      <c r="H423" s="213">
        <v>465.935</v>
      </c>
      <c r="I423" s="214"/>
      <c r="L423" s="210"/>
      <c r="M423" s="215"/>
      <c r="N423" s="216"/>
      <c r="O423" s="216"/>
      <c r="P423" s="216"/>
      <c r="Q423" s="216"/>
      <c r="R423" s="216"/>
      <c r="S423" s="216"/>
      <c r="T423" s="217"/>
      <c r="AT423" s="211" t="s">
        <v>151</v>
      </c>
      <c r="AU423" s="211" t="s">
        <v>84</v>
      </c>
      <c r="AV423" s="15" t="s">
        <v>149</v>
      </c>
      <c r="AW423" s="15" t="s">
        <v>30</v>
      </c>
      <c r="AX423" s="15" t="s">
        <v>31</v>
      </c>
      <c r="AY423" s="211" t="s">
        <v>143</v>
      </c>
    </row>
    <row r="424" spans="1:65" s="2" customFormat="1" ht="16.5" customHeight="1">
      <c r="A424" s="34"/>
      <c r="B424" s="151"/>
      <c r="C424" s="182" t="s">
        <v>201</v>
      </c>
      <c r="D424" s="182" t="s">
        <v>145</v>
      </c>
      <c r="E424" s="183" t="s">
        <v>252</v>
      </c>
      <c r="F424" s="184" t="s">
        <v>253</v>
      </c>
      <c r="G424" s="185" t="s">
        <v>174</v>
      </c>
      <c r="H424" s="186">
        <v>465.935</v>
      </c>
      <c r="I424" s="187"/>
      <c r="J424" s="188">
        <f>ROUND(I424*H424,2)</f>
        <v>0</v>
      </c>
      <c r="K424" s="184" t="s">
        <v>162</v>
      </c>
      <c r="L424" s="35"/>
      <c r="M424" s="189" t="s">
        <v>1</v>
      </c>
      <c r="N424" s="190" t="s">
        <v>41</v>
      </c>
      <c r="O424" s="60"/>
      <c r="P424" s="191">
        <f>O424*H424</f>
        <v>0</v>
      </c>
      <c r="Q424" s="191">
        <v>0</v>
      </c>
      <c r="R424" s="191">
        <f>Q424*H424</f>
        <v>0</v>
      </c>
      <c r="S424" s="191">
        <v>0</v>
      </c>
      <c r="T424" s="192">
        <f>S424*H424</f>
        <v>0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93" t="s">
        <v>149</v>
      </c>
      <c r="AT424" s="193" t="s">
        <v>145</v>
      </c>
      <c r="AU424" s="193" t="s">
        <v>84</v>
      </c>
      <c r="AY424" s="17" t="s">
        <v>143</v>
      </c>
      <c r="BE424" s="100">
        <f>IF(N424="základní",J424,0)</f>
        <v>0</v>
      </c>
      <c r="BF424" s="100">
        <f>IF(N424="snížená",J424,0)</f>
        <v>0</v>
      </c>
      <c r="BG424" s="100">
        <f>IF(N424="zákl. přenesená",J424,0)</f>
        <v>0</v>
      </c>
      <c r="BH424" s="100">
        <f>IF(N424="sníž. přenesená",J424,0)</f>
        <v>0</v>
      </c>
      <c r="BI424" s="100">
        <f>IF(N424="nulová",J424,0)</f>
        <v>0</v>
      </c>
      <c r="BJ424" s="17" t="s">
        <v>31</v>
      </c>
      <c r="BK424" s="100">
        <f>ROUND(I424*H424,2)</f>
        <v>0</v>
      </c>
      <c r="BL424" s="17" t="s">
        <v>149</v>
      </c>
      <c r="BM424" s="193" t="s">
        <v>1822</v>
      </c>
    </row>
    <row r="425" spans="1:65" s="14" customFormat="1">
      <c r="B425" s="202"/>
      <c r="D425" s="195" t="s">
        <v>151</v>
      </c>
      <c r="E425" s="203" t="s">
        <v>1</v>
      </c>
      <c r="F425" s="204" t="s">
        <v>1821</v>
      </c>
      <c r="H425" s="205">
        <v>465.935</v>
      </c>
      <c r="I425" s="206"/>
      <c r="L425" s="202"/>
      <c r="M425" s="207"/>
      <c r="N425" s="208"/>
      <c r="O425" s="208"/>
      <c r="P425" s="208"/>
      <c r="Q425" s="208"/>
      <c r="R425" s="208"/>
      <c r="S425" s="208"/>
      <c r="T425" s="209"/>
      <c r="AT425" s="203" t="s">
        <v>151</v>
      </c>
      <c r="AU425" s="203" t="s">
        <v>84</v>
      </c>
      <c r="AV425" s="14" t="s">
        <v>84</v>
      </c>
      <c r="AW425" s="14" t="s">
        <v>30</v>
      </c>
      <c r="AX425" s="14" t="s">
        <v>31</v>
      </c>
      <c r="AY425" s="203" t="s">
        <v>143</v>
      </c>
    </row>
    <row r="426" spans="1:65" s="2" customFormat="1" ht="16.5" customHeight="1">
      <c r="A426" s="34"/>
      <c r="B426" s="151"/>
      <c r="C426" s="182" t="s">
        <v>8</v>
      </c>
      <c r="D426" s="182" t="s">
        <v>145</v>
      </c>
      <c r="E426" s="183" t="s">
        <v>811</v>
      </c>
      <c r="F426" s="184" t="s">
        <v>812</v>
      </c>
      <c r="G426" s="185" t="s">
        <v>194</v>
      </c>
      <c r="H426" s="186">
        <v>259.80799999999999</v>
      </c>
      <c r="I426" s="187"/>
      <c r="J426" s="188">
        <f>ROUND(I426*H426,2)</f>
        <v>0</v>
      </c>
      <c r="K426" s="184" t="s">
        <v>162</v>
      </c>
      <c r="L426" s="35"/>
      <c r="M426" s="189" t="s">
        <v>1</v>
      </c>
      <c r="N426" s="190" t="s">
        <v>41</v>
      </c>
      <c r="O426" s="60"/>
      <c r="P426" s="191">
        <f>O426*H426</f>
        <v>0</v>
      </c>
      <c r="Q426" s="191">
        <v>0</v>
      </c>
      <c r="R426" s="191">
        <f>Q426*H426</f>
        <v>0</v>
      </c>
      <c r="S426" s="191">
        <v>0</v>
      </c>
      <c r="T426" s="192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193" t="s">
        <v>149</v>
      </c>
      <c r="AT426" s="193" t="s">
        <v>145</v>
      </c>
      <c r="AU426" s="193" t="s">
        <v>84</v>
      </c>
      <c r="AY426" s="17" t="s">
        <v>143</v>
      </c>
      <c r="BE426" s="100">
        <f>IF(N426="základní",J426,0)</f>
        <v>0</v>
      </c>
      <c r="BF426" s="100">
        <f>IF(N426="snížená",J426,0)</f>
        <v>0</v>
      </c>
      <c r="BG426" s="100">
        <f>IF(N426="zákl. přenesená",J426,0)</f>
        <v>0</v>
      </c>
      <c r="BH426" s="100">
        <f>IF(N426="sníž. přenesená",J426,0)</f>
        <v>0</v>
      </c>
      <c r="BI426" s="100">
        <f>IF(N426="nulová",J426,0)</f>
        <v>0</v>
      </c>
      <c r="BJ426" s="17" t="s">
        <v>31</v>
      </c>
      <c r="BK426" s="100">
        <f>ROUND(I426*H426,2)</f>
        <v>0</v>
      </c>
      <c r="BL426" s="17" t="s">
        <v>149</v>
      </c>
      <c r="BM426" s="193" t="s">
        <v>1823</v>
      </c>
    </row>
    <row r="427" spans="1:65" s="13" customFormat="1">
      <c r="B427" s="194"/>
      <c r="D427" s="195" t="s">
        <v>151</v>
      </c>
      <c r="E427" s="196" t="s">
        <v>1</v>
      </c>
      <c r="F427" s="197" t="s">
        <v>1551</v>
      </c>
      <c r="H427" s="196" t="s">
        <v>1</v>
      </c>
      <c r="I427" s="198"/>
      <c r="L427" s="194"/>
      <c r="M427" s="199"/>
      <c r="N427" s="200"/>
      <c r="O427" s="200"/>
      <c r="P427" s="200"/>
      <c r="Q427" s="200"/>
      <c r="R427" s="200"/>
      <c r="S427" s="200"/>
      <c r="T427" s="201"/>
      <c r="AT427" s="196" t="s">
        <v>151</v>
      </c>
      <c r="AU427" s="196" t="s">
        <v>84</v>
      </c>
      <c r="AV427" s="13" t="s">
        <v>31</v>
      </c>
      <c r="AW427" s="13" t="s">
        <v>30</v>
      </c>
      <c r="AX427" s="13" t="s">
        <v>75</v>
      </c>
      <c r="AY427" s="196" t="s">
        <v>143</v>
      </c>
    </row>
    <row r="428" spans="1:65" s="14" customFormat="1">
      <c r="B428" s="202"/>
      <c r="D428" s="195" t="s">
        <v>151</v>
      </c>
      <c r="E428" s="203" t="s">
        <v>1</v>
      </c>
      <c r="F428" s="204" t="s">
        <v>1824</v>
      </c>
      <c r="H428" s="205">
        <v>225.90700000000001</v>
      </c>
      <c r="I428" s="206"/>
      <c r="L428" s="202"/>
      <c r="M428" s="207"/>
      <c r="N428" s="208"/>
      <c r="O428" s="208"/>
      <c r="P428" s="208"/>
      <c r="Q428" s="208"/>
      <c r="R428" s="208"/>
      <c r="S428" s="208"/>
      <c r="T428" s="209"/>
      <c r="AT428" s="203" t="s">
        <v>151</v>
      </c>
      <c r="AU428" s="203" t="s">
        <v>84</v>
      </c>
      <c r="AV428" s="14" t="s">
        <v>84</v>
      </c>
      <c r="AW428" s="14" t="s">
        <v>30</v>
      </c>
      <c r="AX428" s="14" t="s">
        <v>75</v>
      </c>
      <c r="AY428" s="203" t="s">
        <v>143</v>
      </c>
    </row>
    <row r="429" spans="1:65" s="14" customFormat="1">
      <c r="B429" s="202"/>
      <c r="D429" s="195" t="s">
        <v>151</v>
      </c>
      <c r="E429" s="203" t="s">
        <v>1</v>
      </c>
      <c r="F429" s="204" t="s">
        <v>1825</v>
      </c>
      <c r="H429" s="205">
        <v>79.75</v>
      </c>
      <c r="I429" s="206"/>
      <c r="L429" s="202"/>
      <c r="M429" s="207"/>
      <c r="N429" s="208"/>
      <c r="O429" s="208"/>
      <c r="P429" s="208"/>
      <c r="Q429" s="208"/>
      <c r="R429" s="208"/>
      <c r="S429" s="208"/>
      <c r="T429" s="209"/>
      <c r="AT429" s="203" t="s">
        <v>151</v>
      </c>
      <c r="AU429" s="203" t="s">
        <v>84</v>
      </c>
      <c r="AV429" s="14" t="s">
        <v>84</v>
      </c>
      <c r="AW429" s="14" t="s">
        <v>30</v>
      </c>
      <c r="AX429" s="14" t="s">
        <v>75</v>
      </c>
      <c r="AY429" s="203" t="s">
        <v>143</v>
      </c>
    </row>
    <row r="430" spans="1:65" s="15" customFormat="1">
      <c r="B430" s="210"/>
      <c r="D430" s="195" t="s">
        <v>151</v>
      </c>
      <c r="E430" s="211" t="s">
        <v>1</v>
      </c>
      <c r="F430" s="212" t="s">
        <v>158</v>
      </c>
      <c r="H430" s="213">
        <v>305.65700000000004</v>
      </c>
      <c r="I430" s="214"/>
      <c r="L430" s="210"/>
      <c r="M430" s="215"/>
      <c r="N430" s="216"/>
      <c r="O430" s="216"/>
      <c r="P430" s="216"/>
      <c r="Q430" s="216"/>
      <c r="R430" s="216"/>
      <c r="S430" s="216"/>
      <c r="T430" s="217"/>
      <c r="AT430" s="211" t="s">
        <v>151</v>
      </c>
      <c r="AU430" s="211" t="s">
        <v>84</v>
      </c>
      <c r="AV430" s="15" t="s">
        <v>149</v>
      </c>
      <c r="AW430" s="15" t="s">
        <v>30</v>
      </c>
      <c r="AX430" s="15" t="s">
        <v>75</v>
      </c>
      <c r="AY430" s="211" t="s">
        <v>143</v>
      </c>
    </row>
    <row r="431" spans="1:65" s="14" customFormat="1">
      <c r="B431" s="202"/>
      <c r="D431" s="195" t="s">
        <v>151</v>
      </c>
      <c r="E431" s="203" t="s">
        <v>1</v>
      </c>
      <c r="F431" s="204" t="s">
        <v>1826</v>
      </c>
      <c r="H431" s="205">
        <v>259.80799999999999</v>
      </c>
      <c r="I431" s="206"/>
      <c r="L431" s="202"/>
      <c r="M431" s="207"/>
      <c r="N431" s="208"/>
      <c r="O431" s="208"/>
      <c r="P431" s="208"/>
      <c r="Q431" s="208"/>
      <c r="R431" s="208"/>
      <c r="S431" s="208"/>
      <c r="T431" s="209"/>
      <c r="AT431" s="203" t="s">
        <v>151</v>
      </c>
      <c r="AU431" s="203" t="s">
        <v>84</v>
      </c>
      <c r="AV431" s="14" t="s">
        <v>84</v>
      </c>
      <c r="AW431" s="14" t="s">
        <v>30</v>
      </c>
      <c r="AX431" s="14" t="s">
        <v>31</v>
      </c>
      <c r="AY431" s="203" t="s">
        <v>143</v>
      </c>
    </row>
    <row r="432" spans="1:65" s="2" customFormat="1" ht="16.5" customHeight="1">
      <c r="A432" s="34"/>
      <c r="B432" s="151"/>
      <c r="C432" s="182" t="s">
        <v>223</v>
      </c>
      <c r="D432" s="182" t="s">
        <v>145</v>
      </c>
      <c r="E432" s="183" t="s">
        <v>821</v>
      </c>
      <c r="F432" s="184" t="s">
        <v>822</v>
      </c>
      <c r="G432" s="185" t="s">
        <v>194</v>
      </c>
      <c r="H432" s="186">
        <v>45.848999999999997</v>
      </c>
      <c r="I432" s="187"/>
      <c r="J432" s="188">
        <f>ROUND(I432*H432,2)</f>
        <v>0</v>
      </c>
      <c r="K432" s="184" t="s">
        <v>162</v>
      </c>
      <c r="L432" s="35"/>
      <c r="M432" s="189" t="s">
        <v>1</v>
      </c>
      <c r="N432" s="190" t="s">
        <v>41</v>
      </c>
      <c r="O432" s="60"/>
      <c r="P432" s="191">
        <f>O432*H432</f>
        <v>0</v>
      </c>
      <c r="Q432" s="191">
        <v>0</v>
      </c>
      <c r="R432" s="191">
        <f>Q432*H432</f>
        <v>0</v>
      </c>
      <c r="S432" s="191">
        <v>0</v>
      </c>
      <c r="T432" s="192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193" t="s">
        <v>149</v>
      </c>
      <c r="AT432" s="193" t="s">
        <v>145</v>
      </c>
      <c r="AU432" s="193" t="s">
        <v>84</v>
      </c>
      <c r="AY432" s="17" t="s">
        <v>143</v>
      </c>
      <c r="BE432" s="100">
        <f>IF(N432="základní",J432,0)</f>
        <v>0</v>
      </c>
      <c r="BF432" s="100">
        <f>IF(N432="snížená",J432,0)</f>
        <v>0</v>
      </c>
      <c r="BG432" s="100">
        <f>IF(N432="zákl. přenesená",J432,0)</f>
        <v>0</v>
      </c>
      <c r="BH432" s="100">
        <f>IF(N432="sníž. přenesená",J432,0)</f>
        <v>0</v>
      </c>
      <c r="BI432" s="100">
        <f>IF(N432="nulová",J432,0)</f>
        <v>0</v>
      </c>
      <c r="BJ432" s="17" t="s">
        <v>31</v>
      </c>
      <c r="BK432" s="100">
        <f>ROUND(I432*H432,2)</f>
        <v>0</v>
      </c>
      <c r="BL432" s="17" t="s">
        <v>149</v>
      </c>
      <c r="BM432" s="193" t="s">
        <v>1827</v>
      </c>
    </row>
    <row r="433" spans="1:65" s="14" customFormat="1">
      <c r="B433" s="202"/>
      <c r="D433" s="195" t="s">
        <v>151</v>
      </c>
      <c r="E433" s="203" t="s">
        <v>1</v>
      </c>
      <c r="F433" s="204" t="s">
        <v>1828</v>
      </c>
      <c r="H433" s="205">
        <v>45.848999999999997</v>
      </c>
      <c r="I433" s="206"/>
      <c r="L433" s="202"/>
      <c r="M433" s="207"/>
      <c r="N433" s="208"/>
      <c r="O433" s="208"/>
      <c r="P433" s="208"/>
      <c r="Q433" s="208"/>
      <c r="R433" s="208"/>
      <c r="S433" s="208"/>
      <c r="T433" s="209"/>
      <c r="AT433" s="203" t="s">
        <v>151</v>
      </c>
      <c r="AU433" s="203" t="s">
        <v>84</v>
      </c>
      <c r="AV433" s="14" t="s">
        <v>84</v>
      </c>
      <c r="AW433" s="14" t="s">
        <v>30</v>
      </c>
      <c r="AX433" s="14" t="s">
        <v>31</v>
      </c>
      <c r="AY433" s="203" t="s">
        <v>143</v>
      </c>
    </row>
    <row r="434" spans="1:65" s="12" customFormat="1" ht="20.85" customHeight="1">
      <c r="B434" s="169"/>
      <c r="D434" s="170" t="s">
        <v>74</v>
      </c>
      <c r="E434" s="180" t="s">
        <v>202</v>
      </c>
      <c r="F434" s="180" t="s">
        <v>825</v>
      </c>
      <c r="I434" s="172"/>
      <c r="J434" s="181">
        <f>BK434</f>
        <v>0</v>
      </c>
      <c r="L434" s="169"/>
      <c r="M434" s="174"/>
      <c r="N434" s="175"/>
      <c r="O434" s="175"/>
      <c r="P434" s="176">
        <f>SUM(P435:P520)</f>
        <v>0</v>
      </c>
      <c r="Q434" s="175"/>
      <c r="R434" s="176">
        <f>SUM(R435:R520)</f>
        <v>2.4852300000000001</v>
      </c>
      <c r="S434" s="175"/>
      <c r="T434" s="177">
        <f>SUM(T435:T520)</f>
        <v>126.11878900000001</v>
      </c>
      <c r="AR434" s="170" t="s">
        <v>31</v>
      </c>
      <c r="AT434" s="178" t="s">
        <v>74</v>
      </c>
      <c r="AU434" s="178" t="s">
        <v>84</v>
      </c>
      <c r="AY434" s="170" t="s">
        <v>143</v>
      </c>
      <c r="BK434" s="179">
        <f>SUM(BK435:BK520)</f>
        <v>0</v>
      </c>
    </row>
    <row r="435" spans="1:65" s="2" customFormat="1" ht="16.5" customHeight="1">
      <c r="A435" s="34"/>
      <c r="B435" s="151"/>
      <c r="C435" s="182" t="s">
        <v>230</v>
      </c>
      <c r="D435" s="182" t="s">
        <v>145</v>
      </c>
      <c r="E435" s="183" t="s">
        <v>1829</v>
      </c>
      <c r="F435" s="184" t="s">
        <v>1830</v>
      </c>
      <c r="G435" s="185" t="s">
        <v>194</v>
      </c>
      <c r="H435" s="186">
        <v>145.17400000000001</v>
      </c>
      <c r="I435" s="187"/>
      <c r="J435" s="188">
        <f>ROUND(I435*H435,2)</f>
        <v>0</v>
      </c>
      <c r="K435" s="184" t="s">
        <v>1</v>
      </c>
      <c r="L435" s="35"/>
      <c r="M435" s="189" t="s">
        <v>1</v>
      </c>
      <c r="N435" s="190" t="s">
        <v>41</v>
      </c>
      <c r="O435" s="60"/>
      <c r="P435" s="191">
        <f>O435*H435</f>
        <v>0</v>
      </c>
      <c r="Q435" s="191">
        <v>0</v>
      </c>
      <c r="R435" s="191">
        <f>Q435*H435</f>
        <v>0</v>
      </c>
      <c r="S435" s="191">
        <v>0.255</v>
      </c>
      <c r="T435" s="192">
        <f>S435*H435</f>
        <v>37.019370000000002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193" t="s">
        <v>149</v>
      </c>
      <c r="AT435" s="193" t="s">
        <v>145</v>
      </c>
      <c r="AU435" s="193" t="s">
        <v>159</v>
      </c>
      <c r="AY435" s="17" t="s">
        <v>143</v>
      </c>
      <c r="BE435" s="100">
        <f>IF(N435="základní",J435,0)</f>
        <v>0</v>
      </c>
      <c r="BF435" s="100">
        <f>IF(N435="snížená",J435,0)</f>
        <v>0</v>
      </c>
      <c r="BG435" s="100">
        <f>IF(N435="zákl. přenesená",J435,0)</f>
        <v>0</v>
      </c>
      <c r="BH435" s="100">
        <f>IF(N435="sníž. přenesená",J435,0)</f>
        <v>0</v>
      </c>
      <c r="BI435" s="100">
        <f>IF(N435="nulová",J435,0)</f>
        <v>0</v>
      </c>
      <c r="BJ435" s="17" t="s">
        <v>31</v>
      </c>
      <c r="BK435" s="100">
        <f>ROUND(I435*H435,2)</f>
        <v>0</v>
      </c>
      <c r="BL435" s="17" t="s">
        <v>149</v>
      </c>
      <c r="BM435" s="193" t="s">
        <v>269</v>
      </c>
    </row>
    <row r="436" spans="1:65" s="2" customFormat="1" ht="16.5" customHeight="1">
      <c r="A436" s="34"/>
      <c r="B436" s="151"/>
      <c r="C436" s="182" t="s">
        <v>236</v>
      </c>
      <c r="D436" s="182" t="s">
        <v>145</v>
      </c>
      <c r="E436" s="183" t="s">
        <v>826</v>
      </c>
      <c r="F436" s="184" t="s">
        <v>827</v>
      </c>
      <c r="G436" s="185" t="s">
        <v>194</v>
      </c>
      <c r="H436" s="186">
        <v>145.17400000000001</v>
      </c>
      <c r="I436" s="187"/>
      <c r="J436" s="188">
        <f>ROUND(I436*H436,2)</f>
        <v>0</v>
      </c>
      <c r="K436" s="184" t="s">
        <v>1</v>
      </c>
      <c r="L436" s="35"/>
      <c r="M436" s="189" t="s">
        <v>1</v>
      </c>
      <c r="N436" s="190" t="s">
        <v>41</v>
      </c>
      <c r="O436" s="60"/>
      <c r="P436" s="191">
        <f>O436*H436</f>
        <v>0</v>
      </c>
      <c r="Q436" s="191">
        <v>0</v>
      </c>
      <c r="R436" s="191">
        <f>Q436*H436</f>
        <v>0</v>
      </c>
      <c r="S436" s="191">
        <v>0.3</v>
      </c>
      <c r="T436" s="192">
        <f>S436*H436</f>
        <v>43.552199999999999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193" t="s">
        <v>149</v>
      </c>
      <c r="AT436" s="193" t="s">
        <v>145</v>
      </c>
      <c r="AU436" s="193" t="s">
        <v>159</v>
      </c>
      <c r="AY436" s="17" t="s">
        <v>143</v>
      </c>
      <c r="BE436" s="100">
        <f>IF(N436="základní",J436,0)</f>
        <v>0</v>
      </c>
      <c r="BF436" s="100">
        <f>IF(N436="snížená",J436,0)</f>
        <v>0</v>
      </c>
      <c r="BG436" s="100">
        <f>IF(N436="zákl. přenesená",J436,0)</f>
        <v>0</v>
      </c>
      <c r="BH436" s="100">
        <f>IF(N436="sníž. přenesená",J436,0)</f>
        <v>0</v>
      </c>
      <c r="BI436" s="100">
        <f>IF(N436="nulová",J436,0)</f>
        <v>0</v>
      </c>
      <c r="BJ436" s="17" t="s">
        <v>31</v>
      </c>
      <c r="BK436" s="100">
        <f>ROUND(I436*H436,2)</f>
        <v>0</v>
      </c>
      <c r="BL436" s="17" t="s">
        <v>149</v>
      </c>
      <c r="BM436" s="193" t="s">
        <v>239</v>
      </c>
    </row>
    <row r="437" spans="1:65" s="14" customFormat="1">
      <c r="B437" s="202"/>
      <c r="D437" s="195" t="s">
        <v>151</v>
      </c>
      <c r="E437" s="203" t="s">
        <v>1</v>
      </c>
      <c r="F437" s="204" t="s">
        <v>1831</v>
      </c>
      <c r="H437" s="205">
        <v>145.17400000000001</v>
      </c>
      <c r="I437" s="206"/>
      <c r="L437" s="202"/>
      <c r="M437" s="207"/>
      <c r="N437" s="208"/>
      <c r="O437" s="208"/>
      <c r="P437" s="208"/>
      <c r="Q437" s="208"/>
      <c r="R437" s="208"/>
      <c r="S437" s="208"/>
      <c r="T437" s="209"/>
      <c r="AT437" s="203" t="s">
        <v>151</v>
      </c>
      <c r="AU437" s="203" t="s">
        <v>159</v>
      </c>
      <c r="AV437" s="14" t="s">
        <v>84</v>
      </c>
      <c r="AW437" s="14" t="s">
        <v>30</v>
      </c>
      <c r="AX437" s="14" t="s">
        <v>75</v>
      </c>
      <c r="AY437" s="203" t="s">
        <v>143</v>
      </c>
    </row>
    <row r="438" spans="1:65" s="13" customFormat="1">
      <c r="B438" s="194"/>
      <c r="D438" s="195" t="s">
        <v>151</v>
      </c>
      <c r="E438" s="196" t="s">
        <v>1</v>
      </c>
      <c r="F438" s="197" t="s">
        <v>1551</v>
      </c>
      <c r="H438" s="196" t="s">
        <v>1</v>
      </c>
      <c r="I438" s="198"/>
      <c r="L438" s="194"/>
      <c r="M438" s="199"/>
      <c r="N438" s="200"/>
      <c r="O438" s="200"/>
      <c r="P438" s="200"/>
      <c r="Q438" s="200"/>
      <c r="R438" s="200"/>
      <c r="S438" s="200"/>
      <c r="T438" s="201"/>
      <c r="AT438" s="196" t="s">
        <v>151</v>
      </c>
      <c r="AU438" s="196" t="s">
        <v>159</v>
      </c>
      <c r="AV438" s="13" t="s">
        <v>31</v>
      </c>
      <c r="AW438" s="13" t="s">
        <v>30</v>
      </c>
      <c r="AX438" s="13" t="s">
        <v>75</v>
      </c>
      <c r="AY438" s="196" t="s">
        <v>143</v>
      </c>
    </row>
    <row r="439" spans="1:65" s="15" customFormat="1">
      <c r="B439" s="210"/>
      <c r="D439" s="195" t="s">
        <v>151</v>
      </c>
      <c r="E439" s="211" t="s">
        <v>1</v>
      </c>
      <c r="F439" s="212" t="s">
        <v>158</v>
      </c>
      <c r="H439" s="213">
        <v>145.17400000000001</v>
      </c>
      <c r="I439" s="214"/>
      <c r="L439" s="210"/>
      <c r="M439" s="215"/>
      <c r="N439" s="216"/>
      <c r="O439" s="216"/>
      <c r="P439" s="216"/>
      <c r="Q439" s="216"/>
      <c r="R439" s="216"/>
      <c r="S439" s="216"/>
      <c r="T439" s="217"/>
      <c r="AT439" s="211" t="s">
        <v>151</v>
      </c>
      <c r="AU439" s="211" t="s">
        <v>159</v>
      </c>
      <c r="AV439" s="15" t="s">
        <v>149</v>
      </c>
      <c r="AW439" s="15" t="s">
        <v>30</v>
      </c>
      <c r="AX439" s="15" t="s">
        <v>31</v>
      </c>
      <c r="AY439" s="211" t="s">
        <v>143</v>
      </c>
    </row>
    <row r="440" spans="1:65" s="2" customFormat="1" ht="16.5" customHeight="1">
      <c r="A440" s="34"/>
      <c r="B440" s="151"/>
      <c r="C440" s="182" t="s">
        <v>241</v>
      </c>
      <c r="D440" s="182" t="s">
        <v>145</v>
      </c>
      <c r="E440" s="183" t="s">
        <v>836</v>
      </c>
      <c r="F440" s="184" t="s">
        <v>837</v>
      </c>
      <c r="G440" s="185" t="s">
        <v>194</v>
      </c>
      <c r="H440" s="186">
        <v>14.619</v>
      </c>
      <c r="I440" s="187"/>
      <c r="J440" s="188">
        <f>ROUND(I440*H440,2)</f>
        <v>0</v>
      </c>
      <c r="K440" s="184" t="s">
        <v>1</v>
      </c>
      <c r="L440" s="35"/>
      <c r="M440" s="189" t="s">
        <v>1</v>
      </c>
      <c r="N440" s="190" t="s">
        <v>41</v>
      </c>
      <c r="O440" s="60"/>
      <c r="P440" s="191">
        <f>O440*H440</f>
        <v>0</v>
      </c>
      <c r="Q440" s="191">
        <v>0</v>
      </c>
      <c r="R440" s="191">
        <f>Q440*H440</f>
        <v>0</v>
      </c>
      <c r="S440" s="191">
        <v>0.625</v>
      </c>
      <c r="T440" s="192">
        <f>S440*H440</f>
        <v>9.1368749999999999</v>
      </c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R440" s="193" t="s">
        <v>149</v>
      </c>
      <c r="AT440" s="193" t="s">
        <v>145</v>
      </c>
      <c r="AU440" s="193" t="s">
        <v>159</v>
      </c>
      <c r="AY440" s="17" t="s">
        <v>143</v>
      </c>
      <c r="BE440" s="100">
        <f>IF(N440="základní",J440,0)</f>
        <v>0</v>
      </c>
      <c r="BF440" s="100">
        <f>IF(N440="snížená",J440,0)</f>
        <v>0</v>
      </c>
      <c r="BG440" s="100">
        <f>IF(N440="zákl. přenesená",J440,0)</f>
        <v>0</v>
      </c>
      <c r="BH440" s="100">
        <f>IF(N440="sníž. přenesená",J440,0)</f>
        <v>0</v>
      </c>
      <c r="BI440" s="100">
        <f>IF(N440="nulová",J440,0)</f>
        <v>0</v>
      </c>
      <c r="BJ440" s="17" t="s">
        <v>31</v>
      </c>
      <c r="BK440" s="100">
        <f>ROUND(I440*H440,2)</f>
        <v>0</v>
      </c>
      <c r="BL440" s="17" t="s">
        <v>149</v>
      </c>
      <c r="BM440" s="193" t="s">
        <v>287</v>
      </c>
    </row>
    <row r="441" spans="1:65" s="14" customFormat="1">
      <c r="B441" s="202"/>
      <c r="D441" s="195" t="s">
        <v>151</v>
      </c>
      <c r="E441" s="203" t="s">
        <v>1</v>
      </c>
      <c r="F441" s="204" t="s">
        <v>1832</v>
      </c>
      <c r="H441" s="205">
        <v>2.4809999999999999</v>
      </c>
      <c r="I441" s="206"/>
      <c r="L441" s="202"/>
      <c r="M441" s="207"/>
      <c r="N441" s="208"/>
      <c r="O441" s="208"/>
      <c r="P441" s="208"/>
      <c r="Q441" s="208"/>
      <c r="R441" s="208"/>
      <c r="S441" s="208"/>
      <c r="T441" s="209"/>
      <c r="AT441" s="203" t="s">
        <v>151</v>
      </c>
      <c r="AU441" s="203" t="s">
        <v>159</v>
      </c>
      <c r="AV441" s="14" t="s">
        <v>84</v>
      </c>
      <c r="AW441" s="14" t="s">
        <v>30</v>
      </c>
      <c r="AX441" s="14" t="s">
        <v>75</v>
      </c>
      <c r="AY441" s="203" t="s">
        <v>143</v>
      </c>
    </row>
    <row r="442" spans="1:65" s="14" customFormat="1">
      <c r="B442" s="202"/>
      <c r="D442" s="195" t="s">
        <v>151</v>
      </c>
      <c r="E442" s="203" t="s">
        <v>1</v>
      </c>
      <c r="F442" s="204" t="s">
        <v>1833</v>
      </c>
      <c r="H442" s="205">
        <v>0.90800000000000003</v>
      </c>
      <c r="I442" s="206"/>
      <c r="L442" s="202"/>
      <c r="M442" s="207"/>
      <c r="N442" s="208"/>
      <c r="O442" s="208"/>
      <c r="P442" s="208"/>
      <c r="Q442" s="208"/>
      <c r="R442" s="208"/>
      <c r="S442" s="208"/>
      <c r="T442" s="209"/>
      <c r="AT442" s="203" t="s">
        <v>151</v>
      </c>
      <c r="AU442" s="203" t="s">
        <v>159</v>
      </c>
      <c r="AV442" s="14" t="s">
        <v>84</v>
      </c>
      <c r="AW442" s="14" t="s">
        <v>30</v>
      </c>
      <c r="AX442" s="14" t="s">
        <v>75</v>
      </c>
      <c r="AY442" s="203" t="s">
        <v>143</v>
      </c>
    </row>
    <row r="443" spans="1:65" s="14" customFormat="1">
      <c r="B443" s="202"/>
      <c r="D443" s="195" t="s">
        <v>151</v>
      </c>
      <c r="E443" s="203" t="s">
        <v>1</v>
      </c>
      <c r="F443" s="204" t="s">
        <v>1834</v>
      </c>
      <c r="H443" s="205">
        <v>2.444</v>
      </c>
      <c r="I443" s="206"/>
      <c r="L443" s="202"/>
      <c r="M443" s="207"/>
      <c r="N443" s="208"/>
      <c r="O443" s="208"/>
      <c r="P443" s="208"/>
      <c r="Q443" s="208"/>
      <c r="R443" s="208"/>
      <c r="S443" s="208"/>
      <c r="T443" s="209"/>
      <c r="AT443" s="203" t="s">
        <v>151</v>
      </c>
      <c r="AU443" s="203" t="s">
        <v>159</v>
      </c>
      <c r="AV443" s="14" t="s">
        <v>84</v>
      </c>
      <c r="AW443" s="14" t="s">
        <v>30</v>
      </c>
      <c r="AX443" s="14" t="s">
        <v>75</v>
      </c>
      <c r="AY443" s="203" t="s">
        <v>143</v>
      </c>
    </row>
    <row r="444" spans="1:65" s="14" customFormat="1">
      <c r="B444" s="202"/>
      <c r="D444" s="195" t="s">
        <v>151</v>
      </c>
      <c r="E444" s="203" t="s">
        <v>1</v>
      </c>
      <c r="F444" s="204" t="s">
        <v>1835</v>
      </c>
      <c r="H444" s="205">
        <v>2.4319999999999999</v>
      </c>
      <c r="I444" s="206"/>
      <c r="L444" s="202"/>
      <c r="M444" s="207"/>
      <c r="N444" s="208"/>
      <c r="O444" s="208"/>
      <c r="P444" s="208"/>
      <c r="Q444" s="208"/>
      <c r="R444" s="208"/>
      <c r="S444" s="208"/>
      <c r="T444" s="209"/>
      <c r="AT444" s="203" t="s">
        <v>151</v>
      </c>
      <c r="AU444" s="203" t="s">
        <v>159</v>
      </c>
      <c r="AV444" s="14" t="s">
        <v>84</v>
      </c>
      <c r="AW444" s="14" t="s">
        <v>30</v>
      </c>
      <c r="AX444" s="14" t="s">
        <v>75</v>
      </c>
      <c r="AY444" s="203" t="s">
        <v>143</v>
      </c>
    </row>
    <row r="445" spans="1:65" s="14" customFormat="1">
      <c r="B445" s="202"/>
      <c r="D445" s="195" t="s">
        <v>151</v>
      </c>
      <c r="E445" s="203" t="s">
        <v>1</v>
      </c>
      <c r="F445" s="204" t="s">
        <v>1836</v>
      </c>
      <c r="H445" s="205">
        <v>2.4809999999999999</v>
      </c>
      <c r="I445" s="206"/>
      <c r="L445" s="202"/>
      <c r="M445" s="207"/>
      <c r="N445" s="208"/>
      <c r="O445" s="208"/>
      <c r="P445" s="208"/>
      <c r="Q445" s="208"/>
      <c r="R445" s="208"/>
      <c r="S445" s="208"/>
      <c r="T445" s="209"/>
      <c r="AT445" s="203" t="s">
        <v>151</v>
      </c>
      <c r="AU445" s="203" t="s">
        <v>159</v>
      </c>
      <c r="AV445" s="14" t="s">
        <v>84</v>
      </c>
      <c r="AW445" s="14" t="s">
        <v>30</v>
      </c>
      <c r="AX445" s="14" t="s">
        <v>75</v>
      </c>
      <c r="AY445" s="203" t="s">
        <v>143</v>
      </c>
    </row>
    <row r="446" spans="1:65" s="14" customFormat="1">
      <c r="B446" s="202"/>
      <c r="D446" s="195" t="s">
        <v>151</v>
      </c>
      <c r="E446" s="203" t="s">
        <v>1</v>
      </c>
      <c r="F446" s="204" t="s">
        <v>1837</v>
      </c>
      <c r="H446" s="205">
        <v>2.36</v>
      </c>
      <c r="I446" s="206"/>
      <c r="L446" s="202"/>
      <c r="M446" s="207"/>
      <c r="N446" s="208"/>
      <c r="O446" s="208"/>
      <c r="P446" s="208"/>
      <c r="Q446" s="208"/>
      <c r="R446" s="208"/>
      <c r="S446" s="208"/>
      <c r="T446" s="209"/>
      <c r="AT446" s="203" t="s">
        <v>151</v>
      </c>
      <c r="AU446" s="203" t="s">
        <v>159</v>
      </c>
      <c r="AV446" s="14" t="s">
        <v>84</v>
      </c>
      <c r="AW446" s="14" t="s">
        <v>30</v>
      </c>
      <c r="AX446" s="14" t="s">
        <v>75</v>
      </c>
      <c r="AY446" s="203" t="s">
        <v>143</v>
      </c>
    </row>
    <row r="447" spans="1:65" s="14" customFormat="1">
      <c r="B447" s="202"/>
      <c r="D447" s="195" t="s">
        <v>151</v>
      </c>
      <c r="E447" s="203" t="s">
        <v>1</v>
      </c>
      <c r="F447" s="204" t="s">
        <v>1838</v>
      </c>
      <c r="H447" s="205">
        <v>1.5129999999999999</v>
      </c>
      <c r="I447" s="206"/>
      <c r="L447" s="202"/>
      <c r="M447" s="207"/>
      <c r="N447" s="208"/>
      <c r="O447" s="208"/>
      <c r="P447" s="208"/>
      <c r="Q447" s="208"/>
      <c r="R447" s="208"/>
      <c r="S447" s="208"/>
      <c r="T447" s="209"/>
      <c r="AT447" s="203" t="s">
        <v>151</v>
      </c>
      <c r="AU447" s="203" t="s">
        <v>159</v>
      </c>
      <c r="AV447" s="14" t="s">
        <v>84</v>
      </c>
      <c r="AW447" s="14" t="s">
        <v>30</v>
      </c>
      <c r="AX447" s="14" t="s">
        <v>75</v>
      </c>
      <c r="AY447" s="203" t="s">
        <v>143</v>
      </c>
    </row>
    <row r="448" spans="1:65" s="15" customFormat="1">
      <c r="B448" s="210"/>
      <c r="D448" s="195" t="s">
        <v>151</v>
      </c>
      <c r="E448" s="211" t="s">
        <v>1</v>
      </c>
      <c r="F448" s="212" t="s">
        <v>158</v>
      </c>
      <c r="H448" s="213">
        <v>14.619</v>
      </c>
      <c r="I448" s="214"/>
      <c r="L448" s="210"/>
      <c r="M448" s="215"/>
      <c r="N448" s="216"/>
      <c r="O448" s="216"/>
      <c r="P448" s="216"/>
      <c r="Q448" s="216"/>
      <c r="R448" s="216"/>
      <c r="S448" s="216"/>
      <c r="T448" s="217"/>
      <c r="AT448" s="211" t="s">
        <v>151</v>
      </c>
      <c r="AU448" s="211" t="s">
        <v>159</v>
      </c>
      <c r="AV448" s="15" t="s">
        <v>149</v>
      </c>
      <c r="AW448" s="15" t="s">
        <v>30</v>
      </c>
      <c r="AX448" s="15" t="s">
        <v>31</v>
      </c>
      <c r="AY448" s="211" t="s">
        <v>143</v>
      </c>
    </row>
    <row r="449" spans="1:65" s="2" customFormat="1" ht="16.5" customHeight="1">
      <c r="A449" s="34"/>
      <c r="B449" s="151"/>
      <c r="C449" s="182" t="s">
        <v>246</v>
      </c>
      <c r="D449" s="182" t="s">
        <v>145</v>
      </c>
      <c r="E449" s="183" t="s">
        <v>1839</v>
      </c>
      <c r="F449" s="184" t="s">
        <v>1840</v>
      </c>
      <c r="G449" s="185" t="s">
        <v>194</v>
      </c>
      <c r="H449" s="186">
        <v>49.917000000000002</v>
      </c>
      <c r="I449" s="187"/>
      <c r="J449" s="188">
        <f>ROUND(I449*H449,2)</f>
        <v>0</v>
      </c>
      <c r="K449" s="184" t="s">
        <v>1</v>
      </c>
      <c r="L449" s="35"/>
      <c r="M449" s="189" t="s">
        <v>1</v>
      </c>
      <c r="N449" s="190" t="s">
        <v>41</v>
      </c>
      <c r="O449" s="60"/>
      <c r="P449" s="191">
        <f>O449*H449</f>
        <v>0</v>
      </c>
      <c r="Q449" s="191">
        <v>0</v>
      </c>
      <c r="R449" s="191">
        <f>Q449*H449</f>
        <v>0</v>
      </c>
      <c r="S449" s="191">
        <v>0.22</v>
      </c>
      <c r="T449" s="192">
        <f>S449*H449</f>
        <v>10.98174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93" t="s">
        <v>149</v>
      </c>
      <c r="AT449" s="193" t="s">
        <v>145</v>
      </c>
      <c r="AU449" s="193" t="s">
        <v>159</v>
      </c>
      <c r="AY449" s="17" t="s">
        <v>143</v>
      </c>
      <c r="BE449" s="100">
        <f>IF(N449="základní",J449,0)</f>
        <v>0</v>
      </c>
      <c r="BF449" s="100">
        <f>IF(N449="snížená",J449,0)</f>
        <v>0</v>
      </c>
      <c r="BG449" s="100">
        <f>IF(N449="zákl. přenesená",J449,0)</f>
        <v>0</v>
      </c>
      <c r="BH449" s="100">
        <f>IF(N449="sníž. přenesená",J449,0)</f>
        <v>0</v>
      </c>
      <c r="BI449" s="100">
        <f>IF(N449="nulová",J449,0)</f>
        <v>0</v>
      </c>
      <c r="BJ449" s="17" t="s">
        <v>31</v>
      </c>
      <c r="BK449" s="100">
        <f>ROUND(I449*H449,2)</f>
        <v>0</v>
      </c>
      <c r="BL449" s="17" t="s">
        <v>149</v>
      </c>
      <c r="BM449" s="193" t="s">
        <v>296</v>
      </c>
    </row>
    <row r="450" spans="1:65" s="13" customFormat="1">
      <c r="B450" s="194"/>
      <c r="D450" s="195" t="s">
        <v>151</v>
      </c>
      <c r="E450" s="196" t="s">
        <v>1</v>
      </c>
      <c r="F450" s="197" t="s">
        <v>1551</v>
      </c>
      <c r="H450" s="196" t="s">
        <v>1</v>
      </c>
      <c r="I450" s="198"/>
      <c r="L450" s="194"/>
      <c r="M450" s="199"/>
      <c r="N450" s="200"/>
      <c r="O450" s="200"/>
      <c r="P450" s="200"/>
      <c r="Q450" s="200"/>
      <c r="R450" s="200"/>
      <c r="S450" s="200"/>
      <c r="T450" s="201"/>
      <c r="AT450" s="196" t="s">
        <v>151</v>
      </c>
      <c r="AU450" s="196" t="s">
        <v>159</v>
      </c>
      <c r="AV450" s="13" t="s">
        <v>31</v>
      </c>
      <c r="AW450" s="13" t="s">
        <v>30</v>
      </c>
      <c r="AX450" s="13" t="s">
        <v>75</v>
      </c>
      <c r="AY450" s="196" t="s">
        <v>143</v>
      </c>
    </row>
    <row r="451" spans="1:65" s="14" customFormat="1">
      <c r="B451" s="202"/>
      <c r="D451" s="195" t="s">
        <v>151</v>
      </c>
      <c r="E451" s="203" t="s">
        <v>1</v>
      </c>
      <c r="F451" s="204" t="s">
        <v>1841</v>
      </c>
      <c r="H451" s="205">
        <v>1.5129999999999999</v>
      </c>
      <c r="I451" s="206"/>
      <c r="L451" s="202"/>
      <c r="M451" s="207"/>
      <c r="N451" s="208"/>
      <c r="O451" s="208"/>
      <c r="P451" s="208"/>
      <c r="Q451" s="208"/>
      <c r="R451" s="208"/>
      <c r="S451" s="208"/>
      <c r="T451" s="209"/>
      <c r="AT451" s="203" t="s">
        <v>151</v>
      </c>
      <c r="AU451" s="203" t="s">
        <v>159</v>
      </c>
      <c r="AV451" s="14" t="s">
        <v>84</v>
      </c>
      <c r="AW451" s="14" t="s">
        <v>30</v>
      </c>
      <c r="AX451" s="14" t="s">
        <v>75</v>
      </c>
      <c r="AY451" s="203" t="s">
        <v>143</v>
      </c>
    </row>
    <row r="452" spans="1:65" s="14" customFormat="1">
      <c r="B452" s="202"/>
      <c r="D452" s="195" t="s">
        <v>151</v>
      </c>
      <c r="E452" s="203" t="s">
        <v>1</v>
      </c>
      <c r="F452" s="204" t="s">
        <v>1842</v>
      </c>
      <c r="H452" s="205">
        <v>2.4809999999999999</v>
      </c>
      <c r="I452" s="206"/>
      <c r="L452" s="202"/>
      <c r="M452" s="207"/>
      <c r="N452" s="208"/>
      <c r="O452" s="208"/>
      <c r="P452" s="208"/>
      <c r="Q452" s="208"/>
      <c r="R452" s="208"/>
      <c r="S452" s="208"/>
      <c r="T452" s="209"/>
      <c r="AT452" s="203" t="s">
        <v>151</v>
      </c>
      <c r="AU452" s="203" t="s">
        <v>159</v>
      </c>
      <c r="AV452" s="14" t="s">
        <v>84</v>
      </c>
      <c r="AW452" s="14" t="s">
        <v>30</v>
      </c>
      <c r="AX452" s="14" t="s">
        <v>75</v>
      </c>
      <c r="AY452" s="203" t="s">
        <v>143</v>
      </c>
    </row>
    <row r="453" spans="1:65" s="14" customFormat="1">
      <c r="B453" s="202"/>
      <c r="D453" s="195" t="s">
        <v>151</v>
      </c>
      <c r="E453" s="203" t="s">
        <v>1</v>
      </c>
      <c r="F453" s="204" t="s">
        <v>1843</v>
      </c>
      <c r="H453" s="205">
        <v>2.1179999999999999</v>
      </c>
      <c r="I453" s="206"/>
      <c r="L453" s="202"/>
      <c r="M453" s="207"/>
      <c r="N453" s="208"/>
      <c r="O453" s="208"/>
      <c r="P453" s="208"/>
      <c r="Q453" s="208"/>
      <c r="R453" s="208"/>
      <c r="S453" s="208"/>
      <c r="T453" s="209"/>
      <c r="AT453" s="203" t="s">
        <v>151</v>
      </c>
      <c r="AU453" s="203" t="s">
        <v>159</v>
      </c>
      <c r="AV453" s="14" t="s">
        <v>84</v>
      </c>
      <c r="AW453" s="14" t="s">
        <v>30</v>
      </c>
      <c r="AX453" s="14" t="s">
        <v>75</v>
      </c>
      <c r="AY453" s="203" t="s">
        <v>143</v>
      </c>
    </row>
    <row r="454" spans="1:65" s="14" customFormat="1">
      <c r="B454" s="202"/>
      <c r="D454" s="195" t="s">
        <v>151</v>
      </c>
      <c r="E454" s="203" t="s">
        <v>1</v>
      </c>
      <c r="F454" s="204" t="s">
        <v>1844</v>
      </c>
      <c r="H454" s="205">
        <v>0.90800000000000003</v>
      </c>
      <c r="I454" s="206"/>
      <c r="L454" s="202"/>
      <c r="M454" s="207"/>
      <c r="N454" s="208"/>
      <c r="O454" s="208"/>
      <c r="P454" s="208"/>
      <c r="Q454" s="208"/>
      <c r="R454" s="208"/>
      <c r="S454" s="208"/>
      <c r="T454" s="209"/>
      <c r="AT454" s="203" t="s">
        <v>151</v>
      </c>
      <c r="AU454" s="203" t="s">
        <v>159</v>
      </c>
      <c r="AV454" s="14" t="s">
        <v>84</v>
      </c>
      <c r="AW454" s="14" t="s">
        <v>30</v>
      </c>
      <c r="AX454" s="14" t="s">
        <v>75</v>
      </c>
      <c r="AY454" s="203" t="s">
        <v>143</v>
      </c>
    </row>
    <row r="455" spans="1:65" s="14" customFormat="1">
      <c r="B455" s="202"/>
      <c r="D455" s="195" t="s">
        <v>151</v>
      </c>
      <c r="E455" s="203" t="s">
        <v>1</v>
      </c>
      <c r="F455" s="204" t="s">
        <v>1845</v>
      </c>
      <c r="H455" s="205">
        <v>2.36</v>
      </c>
      <c r="I455" s="206"/>
      <c r="L455" s="202"/>
      <c r="M455" s="207"/>
      <c r="N455" s="208"/>
      <c r="O455" s="208"/>
      <c r="P455" s="208"/>
      <c r="Q455" s="208"/>
      <c r="R455" s="208"/>
      <c r="S455" s="208"/>
      <c r="T455" s="209"/>
      <c r="AT455" s="203" t="s">
        <v>151</v>
      </c>
      <c r="AU455" s="203" t="s">
        <v>159</v>
      </c>
      <c r="AV455" s="14" t="s">
        <v>84</v>
      </c>
      <c r="AW455" s="14" t="s">
        <v>30</v>
      </c>
      <c r="AX455" s="14" t="s">
        <v>75</v>
      </c>
      <c r="AY455" s="203" t="s">
        <v>143</v>
      </c>
    </row>
    <row r="456" spans="1:65" s="14" customFormat="1">
      <c r="B456" s="202"/>
      <c r="D456" s="195" t="s">
        <v>151</v>
      </c>
      <c r="E456" s="203" t="s">
        <v>1</v>
      </c>
      <c r="F456" s="204" t="s">
        <v>1846</v>
      </c>
      <c r="H456" s="205">
        <v>1.5129999999999999</v>
      </c>
      <c r="I456" s="206"/>
      <c r="L456" s="202"/>
      <c r="M456" s="207"/>
      <c r="N456" s="208"/>
      <c r="O456" s="208"/>
      <c r="P456" s="208"/>
      <c r="Q456" s="208"/>
      <c r="R456" s="208"/>
      <c r="S456" s="208"/>
      <c r="T456" s="209"/>
      <c r="AT456" s="203" t="s">
        <v>151</v>
      </c>
      <c r="AU456" s="203" t="s">
        <v>159</v>
      </c>
      <c r="AV456" s="14" t="s">
        <v>84</v>
      </c>
      <c r="AW456" s="14" t="s">
        <v>30</v>
      </c>
      <c r="AX456" s="14" t="s">
        <v>75</v>
      </c>
      <c r="AY456" s="203" t="s">
        <v>143</v>
      </c>
    </row>
    <row r="457" spans="1:65" s="14" customFormat="1">
      <c r="B457" s="202"/>
      <c r="D457" s="195" t="s">
        <v>151</v>
      </c>
      <c r="E457" s="203" t="s">
        <v>1</v>
      </c>
      <c r="F457" s="204" t="s">
        <v>1847</v>
      </c>
      <c r="H457" s="205">
        <v>2.4809999999999999</v>
      </c>
      <c r="I457" s="206"/>
      <c r="L457" s="202"/>
      <c r="M457" s="207"/>
      <c r="N457" s="208"/>
      <c r="O457" s="208"/>
      <c r="P457" s="208"/>
      <c r="Q457" s="208"/>
      <c r="R457" s="208"/>
      <c r="S457" s="208"/>
      <c r="T457" s="209"/>
      <c r="AT457" s="203" t="s">
        <v>151</v>
      </c>
      <c r="AU457" s="203" t="s">
        <v>159</v>
      </c>
      <c r="AV457" s="14" t="s">
        <v>84</v>
      </c>
      <c r="AW457" s="14" t="s">
        <v>30</v>
      </c>
      <c r="AX457" s="14" t="s">
        <v>75</v>
      </c>
      <c r="AY457" s="203" t="s">
        <v>143</v>
      </c>
    </row>
    <row r="458" spans="1:65" s="14" customFormat="1">
      <c r="B458" s="202"/>
      <c r="D458" s="195" t="s">
        <v>151</v>
      </c>
      <c r="E458" s="203" t="s">
        <v>1</v>
      </c>
      <c r="F458" s="204" t="s">
        <v>1848</v>
      </c>
      <c r="H458" s="205">
        <v>0.90800000000000003</v>
      </c>
      <c r="I458" s="206"/>
      <c r="L458" s="202"/>
      <c r="M458" s="207"/>
      <c r="N458" s="208"/>
      <c r="O458" s="208"/>
      <c r="P458" s="208"/>
      <c r="Q458" s="208"/>
      <c r="R458" s="208"/>
      <c r="S458" s="208"/>
      <c r="T458" s="209"/>
      <c r="AT458" s="203" t="s">
        <v>151</v>
      </c>
      <c r="AU458" s="203" t="s">
        <v>159</v>
      </c>
      <c r="AV458" s="14" t="s">
        <v>84</v>
      </c>
      <c r="AW458" s="14" t="s">
        <v>30</v>
      </c>
      <c r="AX458" s="14" t="s">
        <v>75</v>
      </c>
      <c r="AY458" s="203" t="s">
        <v>143</v>
      </c>
    </row>
    <row r="459" spans="1:65" s="14" customFormat="1">
      <c r="B459" s="202"/>
      <c r="D459" s="195" t="s">
        <v>151</v>
      </c>
      <c r="E459" s="203" t="s">
        <v>1</v>
      </c>
      <c r="F459" s="204" t="s">
        <v>1849</v>
      </c>
      <c r="H459" s="205">
        <v>1.5129999999999999</v>
      </c>
      <c r="I459" s="206"/>
      <c r="L459" s="202"/>
      <c r="M459" s="207"/>
      <c r="N459" s="208"/>
      <c r="O459" s="208"/>
      <c r="P459" s="208"/>
      <c r="Q459" s="208"/>
      <c r="R459" s="208"/>
      <c r="S459" s="208"/>
      <c r="T459" s="209"/>
      <c r="AT459" s="203" t="s">
        <v>151</v>
      </c>
      <c r="AU459" s="203" t="s">
        <v>159</v>
      </c>
      <c r="AV459" s="14" t="s">
        <v>84</v>
      </c>
      <c r="AW459" s="14" t="s">
        <v>30</v>
      </c>
      <c r="AX459" s="14" t="s">
        <v>75</v>
      </c>
      <c r="AY459" s="203" t="s">
        <v>143</v>
      </c>
    </row>
    <row r="460" spans="1:65" s="14" customFormat="1">
      <c r="B460" s="202"/>
      <c r="D460" s="195" t="s">
        <v>151</v>
      </c>
      <c r="E460" s="203" t="s">
        <v>1</v>
      </c>
      <c r="F460" s="204" t="s">
        <v>1850</v>
      </c>
      <c r="H460" s="205">
        <v>1.3919999999999999</v>
      </c>
      <c r="I460" s="206"/>
      <c r="L460" s="202"/>
      <c r="M460" s="207"/>
      <c r="N460" s="208"/>
      <c r="O460" s="208"/>
      <c r="P460" s="208"/>
      <c r="Q460" s="208"/>
      <c r="R460" s="208"/>
      <c r="S460" s="208"/>
      <c r="T460" s="209"/>
      <c r="AT460" s="203" t="s">
        <v>151</v>
      </c>
      <c r="AU460" s="203" t="s">
        <v>159</v>
      </c>
      <c r="AV460" s="14" t="s">
        <v>84</v>
      </c>
      <c r="AW460" s="14" t="s">
        <v>30</v>
      </c>
      <c r="AX460" s="14" t="s">
        <v>75</v>
      </c>
      <c r="AY460" s="203" t="s">
        <v>143</v>
      </c>
    </row>
    <row r="461" spans="1:65" s="14" customFormat="1">
      <c r="B461" s="202"/>
      <c r="D461" s="195" t="s">
        <v>151</v>
      </c>
      <c r="E461" s="203" t="s">
        <v>1</v>
      </c>
      <c r="F461" s="204" t="s">
        <v>1851</v>
      </c>
      <c r="H461" s="205">
        <v>0.90800000000000003</v>
      </c>
      <c r="I461" s="206"/>
      <c r="L461" s="202"/>
      <c r="M461" s="207"/>
      <c r="N461" s="208"/>
      <c r="O461" s="208"/>
      <c r="P461" s="208"/>
      <c r="Q461" s="208"/>
      <c r="R461" s="208"/>
      <c r="S461" s="208"/>
      <c r="T461" s="209"/>
      <c r="AT461" s="203" t="s">
        <v>151</v>
      </c>
      <c r="AU461" s="203" t="s">
        <v>159</v>
      </c>
      <c r="AV461" s="14" t="s">
        <v>84</v>
      </c>
      <c r="AW461" s="14" t="s">
        <v>30</v>
      </c>
      <c r="AX461" s="14" t="s">
        <v>75</v>
      </c>
      <c r="AY461" s="203" t="s">
        <v>143</v>
      </c>
    </row>
    <row r="462" spans="1:65" s="14" customFormat="1">
      <c r="B462" s="202"/>
      <c r="D462" s="195" t="s">
        <v>151</v>
      </c>
      <c r="E462" s="203" t="s">
        <v>1</v>
      </c>
      <c r="F462" s="204" t="s">
        <v>1852</v>
      </c>
      <c r="H462" s="205">
        <v>2.952</v>
      </c>
      <c r="I462" s="206"/>
      <c r="L462" s="202"/>
      <c r="M462" s="207"/>
      <c r="N462" s="208"/>
      <c r="O462" s="208"/>
      <c r="P462" s="208"/>
      <c r="Q462" s="208"/>
      <c r="R462" s="208"/>
      <c r="S462" s="208"/>
      <c r="T462" s="209"/>
      <c r="AT462" s="203" t="s">
        <v>151</v>
      </c>
      <c r="AU462" s="203" t="s">
        <v>159</v>
      </c>
      <c r="AV462" s="14" t="s">
        <v>84</v>
      </c>
      <c r="AW462" s="14" t="s">
        <v>30</v>
      </c>
      <c r="AX462" s="14" t="s">
        <v>75</v>
      </c>
      <c r="AY462" s="203" t="s">
        <v>143</v>
      </c>
    </row>
    <row r="463" spans="1:65" s="14" customFormat="1">
      <c r="B463" s="202"/>
      <c r="D463" s="195" t="s">
        <v>151</v>
      </c>
      <c r="E463" s="203" t="s">
        <v>1</v>
      </c>
      <c r="F463" s="204" t="s">
        <v>1853</v>
      </c>
      <c r="H463" s="205">
        <v>1.3919999999999999</v>
      </c>
      <c r="I463" s="206"/>
      <c r="L463" s="202"/>
      <c r="M463" s="207"/>
      <c r="N463" s="208"/>
      <c r="O463" s="208"/>
      <c r="P463" s="208"/>
      <c r="Q463" s="208"/>
      <c r="R463" s="208"/>
      <c r="S463" s="208"/>
      <c r="T463" s="209"/>
      <c r="AT463" s="203" t="s">
        <v>151</v>
      </c>
      <c r="AU463" s="203" t="s">
        <v>159</v>
      </c>
      <c r="AV463" s="14" t="s">
        <v>84</v>
      </c>
      <c r="AW463" s="14" t="s">
        <v>30</v>
      </c>
      <c r="AX463" s="14" t="s">
        <v>75</v>
      </c>
      <c r="AY463" s="203" t="s">
        <v>143</v>
      </c>
    </row>
    <row r="464" spans="1:65" s="14" customFormat="1">
      <c r="B464" s="202"/>
      <c r="D464" s="195" t="s">
        <v>151</v>
      </c>
      <c r="E464" s="203" t="s">
        <v>1</v>
      </c>
      <c r="F464" s="204" t="s">
        <v>1854</v>
      </c>
      <c r="H464" s="205">
        <v>1.0289999999999999</v>
      </c>
      <c r="I464" s="206"/>
      <c r="L464" s="202"/>
      <c r="M464" s="207"/>
      <c r="N464" s="208"/>
      <c r="O464" s="208"/>
      <c r="P464" s="208"/>
      <c r="Q464" s="208"/>
      <c r="R464" s="208"/>
      <c r="S464" s="208"/>
      <c r="T464" s="209"/>
      <c r="AT464" s="203" t="s">
        <v>151</v>
      </c>
      <c r="AU464" s="203" t="s">
        <v>159</v>
      </c>
      <c r="AV464" s="14" t="s">
        <v>84</v>
      </c>
      <c r="AW464" s="14" t="s">
        <v>30</v>
      </c>
      <c r="AX464" s="14" t="s">
        <v>75</v>
      </c>
      <c r="AY464" s="203" t="s">
        <v>143</v>
      </c>
    </row>
    <row r="465" spans="2:51" s="14" customFormat="1">
      <c r="B465" s="202"/>
      <c r="D465" s="195" t="s">
        <v>151</v>
      </c>
      <c r="E465" s="203" t="s">
        <v>1</v>
      </c>
      <c r="F465" s="204" t="s">
        <v>1855</v>
      </c>
      <c r="H465" s="205">
        <v>0.90800000000000003</v>
      </c>
      <c r="I465" s="206"/>
      <c r="L465" s="202"/>
      <c r="M465" s="207"/>
      <c r="N465" s="208"/>
      <c r="O465" s="208"/>
      <c r="P465" s="208"/>
      <c r="Q465" s="208"/>
      <c r="R465" s="208"/>
      <c r="S465" s="208"/>
      <c r="T465" s="209"/>
      <c r="AT465" s="203" t="s">
        <v>151</v>
      </c>
      <c r="AU465" s="203" t="s">
        <v>159</v>
      </c>
      <c r="AV465" s="14" t="s">
        <v>84</v>
      </c>
      <c r="AW465" s="14" t="s">
        <v>30</v>
      </c>
      <c r="AX465" s="14" t="s">
        <v>75</v>
      </c>
      <c r="AY465" s="203" t="s">
        <v>143</v>
      </c>
    </row>
    <row r="466" spans="2:51" s="14" customFormat="1">
      <c r="B466" s="202"/>
      <c r="D466" s="195" t="s">
        <v>151</v>
      </c>
      <c r="E466" s="203" t="s">
        <v>1</v>
      </c>
      <c r="F466" s="204" t="s">
        <v>1856</v>
      </c>
      <c r="H466" s="205">
        <v>1.0289999999999999</v>
      </c>
      <c r="I466" s="206"/>
      <c r="L466" s="202"/>
      <c r="M466" s="207"/>
      <c r="N466" s="208"/>
      <c r="O466" s="208"/>
      <c r="P466" s="208"/>
      <c r="Q466" s="208"/>
      <c r="R466" s="208"/>
      <c r="S466" s="208"/>
      <c r="T466" s="209"/>
      <c r="AT466" s="203" t="s">
        <v>151</v>
      </c>
      <c r="AU466" s="203" t="s">
        <v>159</v>
      </c>
      <c r="AV466" s="14" t="s">
        <v>84</v>
      </c>
      <c r="AW466" s="14" t="s">
        <v>30</v>
      </c>
      <c r="AX466" s="14" t="s">
        <v>75</v>
      </c>
      <c r="AY466" s="203" t="s">
        <v>143</v>
      </c>
    </row>
    <row r="467" spans="2:51" s="14" customFormat="1">
      <c r="B467" s="202"/>
      <c r="D467" s="195" t="s">
        <v>151</v>
      </c>
      <c r="E467" s="203" t="s">
        <v>1</v>
      </c>
      <c r="F467" s="204" t="s">
        <v>1857</v>
      </c>
      <c r="H467" s="205">
        <v>1.0289999999999999</v>
      </c>
      <c r="I467" s="206"/>
      <c r="L467" s="202"/>
      <c r="M467" s="207"/>
      <c r="N467" s="208"/>
      <c r="O467" s="208"/>
      <c r="P467" s="208"/>
      <c r="Q467" s="208"/>
      <c r="R467" s="208"/>
      <c r="S467" s="208"/>
      <c r="T467" s="209"/>
      <c r="AT467" s="203" t="s">
        <v>151</v>
      </c>
      <c r="AU467" s="203" t="s">
        <v>159</v>
      </c>
      <c r="AV467" s="14" t="s">
        <v>84</v>
      </c>
      <c r="AW467" s="14" t="s">
        <v>30</v>
      </c>
      <c r="AX467" s="14" t="s">
        <v>75</v>
      </c>
      <c r="AY467" s="203" t="s">
        <v>143</v>
      </c>
    </row>
    <row r="468" spans="2:51" s="14" customFormat="1">
      <c r="B468" s="202"/>
      <c r="D468" s="195" t="s">
        <v>151</v>
      </c>
      <c r="E468" s="203" t="s">
        <v>1</v>
      </c>
      <c r="F468" s="204" t="s">
        <v>1858</v>
      </c>
      <c r="H468" s="205">
        <v>1.5129999999999999</v>
      </c>
      <c r="I468" s="206"/>
      <c r="L468" s="202"/>
      <c r="M468" s="207"/>
      <c r="N468" s="208"/>
      <c r="O468" s="208"/>
      <c r="P468" s="208"/>
      <c r="Q468" s="208"/>
      <c r="R468" s="208"/>
      <c r="S468" s="208"/>
      <c r="T468" s="209"/>
      <c r="AT468" s="203" t="s">
        <v>151</v>
      </c>
      <c r="AU468" s="203" t="s">
        <v>159</v>
      </c>
      <c r="AV468" s="14" t="s">
        <v>84</v>
      </c>
      <c r="AW468" s="14" t="s">
        <v>30</v>
      </c>
      <c r="AX468" s="14" t="s">
        <v>75</v>
      </c>
      <c r="AY468" s="203" t="s">
        <v>143</v>
      </c>
    </row>
    <row r="469" spans="2:51" s="14" customFormat="1">
      <c r="B469" s="202"/>
      <c r="D469" s="195" t="s">
        <v>151</v>
      </c>
      <c r="E469" s="203" t="s">
        <v>1</v>
      </c>
      <c r="F469" s="204" t="s">
        <v>1859</v>
      </c>
      <c r="H469" s="205">
        <v>1.3919999999999999</v>
      </c>
      <c r="I469" s="206"/>
      <c r="L469" s="202"/>
      <c r="M469" s="207"/>
      <c r="N469" s="208"/>
      <c r="O469" s="208"/>
      <c r="P469" s="208"/>
      <c r="Q469" s="208"/>
      <c r="R469" s="208"/>
      <c r="S469" s="208"/>
      <c r="T469" s="209"/>
      <c r="AT469" s="203" t="s">
        <v>151</v>
      </c>
      <c r="AU469" s="203" t="s">
        <v>159</v>
      </c>
      <c r="AV469" s="14" t="s">
        <v>84</v>
      </c>
      <c r="AW469" s="14" t="s">
        <v>30</v>
      </c>
      <c r="AX469" s="14" t="s">
        <v>75</v>
      </c>
      <c r="AY469" s="203" t="s">
        <v>143</v>
      </c>
    </row>
    <row r="470" spans="2:51" s="14" customFormat="1">
      <c r="B470" s="202"/>
      <c r="D470" s="195" t="s">
        <v>151</v>
      </c>
      <c r="E470" s="203" t="s">
        <v>1</v>
      </c>
      <c r="F470" s="204" t="s">
        <v>1860</v>
      </c>
      <c r="H470" s="205">
        <v>0.90800000000000003</v>
      </c>
      <c r="I470" s="206"/>
      <c r="L470" s="202"/>
      <c r="M470" s="207"/>
      <c r="N470" s="208"/>
      <c r="O470" s="208"/>
      <c r="P470" s="208"/>
      <c r="Q470" s="208"/>
      <c r="R470" s="208"/>
      <c r="S470" s="208"/>
      <c r="T470" s="209"/>
      <c r="AT470" s="203" t="s">
        <v>151</v>
      </c>
      <c r="AU470" s="203" t="s">
        <v>159</v>
      </c>
      <c r="AV470" s="14" t="s">
        <v>84</v>
      </c>
      <c r="AW470" s="14" t="s">
        <v>30</v>
      </c>
      <c r="AX470" s="14" t="s">
        <v>75</v>
      </c>
      <c r="AY470" s="203" t="s">
        <v>143</v>
      </c>
    </row>
    <row r="471" spans="2:51" s="14" customFormat="1">
      <c r="B471" s="202"/>
      <c r="D471" s="195" t="s">
        <v>151</v>
      </c>
      <c r="E471" s="203" t="s">
        <v>1</v>
      </c>
      <c r="F471" s="204" t="s">
        <v>1861</v>
      </c>
      <c r="H471" s="205">
        <v>1.3919999999999999</v>
      </c>
      <c r="I471" s="206"/>
      <c r="L471" s="202"/>
      <c r="M471" s="207"/>
      <c r="N471" s="208"/>
      <c r="O471" s="208"/>
      <c r="P471" s="208"/>
      <c r="Q471" s="208"/>
      <c r="R471" s="208"/>
      <c r="S471" s="208"/>
      <c r="T471" s="209"/>
      <c r="AT471" s="203" t="s">
        <v>151</v>
      </c>
      <c r="AU471" s="203" t="s">
        <v>159</v>
      </c>
      <c r="AV471" s="14" t="s">
        <v>84</v>
      </c>
      <c r="AW471" s="14" t="s">
        <v>30</v>
      </c>
      <c r="AX471" s="14" t="s">
        <v>75</v>
      </c>
      <c r="AY471" s="203" t="s">
        <v>143</v>
      </c>
    </row>
    <row r="472" spans="2:51" s="14" customFormat="1">
      <c r="B472" s="202"/>
      <c r="D472" s="195" t="s">
        <v>151</v>
      </c>
      <c r="E472" s="203" t="s">
        <v>1</v>
      </c>
      <c r="F472" s="204" t="s">
        <v>1862</v>
      </c>
      <c r="H472" s="205">
        <v>0.90800000000000003</v>
      </c>
      <c r="I472" s="206"/>
      <c r="L472" s="202"/>
      <c r="M472" s="207"/>
      <c r="N472" s="208"/>
      <c r="O472" s="208"/>
      <c r="P472" s="208"/>
      <c r="Q472" s="208"/>
      <c r="R472" s="208"/>
      <c r="S472" s="208"/>
      <c r="T472" s="209"/>
      <c r="AT472" s="203" t="s">
        <v>151</v>
      </c>
      <c r="AU472" s="203" t="s">
        <v>159</v>
      </c>
      <c r="AV472" s="14" t="s">
        <v>84</v>
      </c>
      <c r="AW472" s="14" t="s">
        <v>30</v>
      </c>
      <c r="AX472" s="14" t="s">
        <v>75</v>
      </c>
      <c r="AY472" s="203" t="s">
        <v>143</v>
      </c>
    </row>
    <row r="473" spans="2:51" s="14" customFormat="1">
      <c r="B473" s="202"/>
      <c r="D473" s="195" t="s">
        <v>151</v>
      </c>
      <c r="E473" s="203" t="s">
        <v>1</v>
      </c>
      <c r="F473" s="204" t="s">
        <v>1863</v>
      </c>
      <c r="H473" s="205">
        <v>1.3919999999999999</v>
      </c>
      <c r="I473" s="206"/>
      <c r="L473" s="202"/>
      <c r="M473" s="207"/>
      <c r="N473" s="208"/>
      <c r="O473" s="208"/>
      <c r="P473" s="208"/>
      <c r="Q473" s="208"/>
      <c r="R473" s="208"/>
      <c r="S473" s="208"/>
      <c r="T473" s="209"/>
      <c r="AT473" s="203" t="s">
        <v>151</v>
      </c>
      <c r="AU473" s="203" t="s">
        <v>159</v>
      </c>
      <c r="AV473" s="14" t="s">
        <v>84</v>
      </c>
      <c r="AW473" s="14" t="s">
        <v>30</v>
      </c>
      <c r="AX473" s="14" t="s">
        <v>75</v>
      </c>
      <c r="AY473" s="203" t="s">
        <v>143</v>
      </c>
    </row>
    <row r="474" spans="2:51" s="14" customFormat="1">
      <c r="B474" s="202"/>
      <c r="D474" s="195" t="s">
        <v>151</v>
      </c>
      <c r="E474" s="203" t="s">
        <v>1</v>
      </c>
      <c r="F474" s="204" t="s">
        <v>1864</v>
      </c>
      <c r="H474" s="205">
        <v>0.90800000000000003</v>
      </c>
      <c r="I474" s="206"/>
      <c r="L474" s="202"/>
      <c r="M474" s="207"/>
      <c r="N474" s="208"/>
      <c r="O474" s="208"/>
      <c r="P474" s="208"/>
      <c r="Q474" s="208"/>
      <c r="R474" s="208"/>
      <c r="S474" s="208"/>
      <c r="T474" s="209"/>
      <c r="AT474" s="203" t="s">
        <v>151</v>
      </c>
      <c r="AU474" s="203" t="s">
        <v>159</v>
      </c>
      <c r="AV474" s="14" t="s">
        <v>84</v>
      </c>
      <c r="AW474" s="14" t="s">
        <v>30</v>
      </c>
      <c r="AX474" s="14" t="s">
        <v>75</v>
      </c>
      <c r="AY474" s="203" t="s">
        <v>143</v>
      </c>
    </row>
    <row r="475" spans="2:51" s="14" customFormat="1">
      <c r="B475" s="202"/>
      <c r="D475" s="195" t="s">
        <v>151</v>
      </c>
      <c r="E475" s="203" t="s">
        <v>1</v>
      </c>
      <c r="F475" s="204" t="s">
        <v>1865</v>
      </c>
      <c r="H475" s="205">
        <v>1.3919999999999999</v>
      </c>
      <c r="I475" s="206"/>
      <c r="L475" s="202"/>
      <c r="M475" s="207"/>
      <c r="N475" s="208"/>
      <c r="O475" s="208"/>
      <c r="P475" s="208"/>
      <c r="Q475" s="208"/>
      <c r="R475" s="208"/>
      <c r="S475" s="208"/>
      <c r="T475" s="209"/>
      <c r="AT475" s="203" t="s">
        <v>151</v>
      </c>
      <c r="AU475" s="203" t="s">
        <v>159</v>
      </c>
      <c r="AV475" s="14" t="s">
        <v>84</v>
      </c>
      <c r="AW475" s="14" t="s">
        <v>30</v>
      </c>
      <c r="AX475" s="14" t="s">
        <v>75</v>
      </c>
      <c r="AY475" s="203" t="s">
        <v>143</v>
      </c>
    </row>
    <row r="476" spans="2:51" s="14" customFormat="1">
      <c r="B476" s="202"/>
      <c r="D476" s="195" t="s">
        <v>151</v>
      </c>
      <c r="E476" s="203" t="s">
        <v>1</v>
      </c>
      <c r="F476" s="204" t="s">
        <v>1866</v>
      </c>
      <c r="H476" s="205">
        <v>0.90800000000000003</v>
      </c>
      <c r="I476" s="206"/>
      <c r="L476" s="202"/>
      <c r="M476" s="207"/>
      <c r="N476" s="208"/>
      <c r="O476" s="208"/>
      <c r="P476" s="208"/>
      <c r="Q476" s="208"/>
      <c r="R476" s="208"/>
      <c r="S476" s="208"/>
      <c r="T476" s="209"/>
      <c r="AT476" s="203" t="s">
        <v>151</v>
      </c>
      <c r="AU476" s="203" t="s">
        <v>159</v>
      </c>
      <c r="AV476" s="14" t="s">
        <v>84</v>
      </c>
      <c r="AW476" s="14" t="s">
        <v>30</v>
      </c>
      <c r="AX476" s="14" t="s">
        <v>75</v>
      </c>
      <c r="AY476" s="203" t="s">
        <v>143</v>
      </c>
    </row>
    <row r="477" spans="2:51" s="14" customFormat="1">
      <c r="B477" s="202"/>
      <c r="D477" s="195" t="s">
        <v>151</v>
      </c>
      <c r="E477" s="203" t="s">
        <v>1</v>
      </c>
      <c r="F477" s="204" t="s">
        <v>1867</v>
      </c>
      <c r="H477" s="205">
        <v>1.5129999999999999</v>
      </c>
      <c r="I477" s="206"/>
      <c r="L477" s="202"/>
      <c r="M477" s="207"/>
      <c r="N477" s="208"/>
      <c r="O477" s="208"/>
      <c r="P477" s="208"/>
      <c r="Q477" s="208"/>
      <c r="R477" s="208"/>
      <c r="S477" s="208"/>
      <c r="T477" s="209"/>
      <c r="AT477" s="203" t="s">
        <v>151</v>
      </c>
      <c r="AU477" s="203" t="s">
        <v>159</v>
      </c>
      <c r="AV477" s="14" t="s">
        <v>84</v>
      </c>
      <c r="AW477" s="14" t="s">
        <v>30</v>
      </c>
      <c r="AX477" s="14" t="s">
        <v>75</v>
      </c>
      <c r="AY477" s="203" t="s">
        <v>143</v>
      </c>
    </row>
    <row r="478" spans="2:51" s="14" customFormat="1">
      <c r="B478" s="202"/>
      <c r="D478" s="195" t="s">
        <v>151</v>
      </c>
      <c r="E478" s="203" t="s">
        <v>1</v>
      </c>
      <c r="F478" s="204" t="s">
        <v>1868</v>
      </c>
      <c r="H478" s="205">
        <v>0.90800000000000003</v>
      </c>
      <c r="I478" s="206"/>
      <c r="L478" s="202"/>
      <c r="M478" s="207"/>
      <c r="N478" s="208"/>
      <c r="O478" s="208"/>
      <c r="P478" s="208"/>
      <c r="Q478" s="208"/>
      <c r="R478" s="208"/>
      <c r="S478" s="208"/>
      <c r="T478" s="209"/>
      <c r="AT478" s="203" t="s">
        <v>151</v>
      </c>
      <c r="AU478" s="203" t="s">
        <v>159</v>
      </c>
      <c r="AV478" s="14" t="s">
        <v>84</v>
      </c>
      <c r="AW478" s="14" t="s">
        <v>30</v>
      </c>
      <c r="AX478" s="14" t="s">
        <v>75</v>
      </c>
      <c r="AY478" s="203" t="s">
        <v>143</v>
      </c>
    </row>
    <row r="479" spans="2:51" s="14" customFormat="1">
      <c r="B479" s="202"/>
      <c r="D479" s="195" t="s">
        <v>151</v>
      </c>
      <c r="E479" s="203" t="s">
        <v>1</v>
      </c>
      <c r="F479" s="204" t="s">
        <v>1869</v>
      </c>
      <c r="H479" s="205">
        <v>0.78700000000000003</v>
      </c>
      <c r="I479" s="206"/>
      <c r="L479" s="202"/>
      <c r="M479" s="207"/>
      <c r="N479" s="208"/>
      <c r="O479" s="208"/>
      <c r="P479" s="208"/>
      <c r="Q479" s="208"/>
      <c r="R479" s="208"/>
      <c r="S479" s="208"/>
      <c r="T479" s="209"/>
      <c r="AT479" s="203" t="s">
        <v>151</v>
      </c>
      <c r="AU479" s="203" t="s">
        <v>159</v>
      </c>
      <c r="AV479" s="14" t="s">
        <v>84</v>
      </c>
      <c r="AW479" s="14" t="s">
        <v>30</v>
      </c>
      <c r="AX479" s="14" t="s">
        <v>75</v>
      </c>
      <c r="AY479" s="203" t="s">
        <v>143</v>
      </c>
    </row>
    <row r="480" spans="2:51" s="14" customFormat="1">
      <c r="B480" s="202"/>
      <c r="D480" s="195" t="s">
        <v>151</v>
      </c>
      <c r="E480" s="203" t="s">
        <v>1</v>
      </c>
      <c r="F480" s="204" t="s">
        <v>1870</v>
      </c>
      <c r="H480" s="205">
        <v>1.5129999999999999</v>
      </c>
      <c r="I480" s="206"/>
      <c r="L480" s="202"/>
      <c r="M480" s="207"/>
      <c r="N480" s="208"/>
      <c r="O480" s="208"/>
      <c r="P480" s="208"/>
      <c r="Q480" s="208"/>
      <c r="R480" s="208"/>
      <c r="S480" s="208"/>
      <c r="T480" s="209"/>
      <c r="AT480" s="203" t="s">
        <v>151</v>
      </c>
      <c r="AU480" s="203" t="s">
        <v>159</v>
      </c>
      <c r="AV480" s="14" t="s">
        <v>84</v>
      </c>
      <c r="AW480" s="14" t="s">
        <v>30</v>
      </c>
      <c r="AX480" s="14" t="s">
        <v>75</v>
      </c>
      <c r="AY480" s="203" t="s">
        <v>143</v>
      </c>
    </row>
    <row r="481" spans="1:65" s="14" customFormat="1">
      <c r="B481" s="202"/>
      <c r="D481" s="195" t="s">
        <v>151</v>
      </c>
      <c r="E481" s="203" t="s">
        <v>1</v>
      </c>
      <c r="F481" s="204" t="s">
        <v>1871</v>
      </c>
      <c r="H481" s="205">
        <v>2.7229999999999999</v>
      </c>
      <c r="I481" s="206"/>
      <c r="L481" s="202"/>
      <c r="M481" s="207"/>
      <c r="N481" s="208"/>
      <c r="O481" s="208"/>
      <c r="P481" s="208"/>
      <c r="Q481" s="208"/>
      <c r="R481" s="208"/>
      <c r="S481" s="208"/>
      <c r="T481" s="209"/>
      <c r="AT481" s="203" t="s">
        <v>151</v>
      </c>
      <c r="AU481" s="203" t="s">
        <v>159</v>
      </c>
      <c r="AV481" s="14" t="s">
        <v>84</v>
      </c>
      <c r="AW481" s="14" t="s">
        <v>30</v>
      </c>
      <c r="AX481" s="14" t="s">
        <v>75</v>
      </c>
      <c r="AY481" s="203" t="s">
        <v>143</v>
      </c>
    </row>
    <row r="482" spans="1:65" s="14" customFormat="1">
      <c r="B482" s="202"/>
      <c r="D482" s="195" t="s">
        <v>151</v>
      </c>
      <c r="E482" s="203" t="s">
        <v>1</v>
      </c>
      <c r="F482" s="204" t="s">
        <v>1872</v>
      </c>
      <c r="H482" s="205">
        <v>0.78700000000000003</v>
      </c>
      <c r="I482" s="206"/>
      <c r="L482" s="202"/>
      <c r="M482" s="207"/>
      <c r="N482" s="208"/>
      <c r="O482" s="208"/>
      <c r="P482" s="208"/>
      <c r="Q482" s="208"/>
      <c r="R482" s="208"/>
      <c r="S482" s="208"/>
      <c r="T482" s="209"/>
      <c r="AT482" s="203" t="s">
        <v>151</v>
      </c>
      <c r="AU482" s="203" t="s">
        <v>159</v>
      </c>
      <c r="AV482" s="14" t="s">
        <v>84</v>
      </c>
      <c r="AW482" s="14" t="s">
        <v>30</v>
      </c>
      <c r="AX482" s="14" t="s">
        <v>75</v>
      </c>
      <c r="AY482" s="203" t="s">
        <v>143</v>
      </c>
    </row>
    <row r="483" spans="1:65" s="14" customFormat="1">
      <c r="B483" s="202"/>
      <c r="D483" s="195" t="s">
        <v>151</v>
      </c>
      <c r="E483" s="203" t="s">
        <v>1</v>
      </c>
      <c r="F483" s="204" t="s">
        <v>1873</v>
      </c>
      <c r="H483" s="205">
        <v>1.6339999999999999</v>
      </c>
      <c r="I483" s="206"/>
      <c r="L483" s="202"/>
      <c r="M483" s="207"/>
      <c r="N483" s="208"/>
      <c r="O483" s="208"/>
      <c r="P483" s="208"/>
      <c r="Q483" s="208"/>
      <c r="R483" s="208"/>
      <c r="S483" s="208"/>
      <c r="T483" s="209"/>
      <c r="AT483" s="203" t="s">
        <v>151</v>
      </c>
      <c r="AU483" s="203" t="s">
        <v>159</v>
      </c>
      <c r="AV483" s="14" t="s">
        <v>84</v>
      </c>
      <c r="AW483" s="14" t="s">
        <v>30</v>
      </c>
      <c r="AX483" s="14" t="s">
        <v>75</v>
      </c>
      <c r="AY483" s="203" t="s">
        <v>143</v>
      </c>
    </row>
    <row r="484" spans="1:65" s="14" customFormat="1">
      <c r="B484" s="202"/>
      <c r="D484" s="195" t="s">
        <v>151</v>
      </c>
      <c r="E484" s="203" t="s">
        <v>1</v>
      </c>
      <c r="F484" s="204" t="s">
        <v>1874</v>
      </c>
      <c r="H484" s="205">
        <v>2.1179999999999999</v>
      </c>
      <c r="I484" s="206"/>
      <c r="L484" s="202"/>
      <c r="M484" s="207"/>
      <c r="N484" s="208"/>
      <c r="O484" s="208"/>
      <c r="P484" s="208"/>
      <c r="Q484" s="208"/>
      <c r="R484" s="208"/>
      <c r="S484" s="208"/>
      <c r="T484" s="209"/>
      <c r="AT484" s="203" t="s">
        <v>151</v>
      </c>
      <c r="AU484" s="203" t="s">
        <v>159</v>
      </c>
      <c r="AV484" s="14" t="s">
        <v>84</v>
      </c>
      <c r="AW484" s="14" t="s">
        <v>30</v>
      </c>
      <c r="AX484" s="14" t="s">
        <v>75</v>
      </c>
      <c r="AY484" s="203" t="s">
        <v>143</v>
      </c>
    </row>
    <row r="485" spans="1:65" s="14" customFormat="1">
      <c r="B485" s="202"/>
      <c r="D485" s="195" t="s">
        <v>151</v>
      </c>
      <c r="E485" s="203" t="s">
        <v>1</v>
      </c>
      <c r="F485" s="204" t="s">
        <v>1875</v>
      </c>
      <c r="H485" s="205">
        <v>0.78700000000000003</v>
      </c>
      <c r="I485" s="206"/>
      <c r="L485" s="202"/>
      <c r="M485" s="207"/>
      <c r="N485" s="208"/>
      <c r="O485" s="208"/>
      <c r="P485" s="208"/>
      <c r="Q485" s="208"/>
      <c r="R485" s="208"/>
      <c r="S485" s="208"/>
      <c r="T485" s="209"/>
      <c r="AT485" s="203" t="s">
        <v>151</v>
      </c>
      <c r="AU485" s="203" t="s">
        <v>159</v>
      </c>
      <c r="AV485" s="14" t="s">
        <v>84</v>
      </c>
      <c r="AW485" s="14" t="s">
        <v>30</v>
      </c>
      <c r="AX485" s="14" t="s">
        <v>75</v>
      </c>
      <c r="AY485" s="203" t="s">
        <v>143</v>
      </c>
    </row>
    <row r="486" spans="1:65" s="15" customFormat="1">
      <c r="B486" s="210"/>
      <c r="D486" s="195" t="s">
        <v>151</v>
      </c>
      <c r="E486" s="211" t="s">
        <v>1</v>
      </c>
      <c r="F486" s="212" t="s">
        <v>158</v>
      </c>
      <c r="H486" s="213">
        <v>49.917000000000009</v>
      </c>
      <c r="I486" s="214"/>
      <c r="L486" s="210"/>
      <c r="M486" s="215"/>
      <c r="N486" s="216"/>
      <c r="O486" s="216"/>
      <c r="P486" s="216"/>
      <c r="Q486" s="216"/>
      <c r="R486" s="216"/>
      <c r="S486" s="216"/>
      <c r="T486" s="217"/>
      <c r="AT486" s="211" t="s">
        <v>151</v>
      </c>
      <c r="AU486" s="211" t="s">
        <v>159</v>
      </c>
      <c r="AV486" s="15" t="s">
        <v>149</v>
      </c>
      <c r="AW486" s="15" t="s">
        <v>30</v>
      </c>
      <c r="AX486" s="15" t="s">
        <v>31</v>
      </c>
      <c r="AY486" s="211" t="s">
        <v>143</v>
      </c>
    </row>
    <row r="487" spans="1:65" s="2" customFormat="1" ht="16.5" customHeight="1">
      <c r="A487" s="34"/>
      <c r="B487" s="151"/>
      <c r="C487" s="182" t="s">
        <v>7</v>
      </c>
      <c r="D487" s="182" t="s">
        <v>145</v>
      </c>
      <c r="E487" s="183" t="s">
        <v>838</v>
      </c>
      <c r="F487" s="184" t="s">
        <v>839</v>
      </c>
      <c r="G487" s="185" t="s">
        <v>194</v>
      </c>
      <c r="H487" s="186">
        <v>29.869</v>
      </c>
      <c r="I487" s="187"/>
      <c r="J487" s="188">
        <f>ROUND(I487*H487,2)</f>
        <v>0</v>
      </c>
      <c r="K487" s="184" t="s">
        <v>1</v>
      </c>
      <c r="L487" s="35"/>
      <c r="M487" s="189" t="s">
        <v>1</v>
      </c>
      <c r="N487" s="190" t="s">
        <v>41</v>
      </c>
      <c r="O487" s="60"/>
      <c r="P487" s="191">
        <f>O487*H487</f>
        <v>0</v>
      </c>
      <c r="Q487" s="191">
        <v>0</v>
      </c>
      <c r="R487" s="191">
        <f>Q487*H487</f>
        <v>0</v>
      </c>
      <c r="S487" s="191">
        <v>0.316</v>
      </c>
      <c r="T487" s="192">
        <f>S487*H487</f>
        <v>9.4386039999999998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193" t="s">
        <v>149</v>
      </c>
      <c r="AT487" s="193" t="s">
        <v>145</v>
      </c>
      <c r="AU487" s="193" t="s">
        <v>159</v>
      </c>
      <c r="AY487" s="17" t="s">
        <v>143</v>
      </c>
      <c r="BE487" s="100">
        <f>IF(N487="základní",J487,0)</f>
        <v>0</v>
      </c>
      <c r="BF487" s="100">
        <f>IF(N487="snížená",J487,0)</f>
        <v>0</v>
      </c>
      <c r="BG487" s="100">
        <f>IF(N487="zákl. přenesená",J487,0)</f>
        <v>0</v>
      </c>
      <c r="BH487" s="100">
        <f>IF(N487="sníž. přenesená",J487,0)</f>
        <v>0</v>
      </c>
      <c r="BI487" s="100">
        <f>IF(N487="nulová",J487,0)</f>
        <v>0</v>
      </c>
      <c r="BJ487" s="17" t="s">
        <v>31</v>
      </c>
      <c r="BK487" s="100">
        <f>ROUND(I487*H487,2)</f>
        <v>0</v>
      </c>
      <c r="BL487" s="17" t="s">
        <v>149</v>
      </c>
      <c r="BM487" s="193" t="s">
        <v>308</v>
      </c>
    </row>
    <row r="488" spans="1:65" s="14" customFormat="1">
      <c r="B488" s="202"/>
      <c r="D488" s="195" t="s">
        <v>151</v>
      </c>
      <c r="E488" s="203" t="s">
        <v>1</v>
      </c>
      <c r="F488" s="204" t="s">
        <v>1832</v>
      </c>
      <c r="H488" s="205">
        <v>2.4809999999999999</v>
      </c>
      <c r="I488" s="206"/>
      <c r="L488" s="202"/>
      <c r="M488" s="207"/>
      <c r="N488" s="208"/>
      <c r="O488" s="208"/>
      <c r="P488" s="208"/>
      <c r="Q488" s="208"/>
      <c r="R488" s="208"/>
      <c r="S488" s="208"/>
      <c r="T488" s="209"/>
      <c r="AT488" s="203" t="s">
        <v>151</v>
      </c>
      <c r="AU488" s="203" t="s">
        <v>159</v>
      </c>
      <c r="AV488" s="14" t="s">
        <v>84</v>
      </c>
      <c r="AW488" s="14" t="s">
        <v>30</v>
      </c>
      <c r="AX488" s="14" t="s">
        <v>75</v>
      </c>
      <c r="AY488" s="203" t="s">
        <v>143</v>
      </c>
    </row>
    <row r="489" spans="1:65" s="14" customFormat="1">
      <c r="B489" s="202"/>
      <c r="D489" s="195" t="s">
        <v>151</v>
      </c>
      <c r="E489" s="203" t="s">
        <v>1</v>
      </c>
      <c r="F489" s="204" t="s">
        <v>1833</v>
      </c>
      <c r="H489" s="205">
        <v>0.90800000000000003</v>
      </c>
      <c r="I489" s="206"/>
      <c r="L489" s="202"/>
      <c r="M489" s="207"/>
      <c r="N489" s="208"/>
      <c r="O489" s="208"/>
      <c r="P489" s="208"/>
      <c r="Q489" s="208"/>
      <c r="R489" s="208"/>
      <c r="S489" s="208"/>
      <c r="T489" s="209"/>
      <c r="AT489" s="203" t="s">
        <v>151</v>
      </c>
      <c r="AU489" s="203" t="s">
        <v>159</v>
      </c>
      <c r="AV489" s="14" t="s">
        <v>84</v>
      </c>
      <c r="AW489" s="14" t="s">
        <v>30</v>
      </c>
      <c r="AX489" s="14" t="s">
        <v>75</v>
      </c>
      <c r="AY489" s="203" t="s">
        <v>143</v>
      </c>
    </row>
    <row r="490" spans="1:65" s="14" customFormat="1">
      <c r="B490" s="202"/>
      <c r="D490" s="195" t="s">
        <v>151</v>
      </c>
      <c r="E490" s="203" t="s">
        <v>1</v>
      </c>
      <c r="F490" s="204" t="s">
        <v>1834</v>
      </c>
      <c r="H490" s="205">
        <v>2.444</v>
      </c>
      <c r="I490" s="206"/>
      <c r="L490" s="202"/>
      <c r="M490" s="207"/>
      <c r="N490" s="208"/>
      <c r="O490" s="208"/>
      <c r="P490" s="208"/>
      <c r="Q490" s="208"/>
      <c r="R490" s="208"/>
      <c r="S490" s="208"/>
      <c r="T490" s="209"/>
      <c r="AT490" s="203" t="s">
        <v>151</v>
      </c>
      <c r="AU490" s="203" t="s">
        <v>159</v>
      </c>
      <c r="AV490" s="14" t="s">
        <v>84</v>
      </c>
      <c r="AW490" s="14" t="s">
        <v>30</v>
      </c>
      <c r="AX490" s="14" t="s">
        <v>75</v>
      </c>
      <c r="AY490" s="203" t="s">
        <v>143</v>
      </c>
    </row>
    <row r="491" spans="1:65" s="14" customFormat="1">
      <c r="B491" s="202"/>
      <c r="D491" s="195" t="s">
        <v>151</v>
      </c>
      <c r="E491" s="203" t="s">
        <v>1</v>
      </c>
      <c r="F491" s="204" t="s">
        <v>1835</v>
      </c>
      <c r="H491" s="205">
        <v>2.4319999999999999</v>
      </c>
      <c r="I491" s="206"/>
      <c r="L491" s="202"/>
      <c r="M491" s="207"/>
      <c r="N491" s="208"/>
      <c r="O491" s="208"/>
      <c r="P491" s="208"/>
      <c r="Q491" s="208"/>
      <c r="R491" s="208"/>
      <c r="S491" s="208"/>
      <c r="T491" s="209"/>
      <c r="AT491" s="203" t="s">
        <v>151</v>
      </c>
      <c r="AU491" s="203" t="s">
        <v>159</v>
      </c>
      <c r="AV491" s="14" t="s">
        <v>84</v>
      </c>
      <c r="AW491" s="14" t="s">
        <v>30</v>
      </c>
      <c r="AX491" s="14" t="s">
        <v>75</v>
      </c>
      <c r="AY491" s="203" t="s">
        <v>143</v>
      </c>
    </row>
    <row r="492" spans="1:65" s="14" customFormat="1">
      <c r="B492" s="202"/>
      <c r="D492" s="195" t="s">
        <v>151</v>
      </c>
      <c r="E492" s="203" t="s">
        <v>1</v>
      </c>
      <c r="F492" s="204" t="s">
        <v>1836</v>
      </c>
      <c r="H492" s="205">
        <v>2.4809999999999999</v>
      </c>
      <c r="I492" s="206"/>
      <c r="L492" s="202"/>
      <c r="M492" s="207"/>
      <c r="N492" s="208"/>
      <c r="O492" s="208"/>
      <c r="P492" s="208"/>
      <c r="Q492" s="208"/>
      <c r="R492" s="208"/>
      <c r="S492" s="208"/>
      <c r="T492" s="209"/>
      <c r="AT492" s="203" t="s">
        <v>151</v>
      </c>
      <c r="AU492" s="203" t="s">
        <v>159</v>
      </c>
      <c r="AV492" s="14" t="s">
        <v>84</v>
      </c>
      <c r="AW492" s="14" t="s">
        <v>30</v>
      </c>
      <c r="AX492" s="14" t="s">
        <v>75</v>
      </c>
      <c r="AY492" s="203" t="s">
        <v>143</v>
      </c>
    </row>
    <row r="493" spans="1:65" s="14" customFormat="1">
      <c r="B493" s="202"/>
      <c r="D493" s="195" t="s">
        <v>151</v>
      </c>
      <c r="E493" s="203" t="s">
        <v>1</v>
      </c>
      <c r="F493" s="204" t="s">
        <v>1837</v>
      </c>
      <c r="H493" s="205">
        <v>2.36</v>
      </c>
      <c r="I493" s="206"/>
      <c r="L493" s="202"/>
      <c r="M493" s="207"/>
      <c r="N493" s="208"/>
      <c r="O493" s="208"/>
      <c r="P493" s="208"/>
      <c r="Q493" s="208"/>
      <c r="R493" s="208"/>
      <c r="S493" s="208"/>
      <c r="T493" s="209"/>
      <c r="AT493" s="203" t="s">
        <v>151</v>
      </c>
      <c r="AU493" s="203" t="s">
        <v>159</v>
      </c>
      <c r="AV493" s="14" t="s">
        <v>84</v>
      </c>
      <c r="AW493" s="14" t="s">
        <v>30</v>
      </c>
      <c r="AX493" s="14" t="s">
        <v>75</v>
      </c>
      <c r="AY493" s="203" t="s">
        <v>143</v>
      </c>
    </row>
    <row r="494" spans="1:65" s="14" customFormat="1">
      <c r="B494" s="202"/>
      <c r="D494" s="195" t="s">
        <v>151</v>
      </c>
      <c r="E494" s="203" t="s">
        <v>1</v>
      </c>
      <c r="F494" s="204" t="s">
        <v>1838</v>
      </c>
      <c r="H494" s="205">
        <v>1.5129999999999999</v>
      </c>
      <c r="I494" s="206"/>
      <c r="L494" s="202"/>
      <c r="M494" s="207"/>
      <c r="N494" s="208"/>
      <c r="O494" s="208"/>
      <c r="P494" s="208"/>
      <c r="Q494" s="208"/>
      <c r="R494" s="208"/>
      <c r="S494" s="208"/>
      <c r="T494" s="209"/>
      <c r="AT494" s="203" t="s">
        <v>151</v>
      </c>
      <c r="AU494" s="203" t="s">
        <v>159</v>
      </c>
      <c r="AV494" s="14" t="s">
        <v>84</v>
      </c>
      <c r="AW494" s="14" t="s">
        <v>30</v>
      </c>
      <c r="AX494" s="14" t="s">
        <v>75</v>
      </c>
      <c r="AY494" s="203" t="s">
        <v>143</v>
      </c>
    </row>
    <row r="495" spans="1:65" s="14" customFormat="1">
      <c r="B495" s="202"/>
      <c r="D495" s="195" t="s">
        <v>151</v>
      </c>
      <c r="E495" s="203" t="s">
        <v>1</v>
      </c>
      <c r="F495" s="204" t="s">
        <v>1876</v>
      </c>
      <c r="H495" s="205">
        <v>0.78700000000000003</v>
      </c>
      <c r="I495" s="206"/>
      <c r="L495" s="202"/>
      <c r="M495" s="207"/>
      <c r="N495" s="208"/>
      <c r="O495" s="208"/>
      <c r="P495" s="208"/>
      <c r="Q495" s="208"/>
      <c r="R495" s="208"/>
      <c r="S495" s="208"/>
      <c r="T495" s="209"/>
      <c r="AT495" s="203" t="s">
        <v>151</v>
      </c>
      <c r="AU495" s="203" t="s">
        <v>159</v>
      </c>
      <c r="AV495" s="14" t="s">
        <v>84</v>
      </c>
      <c r="AW495" s="14" t="s">
        <v>30</v>
      </c>
      <c r="AX495" s="14" t="s">
        <v>75</v>
      </c>
      <c r="AY495" s="203" t="s">
        <v>143</v>
      </c>
    </row>
    <row r="496" spans="1:65" s="14" customFormat="1">
      <c r="B496" s="202"/>
      <c r="D496" s="195" t="s">
        <v>151</v>
      </c>
      <c r="E496" s="203" t="s">
        <v>1</v>
      </c>
      <c r="F496" s="204" t="s">
        <v>1877</v>
      </c>
      <c r="H496" s="205">
        <v>1.6339999999999999</v>
      </c>
      <c r="I496" s="206"/>
      <c r="L496" s="202"/>
      <c r="M496" s="207"/>
      <c r="N496" s="208"/>
      <c r="O496" s="208"/>
      <c r="P496" s="208"/>
      <c r="Q496" s="208"/>
      <c r="R496" s="208"/>
      <c r="S496" s="208"/>
      <c r="T496" s="209"/>
      <c r="AT496" s="203" t="s">
        <v>151</v>
      </c>
      <c r="AU496" s="203" t="s">
        <v>159</v>
      </c>
      <c r="AV496" s="14" t="s">
        <v>84</v>
      </c>
      <c r="AW496" s="14" t="s">
        <v>30</v>
      </c>
      <c r="AX496" s="14" t="s">
        <v>75</v>
      </c>
      <c r="AY496" s="203" t="s">
        <v>143</v>
      </c>
    </row>
    <row r="497" spans="1:65" s="14" customFormat="1">
      <c r="B497" s="202"/>
      <c r="D497" s="195" t="s">
        <v>151</v>
      </c>
      <c r="E497" s="203" t="s">
        <v>1</v>
      </c>
      <c r="F497" s="204" t="s">
        <v>1878</v>
      </c>
      <c r="H497" s="205">
        <v>1.6339999999999999</v>
      </c>
      <c r="I497" s="206"/>
      <c r="L497" s="202"/>
      <c r="M497" s="207"/>
      <c r="N497" s="208"/>
      <c r="O497" s="208"/>
      <c r="P497" s="208"/>
      <c r="Q497" s="208"/>
      <c r="R497" s="208"/>
      <c r="S497" s="208"/>
      <c r="T497" s="209"/>
      <c r="AT497" s="203" t="s">
        <v>151</v>
      </c>
      <c r="AU497" s="203" t="s">
        <v>159</v>
      </c>
      <c r="AV497" s="14" t="s">
        <v>84</v>
      </c>
      <c r="AW497" s="14" t="s">
        <v>30</v>
      </c>
      <c r="AX497" s="14" t="s">
        <v>75</v>
      </c>
      <c r="AY497" s="203" t="s">
        <v>143</v>
      </c>
    </row>
    <row r="498" spans="1:65" s="14" customFormat="1">
      <c r="B498" s="202"/>
      <c r="D498" s="195" t="s">
        <v>151</v>
      </c>
      <c r="E498" s="203" t="s">
        <v>1</v>
      </c>
      <c r="F498" s="204" t="s">
        <v>1879</v>
      </c>
      <c r="H498" s="205">
        <v>0.78700000000000003</v>
      </c>
      <c r="I498" s="206"/>
      <c r="L498" s="202"/>
      <c r="M498" s="207"/>
      <c r="N498" s="208"/>
      <c r="O498" s="208"/>
      <c r="P498" s="208"/>
      <c r="Q498" s="208"/>
      <c r="R498" s="208"/>
      <c r="S498" s="208"/>
      <c r="T498" s="209"/>
      <c r="AT498" s="203" t="s">
        <v>151</v>
      </c>
      <c r="AU498" s="203" t="s">
        <v>159</v>
      </c>
      <c r="AV498" s="14" t="s">
        <v>84</v>
      </c>
      <c r="AW498" s="14" t="s">
        <v>30</v>
      </c>
      <c r="AX498" s="14" t="s">
        <v>75</v>
      </c>
      <c r="AY498" s="203" t="s">
        <v>143</v>
      </c>
    </row>
    <row r="499" spans="1:65" s="14" customFormat="1">
      <c r="B499" s="202"/>
      <c r="D499" s="195" t="s">
        <v>151</v>
      </c>
      <c r="E499" s="203" t="s">
        <v>1</v>
      </c>
      <c r="F499" s="204" t="s">
        <v>1880</v>
      </c>
      <c r="H499" s="205">
        <v>0.66600000000000004</v>
      </c>
      <c r="I499" s="206"/>
      <c r="L499" s="202"/>
      <c r="M499" s="207"/>
      <c r="N499" s="208"/>
      <c r="O499" s="208"/>
      <c r="P499" s="208"/>
      <c r="Q499" s="208"/>
      <c r="R499" s="208"/>
      <c r="S499" s="208"/>
      <c r="T499" s="209"/>
      <c r="AT499" s="203" t="s">
        <v>151</v>
      </c>
      <c r="AU499" s="203" t="s">
        <v>159</v>
      </c>
      <c r="AV499" s="14" t="s">
        <v>84</v>
      </c>
      <c r="AW499" s="14" t="s">
        <v>30</v>
      </c>
      <c r="AX499" s="14" t="s">
        <v>75</v>
      </c>
      <c r="AY499" s="203" t="s">
        <v>143</v>
      </c>
    </row>
    <row r="500" spans="1:65" s="14" customFormat="1">
      <c r="B500" s="202"/>
      <c r="D500" s="195" t="s">
        <v>151</v>
      </c>
      <c r="E500" s="203" t="s">
        <v>1</v>
      </c>
      <c r="F500" s="204" t="s">
        <v>1881</v>
      </c>
      <c r="H500" s="205">
        <v>3.0859999999999999</v>
      </c>
      <c r="I500" s="206"/>
      <c r="L500" s="202"/>
      <c r="M500" s="207"/>
      <c r="N500" s="208"/>
      <c r="O500" s="208"/>
      <c r="P500" s="208"/>
      <c r="Q500" s="208"/>
      <c r="R500" s="208"/>
      <c r="S500" s="208"/>
      <c r="T500" s="209"/>
      <c r="AT500" s="203" t="s">
        <v>151</v>
      </c>
      <c r="AU500" s="203" t="s">
        <v>159</v>
      </c>
      <c r="AV500" s="14" t="s">
        <v>84</v>
      </c>
      <c r="AW500" s="14" t="s">
        <v>30</v>
      </c>
      <c r="AX500" s="14" t="s">
        <v>75</v>
      </c>
      <c r="AY500" s="203" t="s">
        <v>143</v>
      </c>
    </row>
    <row r="501" spans="1:65" s="14" customFormat="1">
      <c r="B501" s="202"/>
      <c r="D501" s="195" t="s">
        <v>151</v>
      </c>
      <c r="E501" s="203" t="s">
        <v>1</v>
      </c>
      <c r="F501" s="204" t="s">
        <v>1882</v>
      </c>
      <c r="H501" s="205">
        <v>2.1179999999999999</v>
      </c>
      <c r="I501" s="206"/>
      <c r="L501" s="202"/>
      <c r="M501" s="207"/>
      <c r="N501" s="208"/>
      <c r="O501" s="208"/>
      <c r="P501" s="208"/>
      <c r="Q501" s="208"/>
      <c r="R501" s="208"/>
      <c r="S501" s="208"/>
      <c r="T501" s="209"/>
      <c r="AT501" s="203" t="s">
        <v>151</v>
      </c>
      <c r="AU501" s="203" t="s">
        <v>159</v>
      </c>
      <c r="AV501" s="14" t="s">
        <v>84</v>
      </c>
      <c r="AW501" s="14" t="s">
        <v>30</v>
      </c>
      <c r="AX501" s="14" t="s">
        <v>75</v>
      </c>
      <c r="AY501" s="203" t="s">
        <v>143</v>
      </c>
    </row>
    <row r="502" spans="1:65" s="14" customFormat="1">
      <c r="B502" s="202"/>
      <c r="D502" s="195" t="s">
        <v>151</v>
      </c>
      <c r="E502" s="203" t="s">
        <v>1</v>
      </c>
      <c r="F502" s="204" t="s">
        <v>1883</v>
      </c>
      <c r="H502" s="205">
        <v>4.5380000000000003</v>
      </c>
      <c r="I502" s="206"/>
      <c r="L502" s="202"/>
      <c r="M502" s="207"/>
      <c r="N502" s="208"/>
      <c r="O502" s="208"/>
      <c r="P502" s="208"/>
      <c r="Q502" s="208"/>
      <c r="R502" s="208"/>
      <c r="S502" s="208"/>
      <c r="T502" s="209"/>
      <c r="AT502" s="203" t="s">
        <v>151</v>
      </c>
      <c r="AU502" s="203" t="s">
        <v>159</v>
      </c>
      <c r="AV502" s="14" t="s">
        <v>84</v>
      </c>
      <c r="AW502" s="14" t="s">
        <v>30</v>
      </c>
      <c r="AX502" s="14" t="s">
        <v>75</v>
      </c>
      <c r="AY502" s="203" t="s">
        <v>143</v>
      </c>
    </row>
    <row r="503" spans="1:65" s="15" customFormat="1">
      <c r="B503" s="210"/>
      <c r="D503" s="195" t="s">
        <v>151</v>
      </c>
      <c r="E503" s="211" t="s">
        <v>1</v>
      </c>
      <c r="F503" s="212" t="s">
        <v>158</v>
      </c>
      <c r="H503" s="213">
        <v>29.868999999999996</v>
      </c>
      <c r="I503" s="214"/>
      <c r="L503" s="210"/>
      <c r="M503" s="215"/>
      <c r="N503" s="216"/>
      <c r="O503" s="216"/>
      <c r="P503" s="216"/>
      <c r="Q503" s="216"/>
      <c r="R503" s="216"/>
      <c r="S503" s="216"/>
      <c r="T503" s="217"/>
      <c r="AT503" s="211" t="s">
        <v>151</v>
      </c>
      <c r="AU503" s="211" t="s">
        <v>159</v>
      </c>
      <c r="AV503" s="15" t="s">
        <v>149</v>
      </c>
      <c r="AW503" s="15" t="s">
        <v>30</v>
      </c>
      <c r="AX503" s="15" t="s">
        <v>31</v>
      </c>
      <c r="AY503" s="211" t="s">
        <v>143</v>
      </c>
    </row>
    <row r="504" spans="1:65" s="2" customFormat="1" ht="16.5" customHeight="1">
      <c r="A504" s="34"/>
      <c r="B504" s="151"/>
      <c r="C504" s="182" t="s">
        <v>226</v>
      </c>
      <c r="D504" s="182" t="s">
        <v>145</v>
      </c>
      <c r="E504" s="183" t="s">
        <v>1433</v>
      </c>
      <c r="F504" s="184" t="s">
        <v>1434</v>
      </c>
      <c r="G504" s="185" t="s">
        <v>156</v>
      </c>
      <c r="H504" s="186">
        <v>78</v>
      </c>
      <c r="I504" s="187"/>
      <c r="J504" s="188">
        <f>ROUND(I504*H504,2)</f>
        <v>0</v>
      </c>
      <c r="K504" s="184" t="s">
        <v>162</v>
      </c>
      <c r="L504" s="35"/>
      <c r="M504" s="189" t="s">
        <v>1</v>
      </c>
      <c r="N504" s="190" t="s">
        <v>41</v>
      </c>
      <c r="O504" s="60"/>
      <c r="P504" s="191">
        <f>O504*H504</f>
        <v>0</v>
      </c>
      <c r="Q504" s="191">
        <v>0</v>
      </c>
      <c r="R504" s="191">
        <f>Q504*H504</f>
        <v>0</v>
      </c>
      <c r="S504" s="191">
        <v>0.20499999999999999</v>
      </c>
      <c r="T504" s="192">
        <f>S504*H504</f>
        <v>15.989999999999998</v>
      </c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R504" s="193" t="s">
        <v>149</v>
      </c>
      <c r="AT504" s="193" t="s">
        <v>145</v>
      </c>
      <c r="AU504" s="193" t="s">
        <v>159</v>
      </c>
      <c r="AY504" s="17" t="s">
        <v>143</v>
      </c>
      <c r="BE504" s="100">
        <f>IF(N504="základní",J504,0)</f>
        <v>0</v>
      </c>
      <c r="BF504" s="100">
        <f>IF(N504="snížená",J504,0)</f>
        <v>0</v>
      </c>
      <c r="BG504" s="100">
        <f>IF(N504="zákl. přenesená",J504,0)</f>
        <v>0</v>
      </c>
      <c r="BH504" s="100">
        <f>IF(N504="sníž. přenesená",J504,0)</f>
        <v>0</v>
      </c>
      <c r="BI504" s="100">
        <f>IF(N504="nulová",J504,0)</f>
        <v>0</v>
      </c>
      <c r="BJ504" s="17" t="s">
        <v>31</v>
      </c>
      <c r="BK504" s="100">
        <f>ROUND(I504*H504,2)</f>
        <v>0</v>
      </c>
      <c r="BL504" s="17" t="s">
        <v>149</v>
      </c>
      <c r="BM504" s="193" t="s">
        <v>321</v>
      </c>
    </row>
    <row r="505" spans="1:65" s="13" customFormat="1">
      <c r="B505" s="194"/>
      <c r="D505" s="195" t="s">
        <v>151</v>
      </c>
      <c r="E505" s="196" t="s">
        <v>1</v>
      </c>
      <c r="F505" s="197" t="s">
        <v>1551</v>
      </c>
      <c r="H505" s="196" t="s">
        <v>1</v>
      </c>
      <c r="I505" s="198"/>
      <c r="L505" s="194"/>
      <c r="M505" s="199"/>
      <c r="N505" s="200"/>
      <c r="O505" s="200"/>
      <c r="P505" s="200"/>
      <c r="Q505" s="200"/>
      <c r="R505" s="200"/>
      <c r="S505" s="200"/>
      <c r="T505" s="201"/>
      <c r="AT505" s="196" t="s">
        <v>151</v>
      </c>
      <c r="AU505" s="196" t="s">
        <v>159</v>
      </c>
      <c r="AV505" s="13" t="s">
        <v>31</v>
      </c>
      <c r="AW505" s="13" t="s">
        <v>30</v>
      </c>
      <c r="AX505" s="13" t="s">
        <v>75</v>
      </c>
      <c r="AY505" s="196" t="s">
        <v>143</v>
      </c>
    </row>
    <row r="506" spans="1:65" s="13" customFormat="1">
      <c r="B506" s="194"/>
      <c r="D506" s="195" t="s">
        <v>151</v>
      </c>
      <c r="E506" s="196" t="s">
        <v>1</v>
      </c>
      <c r="F506" s="197" t="s">
        <v>1884</v>
      </c>
      <c r="H506" s="196" t="s">
        <v>1</v>
      </c>
      <c r="I506" s="198"/>
      <c r="L506" s="194"/>
      <c r="M506" s="199"/>
      <c r="N506" s="200"/>
      <c r="O506" s="200"/>
      <c r="P506" s="200"/>
      <c r="Q506" s="200"/>
      <c r="R506" s="200"/>
      <c r="S506" s="200"/>
      <c r="T506" s="201"/>
      <c r="AT506" s="196" t="s">
        <v>151</v>
      </c>
      <c r="AU506" s="196" t="s">
        <v>159</v>
      </c>
      <c r="AV506" s="13" t="s">
        <v>31</v>
      </c>
      <c r="AW506" s="13" t="s">
        <v>30</v>
      </c>
      <c r="AX506" s="13" t="s">
        <v>75</v>
      </c>
      <c r="AY506" s="196" t="s">
        <v>143</v>
      </c>
    </row>
    <row r="507" spans="1:65" s="14" customFormat="1">
      <c r="B507" s="202"/>
      <c r="D507" s="195" t="s">
        <v>151</v>
      </c>
      <c r="E507" s="203" t="s">
        <v>1</v>
      </c>
      <c r="F507" s="204" t="s">
        <v>1885</v>
      </c>
      <c r="H507" s="205">
        <v>78</v>
      </c>
      <c r="I507" s="206"/>
      <c r="L507" s="202"/>
      <c r="M507" s="207"/>
      <c r="N507" s="208"/>
      <c r="O507" s="208"/>
      <c r="P507" s="208"/>
      <c r="Q507" s="208"/>
      <c r="R507" s="208"/>
      <c r="S507" s="208"/>
      <c r="T507" s="209"/>
      <c r="AT507" s="203" t="s">
        <v>151</v>
      </c>
      <c r="AU507" s="203" t="s">
        <v>159</v>
      </c>
      <c r="AV507" s="14" t="s">
        <v>84</v>
      </c>
      <c r="AW507" s="14" t="s">
        <v>30</v>
      </c>
      <c r="AX507" s="14" t="s">
        <v>75</v>
      </c>
      <c r="AY507" s="203" t="s">
        <v>143</v>
      </c>
    </row>
    <row r="508" spans="1:65" s="15" customFormat="1">
      <c r="B508" s="210"/>
      <c r="D508" s="195" t="s">
        <v>151</v>
      </c>
      <c r="E508" s="211" t="s">
        <v>1</v>
      </c>
      <c r="F508" s="212" t="s">
        <v>158</v>
      </c>
      <c r="H508" s="213">
        <v>78</v>
      </c>
      <c r="I508" s="214"/>
      <c r="L508" s="210"/>
      <c r="M508" s="215"/>
      <c r="N508" s="216"/>
      <c r="O508" s="216"/>
      <c r="P508" s="216"/>
      <c r="Q508" s="216"/>
      <c r="R508" s="216"/>
      <c r="S508" s="216"/>
      <c r="T508" s="217"/>
      <c r="AT508" s="211" t="s">
        <v>151</v>
      </c>
      <c r="AU508" s="211" t="s">
        <v>159</v>
      </c>
      <c r="AV508" s="15" t="s">
        <v>149</v>
      </c>
      <c r="AW508" s="15" t="s">
        <v>30</v>
      </c>
      <c r="AX508" s="15" t="s">
        <v>31</v>
      </c>
      <c r="AY508" s="211" t="s">
        <v>143</v>
      </c>
    </row>
    <row r="509" spans="1:65" s="2" customFormat="1" ht="16.5" customHeight="1">
      <c r="A509" s="34"/>
      <c r="B509" s="151"/>
      <c r="C509" s="182" t="s">
        <v>262</v>
      </c>
      <c r="D509" s="182" t="s">
        <v>145</v>
      </c>
      <c r="E509" s="183" t="s">
        <v>1330</v>
      </c>
      <c r="F509" s="184" t="s">
        <v>1331</v>
      </c>
      <c r="G509" s="185" t="s">
        <v>194</v>
      </c>
      <c r="H509" s="186">
        <v>14.619</v>
      </c>
      <c r="I509" s="187"/>
      <c r="J509" s="188">
        <f>ROUND(I509*H509,2)</f>
        <v>0</v>
      </c>
      <c r="K509" s="184" t="s">
        <v>162</v>
      </c>
      <c r="L509" s="35"/>
      <c r="M509" s="189" t="s">
        <v>1</v>
      </c>
      <c r="N509" s="190" t="s">
        <v>41</v>
      </c>
      <c r="O509" s="60"/>
      <c r="P509" s="191">
        <f>O509*H509</f>
        <v>0</v>
      </c>
      <c r="Q509" s="191">
        <v>0.17</v>
      </c>
      <c r="R509" s="191">
        <f>Q509*H509</f>
        <v>2.4852300000000001</v>
      </c>
      <c r="S509" s="191">
        <v>0</v>
      </c>
      <c r="T509" s="192">
        <f>S509*H509</f>
        <v>0</v>
      </c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R509" s="193" t="s">
        <v>149</v>
      </c>
      <c r="AT509" s="193" t="s">
        <v>145</v>
      </c>
      <c r="AU509" s="193" t="s">
        <v>159</v>
      </c>
      <c r="AY509" s="17" t="s">
        <v>143</v>
      </c>
      <c r="BE509" s="100">
        <f>IF(N509="základní",J509,0)</f>
        <v>0</v>
      </c>
      <c r="BF509" s="100">
        <f>IF(N509="snížená",J509,0)</f>
        <v>0</v>
      </c>
      <c r="BG509" s="100">
        <f>IF(N509="zákl. přenesená",J509,0)</f>
        <v>0</v>
      </c>
      <c r="BH509" s="100">
        <f>IF(N509="sníž. přenesená",J509,0)</f>
        <v>0</v>
      </c>
      <c r="BI509" s="100">
        <f>IF(N509="nulová",J509,0)</f>
        <v>0</v>
      </c>
      <c r="BJ509" s="17" t="s">
        <v>31</v>
      </c>
      <c r="BK509" s="100">
        <f>ROUND(I509*H509,2)</f>
        <v>0</v>
      </c>
      <c r="BL509" s="17" t="s">
        <v>149</v>
      </c>
      <c r="BM509" s="193" t="s">
        <v>330</v>
      </c>
    </row>
    <row r="510" spans="1:65" s="14" customFormat="1">
      <c r="B510" s="202"/>
      <c r="D510" s="195" t="s">
        <v>151</v>
      </c>
      <c r="E510" s="203" t="s">
        <v>1</v>
      </c>
      <c r="F510" s="204" t="s">
        <v>1886</v>
      </c>
      <c r="H510" s="205">
        <v>14.619</v>
      </c>
      <c r="I510" s="206"/>
      <c r="L510" s="202"/>
      <c r="M510" s="207"/>
      <c r="N510" s="208"/>
      <c r="O510" s="208"/>
      <c r="P510" s="208"/>
      <c r="Q510" s="208"/>
      <c r="R510" s="208"/>
      <c r="S510" s="208"/>
      <c r="T510" s="209"/>
      <c r="AT510" s="203" t="s">
        <v>151</v>
      </c>
      <c r="AU510" s="203" t="s">
        <v>159</v>
      </c>
      <c r="AV510" s="14" t="s">
        <v>84</v>
      </c>
      <c r="AW510" s="14" t="s">
        <v>30</v>
      </c>
      <c r="AX510" s="14" t="s">
        <v>75</v>
      </c>
      <c r="AY510" s="203" t="s">
        <v>143</v>
      </c>
    </row>
    <row r="511" spans="1:65" s="15" customFormat="1">
      <c r="B511" s="210"/>
      <c r="D511" s="195" t="s">
        <v>151</v>
      </c>
      <c r="E511" s="211" t="s">
        <v>1</v>
      </c>
      <c r="F511" s="212" t="s">
        <v>158</v>
      </c>
      <c r="H511" s="213">
        <v>14.619</v>
      </c>
      <c r="I511" s="214"/>
      <c r="L511" s="210"/>
      <c r="M511" s="215"/>
      <c r="N511" s="216"/>
      <c r="O511" s="216"/>
      <c r="P511" s="216"/>
      <c r="Q511" s="216"/>
      <c r="R511" s="216"/>
      <c r="S511" s="216"/>
      <c r="T511" s="217"/>
      <c r="AT511" s="211" t="s">
        <v>151</v>
      </c>
      <c r="AU511" s="211" t="s">
        <v>159</v>
      </c>
      <c r="AV511" s="15" t="s">
        <v>149</v>
      </c>
      <c r="AW511" s="15" t="s">
        <v>30</v>
      </c>
      <c r="AX511" s="15" t="s">
        <v>31</v>
      </c>
      <c r="AY511" s="211" t="s">
        <v>143</v>
      </c>
    </row>
    <row r="512" spans="1:65" s="2" customFormat="1" ht="16.5" customHeight="1">
      <c r="A512" s="34"/>
      <c r="B512" s="151"/>
      <c r="C512" s="182" t="s">
        <v>269</v>
      </c>
      <c r="D512" s="182" t="s">
        <v>145</v>
      </c>
      <c r="E512" s="183" t="s">
        <v>288</v>
      </c>
      <c r="F512" s="184" t="s">
        <v>289</v>
      </c>
      <c r="G512" s="185" t="s">
        <v>233</v>
      </c>
      <c r="H512" s="186">
        <v>126.119</v>
      </c>
      <c r="I512" s="187"/>
      <c r="J512" s="188">
        <f>ROUND(I512*H512,2)</f>
        <v>0</v>
      </c>
      <c r="K512" s="184" t="s">
        <v>162</v>
      </c>
      <c r="L512" s="35"/>
      <c r="M512" s="189" t="s">
        <v>1</v>
      </c>
      <c r="N512" s="190" t="s">
        <v>41</v>
      </c>
      <c r="O512" s="60"/>
      <c r="P512" s="191">
        <f>O512*H512</f>
        <v>0</v>
      </c>
      <c r="Q512" s="191">
        <v>0</v>
      </c>
      <c r="R512" s="191">
        <f>Q512*H512</f>
        <v>0</v>
      </c>
      <c r="S512" s="191">
        <v>0</v>
      </c>
      <c r="T512" s="192">
        <f>S512*H512</f>
        <v>0</v>
      </c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R512" s="193" t="s">
        <v>149</v>
      </c>
      <c r="AT512" s="193" t="s">
        <v>145</v>
      </c>
      <c r="AU512" s="193" t="s">
        <v>159</v>
      </c>
      <c r="AY512" s="17" t="s">
        <v>143</v>
      </c>
      <c r="BE512" s="100">
        <f>IF(N512="základní",J512,0)</f>
        <v>0</v>
      </c>
      <c r="BF512" s="100">
        <f>IF(N512="snížená",J512,0)</f>
        <v>0</v>
      </c>
      <c r="BG512" s="100">
        <f>IF(N512="zákl. přenesená",J512,0)</f>
        <v>0</v>
      </c>
      <c r="BH512" s="100">
        <f>IF(N512="sníž. přenesená",J512,0)</f>
        <v>0</v>
      </c>
      <c r="BI512" s="100">
        <f>IF(N512="nulová",J512,0)</f>
        <v>0</v>
      </c>
      <c r="BJ512" s="17" t="s">
        <v>31</v>
      </c>
      <c r="BK512" s="100">
        <f>ROUND(I512*H512,2)</f>
        <v>0</v>
      </c>
      <c r="BL512" s="17" t="s">
        <v>149</v>
      </c>
      <c r="BM512" s="193" t="s">
        <v>1887</v>
      </c>
    </row>
    <row r="513" spans="1:65" s="2" customFormat="1" ht="16.5" customHeight="1">
      <c r="A513" s="34"/>
      <c r="B513" s="151"/>
      <c r="C513" s="182" t="s">
        <v>274</v>
      </c>
      <c r="D513" s="182" t="s">
        <v>145</v>
      </c>
      <c r="E513" s="183" t="s">
        <v>292</v>
      </c>
      <c r="F513" s="184" t="s">
        <v>293</v>
      </c>
      <c r="G513" s="185" t="s">
        <v>233</v>
      </c>
      <c r="H513" s="186">
        <v>1135.0709999999999</v>
      </c>
      <c r="I513" s="187"/>
      <c r="J513" s="188">
        <f>ROUND(I513*H513,2)</f>
        <v>0</v>
      </c>
      <c r="K513" s="184" t="s">
        <v>162</v>
      </c>
      <c r="L513" s="35"/>
      <c r="M513" s="189" t="s">
        <v>1</v>
      </c>
      <c r="N513" s="190" t="s">
        <v>41</v>
      </c>
      <c r="O513" s="60"/>
      <c r="P513" s="191">
        <f>O513*H513</f>
        <v>0</v>
      </c>
      <c r="Q513" s="191">
        <v>0</v>
      </c>
      <c r="R513" s="191">
        <f>Q513*H513</f>
        <v>0</v>
      </c>
      <c r="S513" s="191">
        <v>0</v>
      </c>
      <c r="T513" s="192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193" t="s">
        <v>149</v>
      </c>
      <c r="AT513" s="193" t="s">
        <v>145</v>
      </c>
      <c r="AU513" s="193" t="s">
        <v>159</v>
      </c>
      <c r="AY513" s="17" t="s">
        <v>143</v>
      </c>
      <c r="BE513" s="100">
        <f>IF(N513="základní",J513,0)</f>
        <v>0</v>
      </c>
      <c r="BF513" s="100">
        <f>IF(N513="snížená",J513,0)</f>
        <v>0</v>
      </c>
      <c r="BG513" s="100">
        <f>IF(N513="zákl. přenesená",J513,0)</f>
        <v>0</v>
      </c>
      <c r="BH513" s="100">
        <f>IF(N513="sníž. přenesená",J513,0)</f>
        <v>0</v>
      </c>
      <c r="BI513" s="100">
        <f>IF(N513="nulová",J513,0)</f>
        <v>0</v>
      </c>
      <c r="BJ513" s="17" t="s">
        <v>31</v>
      </c>
      <c r="BK513" s="100">
        <f>ROUND(I513*H513,2)</f>
        <v>0</v>
      </c>
      <c r="BL513" s="17" t="s">
        <v>149</v>
      </c>
      <c r="BM513" s="193" t="s">
        <v>1888</v>
      </c>
    </row>
    <row r="514" spans="1:65" s="14" customFormat="1">
      <c r="B514" s="202"/>
      <c r="D514" s="195" t="s">
        <v>151</v>
      </c>
      <c r="F514" s="204" t="s">
        <v>1889</v>
      </c>
      <c r="H514" s="205">
        <v>1135.0709999999999</v>
      </c>
      <c r="I514" s="206"/>
      <c r="L514" s="202"/>
      <c r="M514" s="207"/>
      <c r="N514" s="208"/>
      <c r="O514" s="208"/>
      <c r="P514" s="208"/>
      <c r="Q514" s="208"/>
      <c r="R514" s="208"/>
      <c r="S514" s="208"/>
      <c r="T514" s="209"/>
      <c r="AT514" s="203" t="s">
        <v>151</v>
      </c>
      <c r="AU514" s="203" t="s">
        <v>159</v>
      </c>
      <c r="AV514" s="14" t="s">
        <v>84</v>
      </c>
      <c r="AW514" s="14" t="s">
        <v>3</v>
      </c>
      <c r="AX514" s="14" t="s">
        <v>31</v>
      </c>
      <c r="AY514" s="203" t="s">
        <v>143</v>
      </c>
    </row>
    <row r="515" spans="1:65" s="2" customFormat="1" ht="16.5" customHeight="1">
      <c r="A515" s="34"/>
      <c r="B515" s="151"/>
      <c r="C515" s="182" t="s">
        <v>239</v>
      </c>
      <c r="D515" s="182" t="s">
        <v>145</v>
      </c>
      <c r="E515" s="183" t="s">
        <v>297</v>
      </c>
      <c r="F515" s="184" t="s">
        <v>298</v>
      </c>
      <c r="G515" s="185" t="s">
        <v>233</v>
      </c>
      <c r="H515" s="186">
        <v>105.69799999999999</v>
      </c>
      <c r="I515" s="187"/>
      <c r="J515" s="188">
        <f>ROUND(I515*H515,2)</f>
        <v>0</v>
      </c>
      <c r="K515" s="184" t="s">
        <v>1</v>
      </c>
      <c r="L515" s="35"/>
      <c r="M515" s="189" t="s">
        <v>1</v>
      </c>
      <c r="N515" s="190" t="s">
        <v>41</v>
      </c>
      <c r="O515" s="60"/>
      <c r="P515" s="191">
        <f>O515*H515</f>
        <v>0</v>
      </c>
      <c r="Q515" s="191">
        <v>0</v>
      </c>
      <c r="R515" s="191">
        <f>Q515*H515</f>
        <v>0</v>
      </c>
      <c r="S515" s="191">
        <v>0</v>
      </c>
      <c r="T515" s="192">
        <f>S515*H515</f>
        <v>0</v>
      </c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R515" s="193" t="s">
        <v>149</v>
      </c>
      <c r="AT515" s="193" t="s">
        <v>145</v>
      </c>
      <c r="AU515" s="193" t="s">
        <v>159</v>
      </c>
      <c r="AY515" s="17" t="s">
        <v>143</v>
      </c>
      <c r="BE515" s="100">
        <f>IF(N515="základní",J515,0)</f>
        <v>0</v>
      </c>
      <c r="BF515" s="100">
        <f>IF(N515="snížená",J515,0)</f>
        <v>0</v>
      </c>
      <c r="BG515" s="100">
        <f>IF(N515="zákl. přenesená",J515,0)</f>
        <v>0</v>
      </c>
      <c r="BH515" s="100">
        <f>IF(N515="sníž. přenesená",J515,0)</f>
        <v>0</v>
      </c>
      <c r="BI515" s="100">
        <f>IF(N515="nulová",J515,0)</f>
        <v>0</v>
      </c>
      <c r="BJ515" s="17" t="s">
        <v>31</v>
      </c>
      <c r="BK515" s="100">
        <f>ROUND(I515*H515,2)</f>
        <v>0</v>
      </c>
      <c r="BL515" s="17" t="s">
        <v>149</v>
      </c>
      <c r="BM515" s="193" t="s">
        <v>1890</v>
      </c>
    </row>
    <row r="516" spans="1:65" s="14" customFormat="1">
      <c r="B516" s="202"/>
      <c r="D516" s="195" t="s">
        <v>151</v>
      </c>
      <c r="E516" s="203" t="s">
        <v>1</v>
      </c>
      <c r="F516" s="204" t="s">
        <v>1891</v>
      </c>
      <c r="H516" s="205">
        <v>105.69799999999999</v>
      </c>
      <c r="I516" s="206"/>
      <c r="L516" s="202"/>
      <c r="M516" s="207"/>
      <c r="N516" s="208"/>
      <c r="O516" s="208"/>
      <c r="P516" s="208"/>
      <c r="Q516" s="208"/>
      <c r="R516" s="208"/>
      <c r="S516" s="208"/>
      <c r="T516" s="209"/>
      <c r="AT516" s="203" t="s">
        <v>151</v>
      </c>
      <c r="AU516" s="203" t="s">
        <v>159</v>
      </c>
      <c r="AV516" s="14" t="s">
        <v>84</v>
      </c>
      <c r="AW516" s="14" t="s">
        <v>30</v>
      </c>
      <c r="AX516" s="14" t="s">
        <v>75</v>
      </c>
      <c r="AY516" s="203" t="s">
        <v>143</v>
      </c>
    </row>
    <row r="517" spans="1:65" s="15" customFormat="1">
      <c r="B517" s="210"/>
      <c r="D517" s="195" t="s">
        <v>151</v>
      </c>
      <c r="E517" s="211" t="s">
        <v>1</v>
      </c>
      <c r="F517" s="212" t="s">
        <v>158</v>
      </c>
      <c r="H517" s="213">
        <v>105.69799999999999</v>
      </c>
      <c r="I517" s="214"/>
      <c r="L517" s="210"/>
      <c r="M517" s="215"/>
      <c r="N517" s="216"/>
      <c r="O517" s="216"/>
      <c r="P517" s="216"/>
      <c r="Q517" s="216"/>
      <c r="R517" s="216"/>
      <c r="S517" s="216"/>
      <c r="T517" s="217"/>
      <c r="AT517" s="211" t="s">
        <v>151</v>
      </c>
      <c r="AU517" s="211" t="s">
        <v>159</v>
      </c>
      <c r="AV517" s="15" t="s">
        <v>149</v>
      </c>
      <c r="AW517" s="15" t="s">
        <v>30</v>
      </c>
      <c r="AX517" s="15" t="s">
        <v>31</v>
      </c>
      <c r="AY517" s="211" t="s">
        <v>143</v>
      </c>
    </row>
    <row r="518" spans="1:65" s="2" customFormat="1" ht="16.5" customHeight="1">
      <c r="A518" s="34"/>
      <c r="B518" s="151"/>
      <c r="C518" s="182" t="s">
        <v>281</v>
      </c>
      <c r="D518" s="182" t="s">
        <v>145</v>
      </c>
      <c r="E518" s="183" t="s">
        <v>302</v>
      </c>
      <c r="F518" s="184" t="s">
        <v>303</v>
      </c>
      <c r="G518" s="185" t="s">
        <v>233</v>
      </c>
      <c r="H518" s="186">
        <v>20.420999999999999</v>
      </c>
      <c r="I518" s="187"/>
      <c r="J518" s="188">
        <f>ROUND(I518*H518,2)</f>
        <v>0</v>
      </c>
      <c r="K518" s="184" t="s">
        <v>1</v>
      </c>
      <c r="L518" s="35"/>
      <c r="M518" s="189" t="s">
        <v>1</v>
      </c>
      <c r="N518" s="190" t="s">
        <v>41</v>
      </c>
      <c r="O518" s="60"/>
      <c r="P518" s="191">
        <f>O518*H518</f>
        <v>0</v>
      </c>
      <c r="Q518" s="191">
        <v>0</v>
      </c>
      <c r="R518" s="191">
        <f>Q518*H518</f>
        <v>0</v>
      </c>
      <c r="S518" s="191">
        <v>0</v>
      </c>
      <c r="T518" s="192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193" t="s">
        <v>149</v>
      </c>
      <c r="AT518" s="193" t="s">
        <v>145</v>
      </c>
      <c r="AU518" s="193" t="s">
        <v>159</v>
      </c>
      <c r="AY518" s="17" t="s">
        <v>143</v>
      </c>
      <c r="BE518" s="100">
        <f>IF(N518="základní",J518,0)</f>
        <v>0</v>
      </c>
      <c r="BF518" s="100">
        <f>IF(N518="snížená",J518,0)</f>
        <v>0</v>
      </c>
      <c r="BG518" s="100">
        <f>IF(N518="zákl. přenesená",J518,0)</f>
        <v>0</v>
      </c>
      <c r="BH518" s="100">
        <f>IF(N518="sníž. přenesená",J518,0)</f>
        <v>0</v>
      </c>
      <c r="BI518" s="100">
        <f>IF(N518="nulová",J518,0)</f>
        <v>0</v>
      </c>
      <c r="BJ518" s="17" t="s">
        <v>31</v>
      </c>
      <c r="BK518" s="100">
        <f>ROUND(I518*H518,2)</f>
        <v>0</v>
      </c>
      <c r="BL518" s="17" t="s">
        <v>149</v>
      </c>
      <c r="BM518" s="193" t="s">
        <v>1892</v>
      </c>
    </row>
    <row r="519" spans="1:65" s="14" customFormat="1">
      <c r="B519" s="202"/>
      <c r="D519" s="195" t="s">
        <v>151</v>
      </c>
      <c r="E519" s="203" t="s">
        <v>1</v>
      </c>
      <c r="F519" s="204" t="s">
        <v>1893</v>
      </c>
      <c r="H519" s="205">
        <v>20.420999999999999</v>
      </c>
      <c r="I519" s="206"/>
      <c r="L519" s="202"/>
      <c r="M519" s="207"/>
      <c r="N519" s="208"/>
      <c r="O519" s="208"/>
      <c r="P519" s="208"/>
      <c r="Q519" s="208"/>
      <c r="R519" s="208"/>
      <c r="S519" s="208"/>
      <c r="T519" s="209"/>
      <c r="AT519" s="203" t="s">
        <v>151</v>
      </c>
      <c r="AU519" s="203" t="s">
        <v>159</v>
      </c>
      <c r="AV519" s="14" t="s">
        <v>84</v>
      </c>
      <c r="AW519" s="14" t="s">
        <v>30</v>
      </c>
      <c r="AX519" s="14" t="s">
        <v>75</v>
      </c>
      <c r="AY519" s="203" t="s">
        <v>143</v>
      </c>
    </row>
    <row r="520" spans="1:65" s="15" customFormat="1">
      <c r="B520" s="210"/>
      <c r="D520" s="195" t="s">
        <v>151</v>
      </c>
      <c r="E520" s="211" t="s">
        <v>1</v>
      </c>
      <c r="F520" s="212" t="s">
        <v>158</v>
      </c>
      <c r="H520" s="213">
        <v>20.420999999999999</v>
      </c>
      <c r="I520" s="214"/>
      <c r="L520" s="210"/>
      <c r="M520" s="215"/>
      <c r="N520" s="216"/>
      <c r="O520" s="216"/>
      <c r="P520" s="216"/>
      <c r="Q520" s="216"/>
      <c r="R520" s="216"/>
      <c r="S520" s="216"/>
      <c r="T520" s="217"/>
      <c r="AT520" s="211" t="s">
        <v>151</v>
      </c>
      <c r="AU520" s="211" t="s">
        <v>159</v>
      </c>
      <c r="AV520" s="15" t="s">
        <v>149</v>
      </c>
      <c r="AW520" s="15" t="s">
        <v>30</v>
      </c>
      <c r="AX520" s="15" t="s">
        <v>31</v>
      </c>
      <c r="AY520" s="211" t="s">
        <v>143</v>
      </c>
    </row>
    <row r="521" spans="1:65" s="12" customFormat="1" ht="22.9" customHeight="1">
      <c r="B521" s="169"/>
      <c r="D521" s="170" t="s">
        <v>74</v>
      </c>
      <c r="E521" s="180" t="s">
        <v>159</v>
      </c>
      <c r="F521" s="180" t="s">
        <v>1894</v>
      </c>
      <c r="I521" s="172"/>
      <c r="J521" s="181">
        <f>BK521</f>
        <v>0</v>
      </c>
      <c r="L521" s="169"/>
      <c r="M521" s="174"/>
      <c r="N521" s="175"/>
      <c r="O521" s="175"/>
      <c r="P521" s="176">
        <f>SUM(P522:P534)</f>
        <v>0</v>
      </c>
      <c r="Q521" s="175"/>
      <c r="R521" s="176">
        <f>SUM(R522:R534)</f>
        <v>0</v>
      </c>
      <c r="S521" s="175"/>
      <c r="T521" s="177">
        <f>SUM(T522:T534)</f>
        <v>0</v>
      </c>
      <c r="AR521" s="170" t="s">
        <v>31</v>
      </c>
      <c r="AT521" s="178" t="s">
        <v>74</v>
      </c>
      <c r="AU521" s="178" t="s">
        <v>31</v>
      </c>
      <c r="AY521" s="170" t="s">
        <v>143</v>
      </c>
      <c r="BK521" s="179">
        <f>SUM(BK522:BK534)</f>
        <v>0</v>
      </c>
    </row>
    <row r="522" spans="1:65" s="2" customFormat="1" ht="16.5" customHeight="1">
      <c r="A522" s="34"/>
      <c r="B522" s="151"/>
      <c r="C522" s="182" t="s">
        <v>287</v>
      </c>
      <c r="D522" s="182" t="s">
        <v>145</v>
      </c>
      <c r="E522" s="183" t="s">
        <v>1895</v>
      </c>
      <c r="F522" s="184" t="s">
        <v>1896</v>
      </c>
      <c r="G522" s="185" t="s">
        <v>174</v>
      </c>
      <c r="H522" s="186">
        <v>39.426000000000002</v>
      </c>
      <c r="I522" s="187"/>
      <c r="J522" s="188">
        <f>ROUND(I522*H522,2)</f>
        <v>0</v>
      </c>
      <c r="K522" s="184" t="s">
        <v>1</v>
      </c>
      <c r="L522" s="35"/>
      <c r="M522" s="189" t="s">
        <v>1</v>
      </c>
      <c r="N522" s="190" t="s">
        <v>41</v>
      </c>
      <c r="O522" s="60"/>
      <c r="P522" s="191">
        <f>O522*H522</f>
        <v>0</v>
      </c>
      <c r="Q522" s="191">
        <v>0</v>
      </c>
      <c r="R522" s="191">
        <f>Q522*H522</f>
        <v>0</v>
      </c>
      <c r="S522" s="191">
        <v>0</v>
      </c>
      <c r="T522" s="192">
        <f>S522*H522</f>
        <v>0</v>
      </c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R522" s="193" t="s">
        <v>149</v>
      </c>
      <c r="AT522" s="193" t="s">
        <v>145</v>
      </c>
      <c r="AU522" s="193" t="s">
        <v>84</v>
      </c>
      <c r="AY522" s="17" t="s">
        <v>143</v>
      </c>
      <c r="BE522" s="100">
        <f>IF(N522="základní",J522,0)</f>
        <v>0</v>
      </c>
      <c r="BF522" s="100">
        <f>IF(N522="snížená",J522,0)</f>
        <v>0</v>
      </c>
      <c r="BG522" s="100">
        <f>IF(N522="zákl. přenesená",J522,0)</f>
        <v>0</v>
      </c>
      <c r="BH522" s="100">
        <f>IF(N522="sníž. přenesená",J522,0)</f>
        <v>0</v>
      </c>
      <c r="BI522" s="100">
        <f>IF(N522="nulová",J522,0)</f>
        <v>0</v>
      </c>
      <c r="BJ522" s="17" t="s">
        <v>31</v>
      </c>
      <c r="BK522" s="100">
        <f>ROUND(I522*H522,2)</f>
        <v>0</v>
      </c>
      <c r="BL522" s="17" t="s">
        <v>149</v>
      </c>
      <c r="BM522" s="193" t="s">
        <v>1897</v>
      </c>
    </row>
    <row r="523" spans="1:65" s="13" customFormat="1">
      <c r="B523" s="194"/>
      <c r="D523" s="195" t="s">
        <v>151</v>
      </c>
      <c r="E523" s="196" t="s">
        <v>1</v>
      </c>
      <c r="F523" s="197" t="s">
        <v>1898</v>
      </c>
      <c r="H523" s="196" t="s">
        <v>1</v>
      </c>
      <c r="I523" s="198"/>
      <c r="L523" s="194"/>
      <c r="M523" s="199"/>
      <c r="N523" s="200"/>
      <c r="O523" s="200"/>
      <c r="P523" s="200"/>
      <c r="Q523" s="200"/>
      <c r="R523" s="200"/>
      <c r="S523" s="200"/>
      <c r="T523" s="201"/>
      <c r="AT523" s="196" t="s">
        <v>151</v>
      </c>
      <c r="AU523" s="196" t="s">
        <v>84</v>
      </c>
      <c r="AV523" s="13" t="s">
        <v>31</v>
      </c>
      <c r="AW523" s="13" t="s">
        <v>30</v>
      </c>
      <c r="AX523" s="13" t="s">
        <v>75</v>
      </c>
      <c r="AY523" s="196" t="s">
        <v>143</v>
      </c>
    </row>
    <row r="524" spans="1:65" s="14" customFormat="1">
      <c r="B524" s="202"/>
      <c r="D524" s="195" t="s">
        <v>151</v>
      </c>
      <c r="E524" s="203" t="s">
        <v>1</v>
      </c>
      <c r="F524" s="204" t="s">
        <v>1899</v>
      </c>
      <c r="H524" s="205">
        <v>39.426000000000002</v>
      </c>
      <c r="I524" s="206"/>
      <c r="L524" s="202"/>
      <c r="M524" s="207"/>
      <c r="N524" s="208"/>
      <c r="O524" s="208"/>
      <c r="P524" s="208"/>
      <c r="Q524" s="208"/>
      <c r="R524" s="208"/>
      <c r="S524" s="208"/>
      <c r="T524" s="209"/>
      <c r="AT524" s="203" t="s">
        <v>151</v>
      </c>
      <c r="AU524" s="203" t="s">
        <v>84</v>
      </c>
      <c r="AV524" s="14" t="s">
        <v>84</v>
      </c>
      <c r="AW524" s="14" t="s">
        <v>30</v>
      </c>
      <c r="AX524" s="14" t="s">
        <v>31</v>
      </c>
      <c r="AY524" s="203" t="s">
        <v>143</v>
      </c>
    </row>
    <row r="525" spans="1:65" s="2" customFormat="1" ht="16.5" customHeight="1">
      <c r="A525" s="34"/>
      <c r="B525" s="151"/>
      <c r="C525" s="182" t="s">
        <v>291</v>
      </c>
      <c r="D525" s="182" t="s">
        <v>145</v>
      </c>
      <c r="E525" s="183" t="s">
        <v>1197</v>
      </c>
      <c r="F525" s="184" t="s">
        <v>1198</v>
      </c>
      <c r="G525" s="185" t="s">
        <v>233</v>
      </c>
      <c r="H525" s="186">
        <v>86.736999999999995</v>
      </c>
      <c r="I525" s="187"/>
      <c r="J525" s="188">
        <f>ROUND(I525*H525,2)</f>
        <v>0</v>
      </c>
      <c r="K525" s="184" t="s">
        <v>162</v>
      </c>
      <c r="L525" s="35"/>
      <c r="M525" s="189" t="s">
        <v>1</v>
      </c>
      <c r="N525" s="190" t="s">
        <v>41</v>
      </c>
      <c r="O525" s="60"/>
      <c r="P525" s="191">
        <f>O525*H525</f>
        <v>0</v>
      </c>
      <c r="Q525" s="191">
        <v>0</v>
      </c>
      <c r="R525" s="191">
        <f>Q525*H525</f>
        <v>0</v>
      </c>
      <c r="S525" s="191">
        <v>0</v>
      </c>
      <c r="T525" s="192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193" t="s">
        <v>149</v>
      </c>
      <c r="AT525" s="193" t="s">
        <v>145</v>
      </c>
      <c r="AU525" s="193" t="s">
        <v>84</v>
      </c>
      <c r="AY525" s="17" t="s">
        <v>143</v>
      </c>
      <c r="BE525" s="100">
        <f>IF(N525="základní",J525,0)</f>
        <v>0</v>
      </c>
      <c r="BF525" s="100">
        <f>IF(N525="snížená",J525,0)</f>
        <v>0</v>
      </c>
      <c r="BG525" s="100">
        <f>IF(N525="zákl. přenesená",J525,0)</f>
        <v>0</v>
      </c>
      <c r="BH525" s="100">
        <f>IF(N525="sníž. přenesená",J525,0)</f>
        <v>0</v>
      </c>
      <c r="BI525" s="100">
        <f>IF(N525="nulová",J525,0)</f>
        <v>0</v>
      </c>
      <c r="BJ525" s="17" t="s">
        <v>31</v>
      </c>
      <c r="BK525" s="100">
        <f>ROUND(I525*H525,2)</f>
        <v>0</v>
      </c>
      <c r="BL525" s="17" t="s">
        <v>149</v>
      </c>
      <c r="BM525" s="193" t="s">
        <v>1900</v>
      </c>
    </row>
    <row r="526" spans="1:65" s="14" customFormat="1">
      <c r="B526" s="202"/>
      <c r="D526" s="195" t="s">
        <v>151</v>
      </c>
      <c r="E526" s="203" t="s">
        <v>1</v>
      </c>
      <c r="F526" s="204" t="s">
        <v>1901</v>
      </c>
      <c r="H526" s="205">
        <v>86.736999999999995</v>
      </c>
      <c r="I526" s="206"/>
      <c r="L526" s="202"/>
      <c r="M526" s="207"/>
      <c r="N526" s="208"/>
      <c r="O526" s="208"/>
      <c r="P526" s="208"/>
      <c r="Q526" s="208"/>
      <c r="R526" s="208"/>
      <c r="S526" s="208"/>
      <c r="T526" s="209"/>
      <c r="AT526" s="203" t="s">
        <v>151</v>
      </c>
      <c r="AU526" s="203" t="s">
        <v>84</v>
      </c>
      <c r="AV526" s="14" t="s">
        <v>84</v>
      </c>
      <c r="AW526" s="14" t="s">
        <v>30</v>
      </c>
      <c r="AX526" s="14" t="s">
        <v>75</v>
      </c>
      <c r="AY526" s="203" t="s">
        <v>143</v>
      </c>
    </row>
    <row r="527" spans="1:65" s="15" customFormat="1">
      <c r="B527" s="210"/>
      <c r="D527" s="195" t="s">
        <v>151</v>
      </c>
      <c r="E527" s="211" t="s">
        <v>1</v>
      </c>
      <c r="F527" s="212" t="s">
        <v>158</v>
      </c>
      <c r="H527" s="213">
        <v>86.736999999999995</v>
      </c>
      <c r="I527" s="214"/>
      <c r="L527" s="210"/>
      <c r="M527" s="215"/>
      <c r="N527" s="216"/>
      <c r="O527" s="216"/>
      <c r="P527" s="216"/>
      <c r="Q527" s="216"/>
      <c r="R527" s="216"/>
      <c r="S527" s="216"/>
      <c r="T527" s="217"/>
      <c r="AT527" s="211" t="s">
        <v>151</v>
      </c>
      <c r="AU527" s="211" t="s">
        <v>84</v>
      </c>
      <c r="AV527" s="15" t="s">
        <v>149</v>
      </c>
      <c r="AW527" s="15" t="s">
        <v>30</v>
      </c>
      <c r="AX527" s="15" t="s">
        <v>31</v>
      </c>
      <c r="AY527" s="211" t="s">
        <v>143</v>
      </c>
    </row>
    <row r="528" spans="1:65" s="2" customFormat="1" ht="16.5" customHeight="1">
      <c r="A528" s="34"/>
      <c r="B528" s="151"/>
      <c r="C528" s="182" t="s">
        <v>296</v>
      </c>
      <c r="D528" s="182" t="s">
        <v>145</v>
      </c>
      <c r="E528" s="183" t="s">
        <v>1204</v>
      </c>
      <c r="F528" s="184" t="s">
        <v>1205</v>
      </c>
      <c r="G528" s="185" t="s">
        <v>233</v>
      </c>
      <c r="H528" s="186">
        <v>86.736999999999995</v>
      </c>
      <c r="I528" s="187"/>
      <c r="J528" s="188">
        <f>ROUND(I528*H528,2)</f>
        <v>0</v>
      </c>
      <c r="K528" s="184" t="s">
        <v>1</v>
      </c>
      <c r="L528" s="35"/>
      <c r="M528" s="189" t="s">
        <v>1</v>
      </c>
      <c r="N528" s="190" t="s">
        <v>41</v>
      </c>
      <c r="O528" s="60"/>
      <c r="P528" s="191">
        <f>O528*H528</f>
        <v>0</v>
      </c>
      <c r="Q528" s="191">
        <v>0</v>
      </c>
      <c r="R528" s="191">
        <f>Q528*H528</f>
        <v>0</v>
      </c>
      <c r="S528" s="191">
        <v>0</v>
      </c>
      <c r="T528" s="192">
        <f>S528*H528</f>
        <v>0</v>
      </c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R528" s="193" t="s">
        <v>149</v>
      </c>
      <c r="AT528" s="193" t="s">
        <v>145</v>
      </c>
      <c r="AU528" s="193" t="s">
        <v>84</v>
      </c>
      <c r="AY528" s="17" t="s">
        <v>143</v>
      </c>
      <c r="BE528" s="100">
        <f>IF(N528="základní",J528,0)</f>
        <v>0</v>
      </c>
      <c r="BF528" s="100">
        <f>IF(N528="snížená",J528,0)</f>
        <v>0</v>
      </c>
      <c r="BG528" s="100">
        <f>IF(N528="zákl. přenesená",J528,0)</f>
        <v>0</v>
      </c>
      <c r="BH528" s="100">
        <f>IF(N528="sníž. přenesená",J528,0)</f>
        <v>0</v>
      </c>
      <c r="BI528" s="100">
        <f>IF(N528="nulová",J528,0)</f>
        <v>0</v>
      </c>
      <c r="BJ528" s="17" t="s">
        <v>31</v>
      </c>
      <c r="BK528" s="100">
        <f>ROUND(I528*H528,2)</f>
        <v>0</v>
      </c>
      <c r="BL528" s="17" t="s">
        <v>149</v>
      </c>
      <c r="BM528" s="193" t="s">
        <v>1902</v>
      </c>
    </row>
    <row r="529" spans="1:65" s="14" customFormat="1">
      <c r="B529" s="202"/>
      <c r="D529" s="195" t="s">
        <v>151</v>
      </c>
      <c r="E529" s="203" t="s">
        <v>1</v>
      </c>
      <c r="F529" s="204" t="s">
        <v>1903</v>
      </c>
      <c r="H529" s="205">
        <v>86.736999999999995</v>
      </c>
      <c r="I529" s="206"/>
      <c r="L529" s="202"/>
      <c r="M529" s="207"/>
      <c r="N529" s="208"/>
      <c r="O529" s="208"/>
      <c r="P529" s="208"/>
      <c r="Q529" s="208"/>
      <c r="R529" s="208"/>
      <c r="S529" s="208"/>
      <c r="T529" s="209"/>
      <c r="AT529" s="203" t="s">
        <v>151</v>
      </c>
      <c r="AU529" s="203" t="s">
        <v>84</v>
      </c>
      <c r="AV529" s="14" t="s">
        <v>84</v>
      </c>
      <c r="AW529" s="14" t="s">
        <v>30</v>
      </c>
      <c r="AX529" s="14" t="s">
        <v>31</v>
      </c>
      <c r="AY529" s="203" t="s">
        <v>143</v>
      </c>
    </row>
    <row r="530" spans="1:65" s="2" customFormat="1" ht="16.5" customHeight="1">
      <c r="A530" s="34"/>
      <c r="B530" s="151"/>
      <c r="C530" s="182" t="s">
        <v>301</v>
      </c>
      <c r="D530" s="182" t="s">
        <v>145</v>
      </c>
      <c r="E530" s="183" t="s">
        <v>1208</v>
      </c>
      <c r="F530" s="184" t="s">
        <v>1209</v>
      </c>
      <c r="G530" s="185" t="s">
        <v>233</v>
      </c>
      <c r="H530" s="186">
        <v>780.63300000000004</v>
      </c>
      <c r="I530" s="187"/>
      <c r="J530" s="188">
        <f>ROUND(I530*H530,2)</f>
        <v>0</v>
      </c>
      <c r="K530" s="184" t="s">
        <v>1</v>
      </c>
      <c r="L530" s="35"/>
      <c r="M530" s="189" t="s">
        <v>1</v>
      </c>
      <c r="N530" s="190" t="s">
        <v>41</v>
      </c>
      <c r="O530" s="60"/>
      <c r="P530" s="191">
        <f>O530*H530</f>
        <v>0</v>
      </c>
      <c r="Q530" s="191">
        <v>0</v>
      </c>
      <c r="R530" s="191">
        <f>Q530*H530</f>
        <v>0</v>
      </c>
      <c r="S530" s="191">
        <v>0</v>
      </c>
      <c r="T530" s="192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93" t="s">
        <v>149</v>
      </c>
      <c r="AT530" s="193" t="s">
        <v>145</v>
      </c>
      <c r="AU530" s="193" t="s">
        <v>84</v>
      </c>
      <c r="AY530" s="17" t="s">
        <v>143</v>
      </c>
      <c r="BE530" s="100">
        <f>IF(N530="základní",J530,0)</f>
        <v>0</v>
      </c>
      <c r="BF530" s="100">
        <f>IF(N530="snížená",J530,0)</f>
        <v>0</v>
      </c>
      <c r="BG530" s="100">
        <f>IF(N530="zákl. přenesená",J530,0)</f>
        <v>0</v>
      </c>
      <c r="BH530" s="100">
        <f>IF(N530="sníž. přenesená",J530,0)</f>
        <v>0</v>
      </c>
      <c r="BI530" s="100">
        <f>IF(N530="nulová",J530,0)</f>
        <v>0</v>
      </c>
      <c r="BJ530" s="17" t="s">
        <v>31</v>
      </c>
      <c r="BK530" s="100">
        <f>ROUND(I530*H530,2)</f>
        <v>0</v>
      </c>
      <c r="BL530" s="17" t="s">
        <v>149</v>
      </c>
      <c r="BM530" s="193" t="s">
        <v>1904</v>
      </c>
    </row>
    <row r="531" spans="1:65" s="14" customFormat="1">
      <c r="B531" s="202"/>
      <c r="D531" s="195" t="s">
        <v>151</v>
      </c>
      <c r="E531" s="203" t="s">
        <v>1</v>
      </c>
      <c r="F531" s="204" t="s">
        <v>1905</v>
      </c>
      <c r="H531" s="205">
        <v>780.63300000000004</v>
      </c>
      <c r="I531" s="206"/>
      <c r="L531" s="202"/>
      <c r="M531" s="207"/>
      <c r="N531" s="208"/>
      <c r="O531" s="208"/>
      <c r="P531" s="208"/>
      <c r="Q531" s="208"/>
      <c r="R531" s="208"/>
      <c r="S531" s="208"/>
      <c r="T531" s="209"/>
      <c r="AT531" s="203" t="s">
        <v>151</v>
      </c>
      <c r="AU531" s="203" t="s">
        <v>84</v>
      </c>
      <c r="AV531" s="14" t="s">
        <v>84</v>
      </c>
      <c r="AW531" s="14" t="s">
        <v>30</v>
      </c>
      <c r="AX531" s="14" t="s">
        <v>75</v>
      </c>
      <c r="AY531" s="203" t="s">
        <v>143</v>
      </c>
    </row>
    <row r="532" spans="1:65" s="15" customFormat="1">
      <c r="B532" s="210"/>
      <c r="D532" s="195" t="s">
        <v>151</v>
      </c>
      <c r="E532" s="211" t="s">
        <v>1</v>
      </c>
      <c r="F532" s="212" t="s">
        <v>158</v>
      </c>
      <c r="H532" s="213">
        <v>780.63300000000004</v>
      </c>
      <c r="I532" s="214"/>
      <c r="L532" s="210"/>
      <c r="M532" s="215"/>
      <c r="N532" s="216"/>
      <c r="O532" s="216"/>
      <c r="P532" s="216"/>
      <c r="Q532" s="216"/>
      <c r="R532" s="216"/>
      <c r="S532" s="216"/>
      <c r="T532" s="217"/>
      <c r="AT532" s="211" t="s">
        <v>151</v>
      </c>
      <c r="AU532" s="211" t="s">
        <v>84</v>
      </c>
      <c r="AV532" s="15" t="s">
        <v>149</v>
      </c>
      <c r="AW532" s="15" t="s">
        <v>30</v>
      </c>
      <c r="AX532" s="15" t="s">
        <v>31</v>
      </c>
      <c r="AY532" s="211" t="s">
        <v>143</v>
      </c>
    </row>
    <row r="533" spans="1:65" s="2" customFormat="1" ht="16.5" customHeight="1">
      <c r="A533" s="34"/>
      <c r="B533" s="151"/>
      <c r="C533" s="182" t="s">
        <v>308</v>
      </c>
      <c r="D533" s="182" t="s">
        <v>145</v>
      </c>
      <c r="E533" s="183" t="s">
        <v>297</v>
      </c>
      <c r="F533" s="184" t="s">
        <v>298</v>
      </c>
      <c r="G533" s="185" t="s">
        <v>233</v>
      </c>
      <c r="H533" s="186">
        <v>86.736999999999995</v>
      </c>
      <c r="I533" s="187"/>
      <c r="J533" s="188">
        <f>ROUND(I533*H533,2)</f>
        <v>0</v>
      </c>
      <c r="K533" s="184" t="s">
        <v>1</v>
      </c>
      <c r="L533" s="35"/>
      <c r="M533" s="189" t="s">
        <v>1</v>
      </c>
      <c r="N533" s="190" t="s">
        <v>41</v>
      </c>
      <c r="O533" s="60"/>
      <c r="P533" s="191">
        <f>O533*H533</f>
        <v>0</v>
      </c>
      <c r="Q533" s="191">
        <v>0</v>
      </c>
      <c r="R533" s="191">
        <f>Q533*H533</f>
        <v>0</v>
      </c>
      <c r="S533" s="191">
        <v>0</v>
      </c>
      <c r="T533" s="192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193" t="s">
        <v>149</v>
      </c>
      <c r="AT533" s="193" t="s">
        <v>145</v>
      </c>
      <c r="AU533" s="193" t="s">
        <v>84</v>
      </c>
      <c r="AY533" s="17" t="s">
        <v>143</v>
      </c>
      <c r="BE533" s="100">
        <f>IF(N533="základní",J533,0)</f>
        <v>0</v>
      </c>
      <c r="BF533" s="100">
        <f>IF(N533="snížená",J533,0)</f>
        <v>0</v>
      </c>
      <c r="BG533" s="100">
        <f>IF(N533="zákl. přenesená",J533,0)</f>
        <v>0</v>
      </c>
      <c r="BH533" s="100">
        <f>IF(N533="sníž. přenesená",J533,0)</f>
        <v>0</v>
      </c>
      <c r="BI533" s="100">
        <f>IF(N533="nulová",J533,0)</f>
        <v>0</v>
      </c>
      <c r="BJ533" s="17" t="s">
        <v>31</v>
      </c>
      <c r="BK533" s="100">
        <f>ROUND(I533*H533,2)</f>
        <v>0</v>
      </c>
      <c r="BL533" s="17" t="s">
        <v>149</v>
      </c>
      <c r="BM533" s="193" t="s">
        <v>1906</v>
      </c>
    </row>
    <row r="534" spans="1:65" s="14" customFormat="1">
      <c r="B534" s="202"/>
      <c r="D534" s="195" t="s">
        <v>151</v>
      </c>
      <c r="E534" s="203" t="s">
        <v>1</v>
      </c>
      <c r="F534" s="204" t="s">
        <v>1903</v>
      </c>
      <c r="H534" s="205">
        <v>86.736999999999995</v>
      </c>
      <c r="I534" s="206"/>
      <c r="L534" s="202"/>
      <c r="M534" s="207"/>
      <c r="N534" s="208"/>
      <c r="O534" s="208"/>
      <c r="P534" s="208"/>
      <c r="Q534" s="208"/>
      <c r="R534" s="208"/>
      <c r="S534" s="208"/>
      <c r="T534" s="209"/>
      <c r="AT534" s="203" t="s">
        <v>151</v>
      </c>
      <c r="AU534" s="203" t="s">
        <v>84</v>
      </c>
      <c r="AV534" s="14" t="s">
        <v>84</v>
      </c>
      <c r="AW534" s="14" t="s">
        <v>30</v>
      </c>
      <c r="AX534" s="14" t="s">
        <v>31</v>
      </c>
      <c r="AY534" s="203" t="s">
        <v>143</v>
      </c>
    </row>
    <row r="535" spans="1:65" s="12" customFormat="1" ht="22.9" customHeight="1">
      <c r="B535" s="169"/>
      <c r="D535" s="170" t="s">
        <v>74</v>
      </c>
      <c r="E535" s="180" t="s">
        <v>149</v>
      </c>
      <c r="F535" s="180" t="s">
        <v>256</v>
      </c>
      <c r="I535" s="172"/>
      <c r="J535" s="181">
        <f>BK535</f>
        <v>0</v>
      </c>
      <c r="L535" s="169"/>
      <c r="M535" s="174"/>
      <c r="N535" s="175"/>
      <c r="O535" s="175"/>
      <c r="P535" s="176">
        <f>SUM(P536:P597)</f>
        <v>0</v>
      </c>
      <c r="Q535" s="175"/>
      <c r="R535" s="176">
        <f>SUM(R536:R597)</f>
        <v>75.292779879999998</v>
      </c>
      <c r="S535" s="175"/>
      <c r="T535" s="177">
        <f>SUM(T536:T597)</f>
        <v>0</v>
      </c>
      <c r="AR535" s="170" t="s">
        <v>31</v>
      </c>
      <c r="AT535" s="178" t="s">
        <v>74</v>
      </c>
      <c r="AU535" s="178" t="s">
        <v>31</v>
      </c>
      <c r="AY535" s="170" t="s">
        <v>143</v>
      </c>
      <c r="BK535" s="179">
        <f>SUM(BK536:BK597)</f>
        <v>0</v>
      </c>
    </row>
    <row r="536" spans="1:65" s="2" customFormat="1" ht="16.5" customHeight="1">
      <c r="A536" s="34"/>
      <c r="B536" s="151"/>
      <c r="C536" s="182" t="s">
        <v>315</v>
      </c>
      <c r="D536" s="182" t="s">
        <v>145</v>
      </c>
      <c r="E536" s="183" t="s">
        <v>955</v>
      </c>
      <c r="F536" s="184" t="s">
        <v>956</v>
      </c>
      <c r="G536" s="185" t="s">
        <v>174</v>
      </c>
      <c r="H536" s="186">
        <v>16.244</v>
      </c>
      <c r="I536" s="187"/>
      <c r="J536" s="188">
        <f>ROUND(I536*H536,2)</f>
        <v>0</v>
      </c>
      <c r="K536" s="184" t="s">
        <v>162</v>
      </c>
      <c r="L536" s="35"/>
      <c r="M536" s="189" t="s">
        <v>1</v>
      </c>
      <c r="N536" s="190" t="s">
        <v>41</v>
      </c>
      <c r="O536" s="60"/>
      <c r="P536" s="191">
        <f>O536*H536</f>
        <v>0</v>
      </c>
      <c r="Q536" s="191">
        <v>1.8907700000000001</v>
      </c>
      <c r="R536" s="191">
        <f>Q536*H536</f>
        <v>30.713667879999999</v>
      </c>
      <c r="S536" s="191">
        <v>0</v>
      </c>
      <c r="T536" s="192">
        <f>S536*H536</f>
        <v>0</v>
      </c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R536" s="193" t="s">
        <v>149</v>
      </c>
      <c r="AT536" s="193" t="s">
        <v>145</v>
      </c>
      <c r="AU536" s="193" t="s">
        <v>84</v>
      </c>
      <c r="AY536" s="17" t="s">
        <v>143</v>
      </c>
      <c r="BE536" s="100">
        <f>IF(N536="základní",J536,0)</f>
        <v>0</v>
      </c>
      <c r="BF536" s="100">
        <f>IF(N536="snížená",J536,0)</f>
        <v>0</v>
      </c>
      <c r="BG536" s="100">
        <f>IF(N536="zákl. přenesená",J536,0)</f>
        <v>0</v>
      </c>
      <c r="BH536" s="100">
        <f>IF(N536="sníž. přenesená",J536,0)</f>
        <v>0</v>
      </c>
      <c r="BI536" s="100">
        <f>IF(N536="nulová",J536,0)</f>
        <v>0</v>
      </c>
      <c r="BJ536" s="17" t="s">
        <v>31</v>
      </c>
      <c r="BK536" s="100">
        <f>ROUND(I536*H536,2)</f>
        <v>0</v>
      </c>
      <c r="BL536" s="17" t="s">
        <v>149</v>
      </c>
      <c r="BM536" s="193" t="s">
        <v>339</v>
      </c>
    </row>
    <row r="537" spans="1:65" s="14" customFormat="1">
      <c r="B537" s="202"/>
      <c r="D537" s="195" t="s">
        <v>151</v>
      </c>
      <c r="E537" s="203" t="s">
        <v>1</v>
      </c>
      <c r="F537" s="204" t="s">
        <v>1907</v>
      </c>
      <c r="H537" s="205">
        <v>16.244</v>
      </c>
      <c r="I537" s="206"/>
      <c r="L537" s="202"/>
      <c r="M537" s="207"/>
      <c r="N537" s="208"/>
      <c r="O537" s="208"/>
      <c r="P537" s="208"/>
      <c r="Q537" s="208"/>
      <c r="R537" s="208"/>
      <c r="S537" s="208"/>
      <c r="T537" s="209"/>
      <c r="AT537" s="203" t="s">
        <v>151</v>
      </c>
      <c r="AU537" s="203" t="s">
        <v>84</v>
      </c>
      <c r="AV537" s="14" t="s">
        <v>84</v>
      </c>
      <c r="AW537" s="14" t="s">
        <v>30</v>
      </c>
      <c r="AX537" s="14" t="s">
        <v>31</v>
      </c>
      <c r="AY537" s="203" t="s">
        <v>143</v>
      </c>
    </row>
    <row r="538" spans="1:65" s="2" customFormat="1" ht="16.5" customHeight="1">
      <c r="A538" s="34"/>
      <c r="B538" s="151"/>
      <c r="C538" s="182" t="s">
        <v>321</v>
      </c>
      <c r="D538" s="182" t="s">
        <v>145</v>
      </c>
      <c r="E538" s="183" t="s">
        <v>964</v>
      </c>
      <c r="F538" s="184" t="s">
        <v>965</v>
      </c>
      <c r="G538" s="185" t="s">
        <v>174</v>
      </c>
      <c r="H538" s="186">
        <v>16.244</v>
      </c>
      <c r="I538" s="187"/>
      <c r="J538" s="188">
        <f>ROUND(I538*H538,2)</f>
        <v>0</v>
      </c>
      <c r="K538" s="184" t="s">
        <v>162</v>
      </c>
      <c r="L538" s="35"/>
      <c r="M538" s="189" t="s">
        <v>1</v>
      </c>
      <c r="N538" s="190" t="s">
        <v>41</v>
      </c>
      <c r="O538" s="60"/>
      <c r="P538" s="191">
        <f>O538*H538</f>
        <v>0</v>
      </c>
      <c r="Q538" s="191">
        <v>2.234</v>
      </c>
      <c r="R538" s="191">
        <f>Q538*H538</f>
        <v>36.289096000000001</v>
      </c>
      <c r="S538" s="191">
        <v>0</v>
      </c>
      <c r="T538" s="192">
        <f>S538*H538</f>
        <v>0</v>
      </c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R538" s="193" t="s">
        <v>149</v>
      </c>
      <c r="AT538" s="193" t="s">
        <v>145</v>
      </c>
      <c r="AU538" s="193" t="s">
        <v>84</v>
      </c>
      <c r="AY538" s="17" t="s">
        <v>143</v>
      </c>
      <c r="BE538" s="100">
        <f>IF(N538="základní",J538,0)</f>
        <v>0</v>
      </c>
      <c r="BF538" s="100">
        <f>IF(N538="snížená",J538,0)</f>
        <v>0</v>
      </c>
      <c r="BG538" s="100">
        <f>IF(N538="zákl. přenesená",J538,0)</f>
        <v>0</v>
      </c>
      <c r="BH538" s="100">
        <f>IF(N538="sníž. přenesená",J538,0)</f>
        <v>0</v>
      </c>
      <c r="BI538" s="100">
        <f>IF(N538="nulová",J538,0)</f>
        <v>0</v>
      </c>
      <c r="BJ538" s="17" t="s">
        <v>31</v>
      </c>
      <c r="BK538" s="100">
        <f>ROUND(I538*H538,2)</f>
        <v>0</v>
      </c>
      <c r="BL538" s="17" t="s">
        <v>149</v>
      </c>
      <c r="BM538" s="193" t="s">
        <v>259</v>
      </c>
    </row>
    <row r="539" spans="1:65" s="13" customFormat="1">
      <c r="B539" s="194"/>
      <c r="D539" s="195" t="s">
        <v>151</v>
      </c>
      <c r="E539" s="196" t="s">
        <v>1</v>
      </c>
      <c r="F539" s="197" t="s">
        <v>1551</v>
      </c>
      <c r="H539" s="196" t="s">
        <v>1</v>
      </c>
      <c r="I539" s="198"/>
      <c r="L539" s="194"/>
      <c r="M539" s="199"/>
      <c r="N539" s="200"/>
      <c r="O539" s="200"/>
      <c r="P539" s="200"/>
      <c r="Q539" s="200"/>
      <c r="R539" s="200"/>
      <c r="S539" s="200"/>
      <c r="T539" s="201"/>
      <c r="AT539" s="196" t="s">
        <v>151</v>
      </c>
      <c r="AU539" s="196" t="s">
        <v>84</v>
      </c>
      <c r="AV539" s="13" t="s">
        <v>31</v>
      </c>
      <c r="AW539" s="13" t="s">
        <v>30</v>
      </c>
      <c r="AX539" s="13" t="s">
        <v>75</v>
      </c>
      <c r="AY539" s="196" t="s">
        <v>143</v>
      </c>
    </row>
    <row r="540" spans="1:65" s="14" customFormat="1">
      <c r="B540" s="202"/>
      <c r="D540" s="195" t="s">
        <v>151</v>
      </c>
      <c r="E540" s="203" t="s">
        <v>1</v>
      </c>
      <c r="F540" s="204" t="s">
        <v>1908</v>
      </c>
      <c r="H540" s="205">
        <v>0.41399999999999998</v>
      </c>
      <c r="I540" s="206"/>
      <c r="L540" s="202"/>
      <c r="M540" s="207"/>
      <c r="N540" s="208"/>
      <c r="O540" s="208"/>
      <c r="P540" s="208"/>
      <c r="Q540" s="208"/>
      <c r="R540" s="208"/>
      <c r="S540" s="208"/>
      <c r="T540" s="209"/>
      <c r="AT540" s="203" t="s">
        <v>151</v>
      </c>
      <c r="AU540" s="203" t="s">
        <v>84</v>
      </c>
      <c r="AV540" s="14" t="s">
        <v>84</v>
      </c>
      <c r="AW540" s="14" t="s">
        <v>30</v>
      </c>
      <c r="AX540" s="14" t="s">
        <v>75</v>
      </c>
      <c r="AY540" s="203" t="s">
        <v>143</v>
      </c>
    </row>
    <row r="541" spans="1:65" s="14" customFormat="1">
      <c r="B541" s="202"/>
      <c r="D541" s="195" t="s">
        <v>151</v>
      </c>
      <c r="E541" s="203" t="s">
        <v>1</v>
      </c>
      <c r="F541" s="204" t="s">
        <v>1909</v>
      </c>
      <c r="H541" s="205">
        <v>7.2999999999999995E-2</v>
      </c>
      <c r="I541" s="206"/>
      <c r="L541" s="202"/>
      <c r="M541" s="207"/>
      <c r="N541" s="208"/>
      <c r="O541" s="208"/>
      <c r="P541" s="208"/>
      <c r="Q541" s="208"/>
      <c r="R541" s="208"/>
      <c r="S541" s="208"/>
      <c r="T541" s="209"/>
      <c r="AT541" s="203" t="s">
        <v>151</v>
      </c>
      <c r="AU541" s="203" t="s">
        <v>84</v>
      </c>
      <c r="AV541" s="14" t="s">
        <v>84</v>
      </c>
      <c r="AW541" s="14" t="s">
        <v>30</v>
      </c>
      <c r="AX541" s="14" t="s">
        <v>75</v>
      </c>
      <c r="AY541" s="203" t="s">
        <v>143</v>
      </c>
    </row>
    <row r="542" spans="1:65" s="14" customFormat="1">
      <c r="B542" s="202"/>
      <c r="D542" s="195" t="s">
        <v>151</v>
      </c>
      <c r="E542" s="203" t="s">
        <v>1</v>
      </c>
      <c r="F542" s="204" t="s">
        <v>1910</v>
      </c>
      <c r="H542" s="205">
        <v>0.48299999999999998</v>
      </c>
      <c r="I542" s="206"/>
      <c r="L542" s="202"/>
      <c r="M542" s="207"/>
      <c r="N542" s="208"/>
      <c r="O542" s="208"/>
      <c r="P542" s="208"/>
      <c r="Q542" s="208"/>
      <c r="R542" s="208"/>
      <c r="S542" s="208"/>
      <c r="T542" s="209"/>
      <c r="AT542" s="203" t="s">
        <v>151</v>
      </c>
      <c r="AU542" s="203" t="s">
        <v>84</v>
      </c>
      <c r="AV542" s="14" t="s">
        <v>84</v>
      </c>
      <c r="AW542" s="14" t="s">
        <v>30</v>
      </c>
      <c r="AX542" s="14" t="s">
        <v>75</v>
      </c>
      <c r="AY542" s="203" t="s">
        <v>143</v>
      </c>
    </row>
    <row r="543" spans="1:65" s="14" customFormat="1">
      <c r="B543" s="202"/>
      <c r="D543" s="195" t="s">
        <v>151</v>
      </c>
      <c r="E543" s="203" t="s">
        <v>1</v>
      </c>
      <c r="F543" s="204" t="s">
        <v>1911</v>
      </c>
      <c r="H543" s="205">
        <v>0.51800000000000002</v>
      </c>
      <c r="I543" s="206"/>
      <c r="L543" s="202"/>
      <c r="M543" s="207"/>
      <c r="N543" s="208"/>
      <c r="O543" s="208"/>
      <c r="P543" s="208"/>
      <c r="Q543" s="208"/>
      <c r="R543" s="208"/>
      <c r="S543" s="208"/>
      <c r="T543" s="209"/>
      <c r="AT543" s="203" t="s">
        <v>151</v>
      </c>
      <c r="AU543" s="203" t="s">
        <v>84</v>
      </c>
      <c r="AV543" s="14" t="s">
        <v>84</v>
      </c>
      <c r="AW543" s="14" t="s">
        <v>30</v>
      </c>
      <c r="AX543" s="14" t="s">
        <v>75</v>
      </c>
      <c r="AY543" s="203" t="s">
        <v>143</v>
      </c>
    </row>
    <row r="544" spans="1:65" s="14" customFormat="1">
      <c r="B544" s="202"/>
      <c r="D544" s="195" t="s">
        <v>151</v>
      </c>
      <c r="E544" s="203" t="s">
        <v>1</v>
      </c>
      <c r="F544" s="204" t="s">
        <v>1912</v>
      </c>
      <c r="H544" s="205">
        <v>0.82599999999999996</v>
      </c>
      <c r="I544" s="206"/>
      <c r="L544" s="202"/>
      <c r="M544" s="207"/>
      <c r="N544" s="208"/>
      <c r="O544" s="208"/>
      <c r="P544" s="208"/>
      <c r="Q544" s="208"/>
      <c r="R544" s="208"/>
      <c r="S544" s="208"/>
      <c r="T544" s="209"/>
      <c r="AT544" s="203" t="s">
        <v>151</v>
      </c>
      <c r="AU544" s="203" t="s">
        <v>84</v>
      </c>
      <c r="AV544" s="14" t="s">
        <v>84</v>
      </c>
      <c r="AW544" s="14" t="s">
        <v>30</v>
      </c>
      <c r="AX544" s="14" t="s">
        <v>75</v>
      </c>
      <c r="AY544" s="203" t="s">
        <v>143</v>
      </c>
    </row>
    <row r="545" spans="2:51" s="14" customFormat="1">
      <c r="B545" s="202"/>
      <c r="D545" s="195" t="s">
        <v>151</v>
      </c>
      <c r="E545" s="203" t="s">
        <v>1</v>
      </c>
      <c r="F545" s="204" t="s">
        <v>1913</v>
      </c>
      <c r="H545" s="205">
        <v>0.218</v>
      </c>
      <c r="I545" s="206"/>
      <c r="L545" s="202"/>
      <c r="M545" s="207"/>
      <c r="N545" s="208"/>
      <c r="O545" s="208"/>
      <c r="P545" s="208"/>
      <c r="Q545" s="208"/>
      <c r="R545" s="208"/>
      <c r="S545" s="208"/>
      <c r="T545" s="209"/>
      <c r="AT545" s="203" t="s">
        <v>151</v>
      </c>
      <c r="AU545" s="203" t="s">
        <v>84</v>
      </c>
      <c r="AV545" s="14" t="s">
        <v>84</v>
      </c>
      <c r="AW545" s="14" t="s">
        <v>30</v>
      </c>
      <c r="AX545" s="14" t="s">
        <v>75</v>
      </c>
      <c r="AY545" s="203" t="s">
        <v>143</v>
      </c>
    </row>
    <row r="546" spans="2:51" s="14" customFormat="1">
      <c r="B546" s="202"/>
      <c r="D546" s="195" t="s">
        <v>151</v>
      </c>
      <c r="E546" s="203" t="s">
        <v>1</v>
      </c>
      <c r="F546" s="204" t="s">
        <v>1914</v>
      </c>
      <c r="H546" s="205">
        <v>0.245</v>
      </c>
      <c r="I546" s="206"/>
      <c r="L546" s="202"/>
      <c r="M546" s="207"/>
      <c r="N546" s="208"/>
      <c r="O546" s="208"/>
      <c r="P546" s="208"/>
      <c r="Q546" s="208"/>
      <c r="R546" s="208"/>
      <c r="S546" s="208"/>
      <c r="T546" s="209"/>
      <c r="AT546" s="203" t="s">
        <v>151</v>
      </c>
      <c r="AU546" s="203" t="s">
        <v>84</v>
      </c>
      <c r="AV546" s="14" t="s">
        <v>84</v>
      </c>
      <c r="AW546" s="14" t="s">
        <v>30</v>
      </c>
      <c r="AX546" s="14" t="s">
        <v>75</v>
      </c>
      <c r="AY546" s="203" t="s">
        <v>143</v>
      </c>
    </row>
    <row r="547" spans="2:51" s="14" customFormat="1">
      <c r="B547" s="202"/>
      <c r="D547" s="195" t="s">
        <v>151</v>
      </c>
      <c r="E547" s="203" t="s">
        <v>1</v>
      </c>
      <c r="F547" s="204" t="s">
        <v>1915</v>
      </c>
      <c r="H547" s="205">
        <v>0.61399999999999999</v>
      </c>
      <c r="I547" s="206"/>
      <c r="L547" s="202"/>
      <c r="M547" s="207"/>
      <c r="N547" s="208"/>
      <c r="O547" s="208"/>
      <c r="P547" s="208"/>
      <c r="Q547" s="208"/>
      <c r="R547" s="208"/>
      <c r="S547" s="208"/>
      <c r="T547" s="209"/>
      <c r="AT547" s="203" t="s">
        <v>151</v>
      </c>
      <c r="AU547" s="203" t="s">
        <v>84</v>
      </c>
      <c r="AV547" s="14" t="s">
        <v>84</v>
      </c>
      <c r="AW547" s="14" t="s">
        <v>30</v>
      </c>
      <c r="AX547" s="14" t="s">
        <v>75</v>
      </c>
      <c r="AY547" s="203" t="s">
        <v>143</v>
      </c>
    </row>
    <row r="548" spans="2:51" s="14" customFormat="1">
      <c r="B548" s="202"/>
      <c r="D548" s="195" t="s">
        <v>151</v>
      </c>
      <c r="E548" s="203" t="s">
        <v>1</v>
      </c>
      <c r="F548" s="204" t="s">
        <v>1916</v>
      </c>
      <c r="H548" s="205">
        <v>0.48299999999999998</v>
      </c>
      <c r="I548" s="206"/>
      <c r="L548" s="202"/>
      <c r="M548" s="207"/>
      <c r="N548" s="208"/>
      <c r="O548" s="208"/>
      <c r="P548" s="208"/>
      <c r="Q548" s="208"/>
      <c r="R548" s="208"/>
      <c r="S548" s="208"/>
      <c r="T548" s="209"/>
      <c r="AT548" s="203" t="s">
        <v>151</v>
      </c>
      <c r="AU548" s="203" t="s">
        <v>84</v>
      </c>
      <c r="AV548" s="14" t="s">
        <v>84</v>
      </c>
      <c r="AW548" s="14" t="s">
        <v>30</v>
      </c>
      <c r="AX548" s="14" t="s">
        <v>75</v>
      </c>
      <c r="AY548" s="203" t="s">
        <v>143</v>
      </c>
    </row>
    <row r="549" spans="2:51" s="14" customFormat="1">
      <c r="B549" s="202"/>
      <c r="D549" s="195" t="s">
        <v>151</v>
      </c>
      <c r="E549" s="203" t="s">
        <v>1</v>
      </c>
      <c r="F549" s="204" t="s">
        <v>1917</v>
      </c>
      <c r="H549" s="205">
        <v>0.16900000000000001</v>
      </c>
      <c r="I549" s="206"/>
      <c r="L549" s="202"/>
      <c r="M549" s="207"/>
      <c r="N549" s="208"/>
      <c r="O549" s="208"/>
      <c r="P549" s="208"/>
      <c r="Q549" s="208"/>
      <c r="R549" s="208"/>
      <c r="S549" s="208"/>
      <c r="T549" s="209"/>
      <c r="AT549" s="203" t="s">
        <v>151</v>
      </c>
      <c r="AU549" s="203" t="s">
        <v>84</v>
      </c>
      <c r="AV549" s="14" t="s">
        <v>84</v>
      </c>
      <c r="AW549" s="14" t="s">
        <v>30</v>
      </c>
      <c r="AX549" s="14" t="s">
        <v>75</v>
      </c>
      <c r="AY549" s="203" t="s">
        <v>143</v>
      </c>
    </row>
    <row r="550" spans="2:51" s="14" customFormat="1">
      <c r="B550" s="202"/>
      <c r="D550" s="195" t="s">
        <v>151</v>
      </c>
      <c r="E550" s="203" t="s">
        <v>1</v>
      </c>
      <c r="F550" s="204" t="s">
        <v>1918</v>
      </c>
      <c r="H550" s="205">
        <v>7.2999999999999995E-2</v>
      </c>
      <c r="I550" s="206"/>
      <c r="L550" s="202"/>
      <c r="M550" s="207"/>
      <c r="N550" s="208"/>
      <c r="O550" s="208"/>
      <c r="P550" s="208"/>
      <c r="Q550" s="208"/>
      <c r="R550" s="208"/>
      <c r="S550" s="208"/>
      <c r="T550" s="209"/>
      <c r="AT550" s="203" t="s">
        <v>151</v>
      </c>
      <c r="AU550" s="203" t="s">
        <v>84</v>
      </c>
      <c r="AV550" s="14" t="s">
        <v>84</v>
      </c>
      <c r="AW550" s="14" t="s">
        <v>30</v>
      </c>
      <c r="AX550" s="14" t="s">
        <v>75</v>
      </c>
      <c r="AY550" s="203" t="s">
        <v>143</v>
      </c>
    </row>
    <row r="551" spans="2:51" s="14" customFormat="1">
      <c r="B551" s="202"/>
      <c r="D551" s="195" t="s">
        <v>151</v>
      </c>
      <c r="E551" s="203" t="s">
        <v>1</v>
      </c>
      <c r="F551" s="204" t="s">
        <v>1919</v>
      </c>
      <c r="H551" s="205">
        <v>0.54100000000000004</v>
      </c>
      <c r="I551" s="206"/>
      <c r="L551" s="202"/>
      <c r="M551" s="207"/>
      <c r="N551" s="208"/>
      <c r="O551" s="208"/>
      <c r="P551" s="208"/>
      <c r="Q551" s="208"/>
      <c r="R551" s="208"/>
      <c r="S551" s="208"/>
      <c r="T551" s="209"/>
      <c r="AT551" s="203" t="s">
        <v>151</v>
      </c>
      <c r="AU551" s="203" t="s">
        <v>84</v>
      </c>
      <c r="AV551" s="14" t="s">
        <v>84</v>
      </c>
      <c r="AW551" s="14" t="s">
        <v>30</v>
      </c>
      <c r="AX551" s="14" t="s">
        <v>75</v>
      </c>
      <c r="AY551" s="203" t="s">
        <v>143</v>
      </c>
    </row>
    <row r="552" spans="2:51" s="14" customFormat="1">
      <c r="B552" s="202"/>
      <c r="D552" s="195" t="s">
        <v>151</v>
      </c>
      <c r="E552" s="203" t="s">
        <v>1</v>
      </c>
      <c r="F552" s="204" t="s">
        <v>1920</v>
      </c>
      <c r="H552" s="205">
        <v>0.308</v>
      </c>
      <c r="I552" s="206"/>
      <c r="L552" s="202"/>
      <c r="M552" s="207"/>
      <c r="N552" s="208"/>
      <c r="O552" s="208"/>
      <c r="P552" s="208"/>
      <c r="Q552" s="208"/>
      <c r="R552" s="208"/>
      <c r="S552" s="208"/>
      <c r="T552" s="209"/>
      <c r="AT552" s="203" t="s">
        <v>151</v>
      </c>
      <c r="AU552" s="203" t="s">
        <v>84</v>
      </c>
      <c r="AV552" s="14" t="s">
        <v>84</v>
      </c>
      <c r="AW552" s="14" t="s">
        <v>30</v>
      </c>
      <c r="AX552" s="14" t="s">
        <v>75</v>
      </c>
      <c r="AY552" s="203" t="s">
        <v>143</v>
      </c>
    </row>
    <row r="553" spans="2:51" s="14" customFormat="1">
      <c r="B553" s="202"/>
      <c r="D553" s="195" t="s">
        <v>151</v>
      </c>
      <c r="E553" s="203" t="s">
        <v>1</v>
      </c>
      <c r="F553" s="204" t="s">
        <v>1921</v>
      </c>
      <c r="H553" s="205">
        <v>0.47399999999999998</v>
      </c>
      <c r="I553" s="206"/>
      <c r="L553" s="202"/>
      <c r="M553" s="207"/>
      <c r="N553" s="208"/>
      <c r="O553" s="208"/>
      <c r="P553" s="208"/>
      <c r="Q553" s="208"/>
      <c r="R553" s="208"/>
      <c r="S553" s="208"/>
      <c r="T553" s="209"/>
      <c r="AT553" s="203" t="s">
        <v>151</v>
      </c>
      <c r="AU553" s="203" t="s">
        <v>84</v>
      </c>
      <c r="AV553" s="14" t="s">
        <v>84</v>
      </c>
      <c r="AW553" s="14" t="s">
        <v>30</v>
      </c>
      <c r="AX553" s="14" t="s">
        <v>75</v>
      </c>
      <c r="AY553" s="203" t="s">
        <v>143</v>
      </c>
    </row>
    <row r="554" spans="2:51" s="14" customFormat="1">
      <c r="B554" s="202"/>
      <c r="D554" s="195" t="s">
        <v>151</v>
      </c>
      <c r="E554" s="203" t="s">
        <v>1</v>
      </c>
      <c r="F554" s="204" t="s">
        <v>1922</v>
      </c>
      <c r="H554" s="205">
        <v>7.2999999999999995E-2</v>
      </c>
      <c r="I554" s="206"/>
      <c r="L554" s="202"/>
      <c r="M554" s="207"/>
      <c r="N554" s="208"/>
      <c r="O554" s="208"/>
      <c r="P554" s="208"/>
      <c r="Q554" s="208"/>
      <c r="R554" s="208"/>
      <c r="S554" s="208"/>
      <c r="T554" s="209"/>
      <c r="AT554" s="203" t="s">
        <v>151</v>
      </c>
      <c r="AU554" s="203" t="s">
        <v>84</v>
      </c>
      <c r="AV554" s="14" t="s">
        <v>84</v>
      </c>
      <c r="AW554" s="14" t="s">
        <v>30</v>
      </c>
      <c r="AX554" s="14" t="s">
        <v>75</v>
      </c>
      <c r="AY554" s="203" t="s">
        <v>143</v>
      </c>
    </row>
    <row r="555" spans="2:51" s="14" customFormat="1">
      <c r="B555" s="202"/>
      <c r="D555" s="195" t="s">
        <v>151</v>
      </c>
      <c r="E555" s="203" t="s">
        <v>1</v>
      </c>
      <c r="F555" s="204" t="s">
        <v>1923</v>
      </c>
      <c r="H555" s="205">
        <v>0.254</v>
      </c>
      <c r="I555" s="206"/>
      <c r="L555" s="202"/>
      <c r="M555" s="207"/>
      <c r="N555" s="208"/>
      <c r="O555" s="208"/>
      <c r="P555" s="208"/>
      <c r="Q555" s="208"/>
      <c r="R555" s="208"/>
      <c r="S555" s="208"/>
      <c r="T555" s="209"/>
      <c r="AT555" s="203" t="s">
        <v>151</v>
      </c>
      <c r="AU555" s="203" t="s">
        <v>84</v>
      </c>
      <c r="AV555" s="14" t="s">
        <v>84</v>
      </c>
      <c r="AW555" s="14" t="s">
        <v>30</v>
      </c>
      <c r="AX555" s="14" t="s">
        <v>75</v>
      </c>
      <c r="AY555" s="203" t="s">
        <v>143</v>
      </c>
    </row>
    <row r="556" spans="2:51" s="14" customFormat="1">
      <c r="B556" s="202"/>
      <c r="D556" s="195" t="s">
        <v>151</v>
      </c>
      <c r="E556" s="203" t="s">
        <v>1</v>
      </c>
      <c r="F556" s="204" t="s">
        <v>1924</v>
      </c>
      <c r="H556" s="205">
        <v>0.254</v>
      </c>
      <c r="I556" s="206"/>
      <c r="L556" s="202"/>
      <c r="M556" s="207"/>
      <c r="N556" s="208"/>
      <c r="O556" s="208"/>
      <c r="P556" s="208"/>
      <c r="Q556" s="208"/>
      <c r="R556" s="208"/>
      <c r="S556" s="208"/>
      <c r="T556" s="209"/>
      <c r="AT556" s="203" t="s">
        <v>151</v>
      </c>
      <c r="AU556" s="203" t="s">
        <v>84</v>
      </c>
      <c r="AV556" s="14" t="s">
        <v>84</v>
      </c>
      <c r="AW556" s="14" t="s">
        <v>30</v>
      </c>
      <c r="AX556" s="14" t="s">
        <v>75</v>
      </c>
      <c r="AY556" s="203" t="s">
        <v>143</v>
      </c>
    </row>
    <row r="557" spans="2:51" s="14" customFormat="1">
      <c r="B557" s="202"/>
      <c r="D557" s="195" t="s">
        <v>151</v>
      </c>
      <c r="E557" s="203" t="s">
        <v>1</v>
      </c>
      <c r="F557" s="204" t="s">
        <v>1925</v>
      </c>
      <c r="H557" s="205">
        <v>7.2999999999999995E-2</v>
      </c>
      <c r="I557" s="206"/>
      <c r="L557" s="202"/>
      <c r="M557" s="207"/>
      <c r="N557" s="208"/>
      <c r="O557" s="208"/>
      <c r="P557" s="208"/>
      <c r="Q557" s="208"/>
      <c r="R557" s="208"/>
      <c r="S557" s="208"/>
      <c r="T557" s="209"/>
      <c r="AT557" s="203" t="s">
        <v>151</v>
      </c>
      <c r="AU557" s="203" t="s">
        <v>84</v>
      </c>
      <c r="AV557" s="14" t="s">
        <v>84</v>
      </c>
      <c r="AW557" s="14" t="s">
        <v>30</v>
      </c>
      <c r="AX557" s="14" t="s">
        <v>75</v>
      </c>
      <c r="AY557" s="203" t="s">
        <v>143</v>
      </c>
    </row>
    <row r="558" spans="2:51" s="14" customFormat="1">
      <c r="B558" s="202"/>
      <c r="D558" s="195" t="s">
        <v>151</v>
      </c>
      <c r="E558" s="203" t="s">
        <v>1</v>
      </c>
      <c r="F558" s="204" t="s">
        <v>1926</v>
      </c>
      <c r="H558" s="205">
        <v>0.48299999999999998</v>
      </c>
      <c r="I558" s="206"/>
      <c r="L558" s="202"/>
      <c r="M558" s="207"/>
      <c r="N558" s="208"/>
      <c r="O558" s="208"/>
      <c r="P558" s="208"/>
      <c r="Q558" s="208"/>
      <c r="R558" s="208"/>
      <c r="S558" s="208"/>
      <c r="T558" s="209"/>
      <c r="AT558" s="203" t="s">
        <v>151</v>
      </c>
      <c r="AU558" s="203" t="s">
        <v>84</v>
      </c>
      <c r="AV558" s="14" t="s">
        <v>84</v>
      </c>
      <c r="AW558" s="14" t="s">
        <v>30</v>
      </c>
      <c r="AX558" s="14" t="s">
        <v>75</v>
      </c>
      <c r="AY558" s="203" t="s">
        <v>143</v>
      </c>
    </row>
    <row r="559" spans="2:51" s="14" customFormat="1">
      <c r="B559" s="202"/>
      <c r="D559" s="195" t="s">
        <v>151</v>
      </c>
      <c r="E559" s="203" t="s">
        <v>1</v>
      </c>
      <c r="F559" s="204" t="s">
        <v>1927</v>
      </c>
      <c r="H559" s="205">
        <v>0.72899999999999998</v>
      </c>
      <c r="I559" s="206"/>
      <c r="L559" s="202"/>
      <c r="M559" s="207"/>
      <c r="N559" s="208"/>
      <c r="O559" s="208"/>
      <c r="P559" s="208"/>
      <c r="Q559" s="208"/>
      <c r="R559" s="208"/>
      <c r="S559" s="208"/>
      <c r="T559" s="209"/>
      <c r="AT559" s="203" t="s">
        <v>151</v>
      </c>
      <c r="AU559" s="203" t="s">
        <v>84</v>
      </c>
      <c r="AV559" s="14" t="s">
        <v>84</v>
      </c>
      <c r="AW559" s="14" t="s">
        <v>30</v>
      </c>
      <c r="AX559" s="14" t="s">
        <v>75</v>
      </c>
      <c r="AY559" s="203" t="s">
        <v>143</v>
      </c>
    </row>
    <row r="560" spans="2:51" s="14" customFormat="1">
      <c r="B560" s="202"/>
      <c r="D560" s="195" t="s">
        <v>151</v>
      </c>
      <c r="E560" s="203" t="s">
        <v>1</v>
      </c>
      <c r="F560" s="204" t="s">
        <v>1928</v>
      </c>
      <c r="H560" s="205">
        <v>0.20899999999999999</v>
      </c>
      <c r="I560" s="206"/>
      <c r="L560" s="202"/>
      <c r="M560" s="207"/>
      <c r="N560" s="208"/>
      <c r="O560" s="208"/>
      <c r="P560" s="208"/>
      <c r="Q560" s="208"/>
      <c r="R560" s="208"/>
      <c r="S560" s="208"/>
      <c r="T560" s="209"/>
      <c r="AT560" s="203" t="s">
        <v>151</v>
      </c>
      <c r="AU560" s="203" t="s">
        <v>84</v>
      </c>
      <c r="AV560" s="14" t="s">
        <v>84</v>
      </c>
      <c r="AW560" s="14" t="s">
        <v>30</v>
      </c>
      <c r="AX560" s="14" t="s">
        <v>75</v>
      </c>
      <c r="AY560" s="203" t="s">
        <v>143</v>
      </c>
    </row>
    <row r="561" spans="2:51" s="14" customFormat="1">
      <c r="B561" s="202"/>
      <c r="D561" s="195" t="s">
        <v>151</v>
      </c>
      <c r="E561" s="203" t="s">
        <v>1</v>
      </c>
      <c r="F561" s="204" t="s">
        <v>1929</v>
      </c>
      <c r="H561" s="205">
        <v>7.2999999999999995E-2</v>
      </c>
      <c r="I561" s="206"/>
      <c r="L561" s="202"/>
      <c r="M561" s="207"/>
      <c r="N561" s="208"/>
      <c r="O561" s="208"/>
      <c r="P561" s="208"/>
      <c r="Q561" s="208"/>
      <c r="R561" s="208"/>
      <c r="S561" s="208"/>
      <c r="T561" s="209"/>
      <c r="AT561" s="203" t="s">
        <v>151</v>
      </c>
      <c r="AU561" s="203" t="s">
        <v>84</v>
      </c>
      <c r="AV561" s="14" t="s">
        <v>84</v>
      </c>
      <c r="AW561" s="14" t="s">
        <v>30</v>
      </c>
      <c r="AX561" s="14" t="s">
        <v>75</v>
      </c>
      <c r="AY561" s="203" t="s">
        <v>143</v>
      </c>
    </row>
    <row r="562" spans="2:51" s="14" customFormat="1">
      <c r="B562" s="202"/>
      <c r="D562" s="195" t="s">
        <v>151</v>
      </c>
      <c r="E562" s="203" t="s">
        <v>1</v>
      </c>
      <c r="F562" s="204" t="s">
        <v>1930</v>
      </c>
      <c r="H562" s="205">
        <v>0.20899999999999999</v>
      </c>
      <c r="I562" s="206"/>
      <c r="L562" s="202"/>
      <c r="M562" s="207"/>
      <c r="N562" s="208"/>
      <c r="O562" s="208"/>
      <c r="P562" s="208"/>
      <c r="Q562" s="208"/>
      <c r="R562" s="208"/>
      <c r="S562" s="208"/>
      <c r="T562" s="209"/>
      <c r="AT562" s="203" t="s">
        <v>151</v>
      </c>
      <c r="AU562" s="203" t="s">
        <v>84</v>
      </c>
      <c r="AV562" s="14" t="s">
        <v>84</v>
      </c>
      <c r="AW562" s="14" t="s">
        <v>30</v>
      </c>
      <c r="AX562" s="14" t="s">
        <v>75</v>
      </c>
      <c r="AY562" s="203" t="s">
        <v>143</v>
      </c>
    </row>
    <row r="563" spans="2:51" s="14" customFormat="1">
      <c r="B563" s="202"/>
      <c r="D563" s="195" t="s">
        <v>151</v>
      </c>
      <c r="E563" s="203" t="s">
        <v>1</v>
      </c>
      <c r="F563" s="204" t="s">
        <v>1931</v>
      </c>
      <c r="H563" s="205">
        <v>0.218</v>
      </c>
      <c r="I563" s="206"/>
      <c r="L563" s="202"/>
      <c r="M563" s="207"/>
      <c r="N563" s="208"/>
      <c r="O563" s="208"/>
      <c r="P563" s="208"/>
      <c r="Q563" s="208"/>
      <c r="R563" s="208"/>
      <c r="S563" s="208"/>
      <c r="T563" s="209"/>
      <c r="AT563" s="203" t="s">
        <v>151</v>
      </c>
      <c r="AU563" s="203" t="s">
        <v>84</v>
      </c>
      <c r="AV563" s="14" t="s">
        <v>84</v>
      </c>
      <c r="AW563" s="14" t="s">
        <v>30</v>
      </c>
      <c r="AX563" s="14" t="s">
        <v>75</v>
      </c>
      <c r="AY563" s="203" t="s">
        <v>143</v>
      </c>
    </row>
    <row r="564" spans="2:51" s="14" customFormat="1">
      <c r="B564" s="202"/>
      <c r="D564" s="195" t="s">
        <v>151</v>
      </c>
      <c r="E564" s="203" t="s">
        <v>1</v>
      </c>
      <c r="F564" s="204" t="s">
        <v>1932</v>
      </c>
      <c r="H564" s="205">
        <v>0.121</v>
      </c>
      <c r="I564" s="206"/>
      <c r="L564" s="202"/>
      <c r="M564" s="207"/>
      <c r="N564" s="208"/>
      <c r="O564" s="208"/>
      <c r="P564" s="208"/>
      <c r="Q564" s="208"/>
      <c r="R564" s="208"/>
      <c r="S564" s="208"/>
      <c r="T564" s="209"/>
      <c r="AT564" s="203" t="s">
        <v>151</v>
      </c>
      <c r="AU564" s="203" t="s">
        <v>84</v>
      </c>
      <c r="AV564" s="14" t="s">
        <v>84</v>
      </c>
      <c r="AW564" s="14" t="s">
        <v>30</v>
      </c>
      <c r="AX564" s="14" t="s">
        <v>75</v>
      </c>
      <c r="AY564" s="203" t="s">
        <v>143</v>
      </c>
    </row>
    <row r="565" spans="2:51" s="14" customFormat="1">
      <c r="B565" s="202"/>
      <c r="D565" s="195" t="s">
        <v>151</v>
      </c>
      <c r="E565" s="203" t="s">
        <v>1</v>
      </c>
      <c r="F565" s="204" t="s">
        <v>1933</v>
      </c>
      <c r="H565" s="205">
        <v>0.27200000000000002</v>
      </c>
      <c r="I565" s="206"/>
      <c r="L565" s="202"/>
      <c r="M565" s="207"/>
      <c r="N565" s="208"/>
      <c r="O565" s="208"/>
      <c r="P565" s="208"/>
      <c r="Q565" s="208"/>
      <c r="R565" s="208"/>
      <c r="S565" s="208"/>
      <c r="T565" s="209"/>
      <c r="AT565" s="203" t="s">
        <v>151</v>
      </c>
      <c r="AU565" s="203" t="s">
        <v>84</v>
      </c>
      <c r="AV565" s="14" t="s">
        <v>84</v>
      </c>
      <c r="AW565" s="14" t="s">
        <v>30</v>
      </c>
      <c r="AX565" s="14" t="s">
        <v>75</v>
      </c>
      <c r="AY565" s="203" t="s">
        <v>143</v>
      </c>
    </row>
    <row r="566" spans="2:51" s="14" customFormat="1">
      <c r="B566" s="202"/>
      <c r="D566" s="195" t="s">
        <v>151</v>
      </c>
      <c r="E566" s="203" t="s">
        <v>1</v>
      </c>
      <c r="F566" s="204" t="s">
        <v>1934</v>
      </c>
      <c r="H566" s="205">
        <v>0.34100000000000003</v>
      </c>
      <c r="I566" s="206"/>
      <c r="L566" s="202"/>
      <c r="M566" s="207"/>
      <c r="N566" s="208"/>
      <c r="O566" s="208"/>
      <c r="P566" s="208"/>
      <c r="Q566" s="208"/>
      <c r="R566" s="208"/>
      <c r="S566" s="208"/>
      <c r="T566" s="209"/>
      <c r="AT566" s="203" t="s">
        <v>151</v>
      </c>
      <c r="AU566" s="203" t="s">
        <v>84</v>
      </c>
      <c r="AV566" s="14" t="s">
        <v>84</v>
      </c>
      <c r="AW566" s="14" t="s">
        <v>30</v>
      </c>
      <c r="AX566" s="14" t="s">
        <v>75</v>
      </c>
      <c r="AY566" s="203" t="s">
        <v>143</v>
      </c>
    </row>
    <row r="567" spans="2:51" s="14" customFormat="1">
      <c r="B567" s="202"/>
      <c r="D567" s="195" t="s">
        <v>151</v>
      </c>
      <c r="E567" s="203" t="s">
        <v>1</v>
      </c>
      <c r="F567" s="204" t="s">
        <v>1935</v>
      </c>
      <c r="H567" s="205">
        <v>0.27200000000000002</v>
      </c>
      <c r="I567" s="206"/>
      <c r="L567" s="202"/>
      <c r="M567" s="207"/>
      <c r="N567" s="208"/>
      <c r="O567" s="208"/>
      <c r="P567" s="208"/>
      <c r="Q567" s="208"/>
      <c r="R567" s="208"/>
      <c r="S567" s="208"/>
      <c r="T567" s="209"/>
      <c r="AT567" s="203" t="s">
        <v>151</v>
      </c>
      <c r="AU567" s="203" t="s">
        <v>84</v>
      </c>
      <c r="AV567" s="14" t="s">
        <v>84</v>
      </c>
      <c r="AW567" s="14" t="s">
        <v>30</v>
      </c>
      <c r="AX567" s="14" t="s">
        <v>75</v>
      </c>
      <c r="AY567" s="203" t="s">
        <v>143</v>
      </c>
    </row>
    <row r="568" spans="2:51" s="14" customFormat="1">
      <c r="B568" s="202"/>
      <c r="D568" s="195" t="s">
        <v>151</v>
      </c>
      <c r="E568" s="203" t="s">
        <v>1</v>
      </c>
      <c r="F568" s="204" t="s">
        <v>1936</v>
      </c>
      <c r="H568" s="205">
        <v>0.189</v>
      </c>
      <c r="I568" s="206"/>
      <c r="L568" s="202"/>
      <c r="M568" s="207"/>
      <c r="N568" s="208"/>
      <c r="O568" s="208"/>
      <c r="P568" s="208"/>
      <c r="Q568" s="208"/>
      <c r="R568" s="208"/>
      <c r="S568" s="208"/>
      <c r="T568" s="209"/>
      <c r="AT568" s="203" t="s">
        <v>151</v>
      </c>
      <c r="AU568" s="203" t="s">
        <v>84</v>
      </c>
      <c r="AV568" s="14" t="s">
        <v>84</v>
      </c>
      <c r="AW568" s="14" t="s">
        <v>30</v>
      </c>
      <c r="AX568" s="14" t="s">
        <v>75</v>
      </c>
      <c r="AY568" s="203" t="s">
        <v>143</v>
      </c>
    </row>
    <row r="569" spans="2:51" s="14" customFormat="1">
      <c r="B569" s="202"/>
      <c r="D569" s="195" t="s">
        <v>151</v>
      </c>
      <c r="E569" s="203" t="s">
        <v>1</v>
      </c>
      <c r="F569" s="204" t="s">
        <v>1937</v>
      </c>
      <c r="H569" s="205">
        <v>0.27200000000000002</v>
      </c>
      <c r="I569" s="206"/>
      <c r="L569" s="202"/>
      <c r="M569" s="207"/>
      <c r="N569" s="208"/>
      <c r="O569" s="208"/>
      <c r="P569" s="208"/>
      <c r="Q569" s="208"/>
      <c r="R569" s="208"/>
      <c r="S569" s="208"/>
      <c r="T569" s="209"/>
      <c r="AT569" s="203" t="s">
        <v>151</v>
      </c>
      <c r="AU569" s="203" t="s">
        <v>84</v>
      </c>
      <c r="AV569" s="14" t="s">
        <v>84</v>
      </c>
      <c r="AW569" s="14" t="s">
        <v>30</v>
      </c>
      <c r="AX569" s="14" t="s">
        <v>75</v>
      </c>
      <c r="AY569" s="203" t="s">
        <v>143</v>
      </c>
    </row>
    <row r="570" spans="2:51" s="14" customFormat="1">
      <c r="B570" s="202"/>
      <c r="D570" s="195" t="s">
        <v>151</v>
      </c>
      <c r="E570" s="203" t="s">
        <v>1</v>
      </c>
      <c r="F570" s="204" t="s">
        <v>1938</v>
      </c>
      <c r="H570" s="205">
        <v>0.29199999999999998</v>
      </c>
      <c r="I570" s="206"/>
      <c r="L570" s="202"/>
      <c r="M570" s="207"/>
      <c r="N570" s="208"/>
      <c r="O570" s="208"/>
      <c r="P570" s="208"/>
      <c r="Q570" s="208"/>
      <c r="R570" s="208"/>
      <c r="S570" s="208"/>
      <c r="T570" s="209"/>
      <c r="AT570" s="203" t="s">
        <v>151</v>
      </c>
      <c r="AU570" s="203" t="s">
        <v>84</v>
      </c>
      <c r="AV570" s="14" t="s">
        <v>84</v>
      </c>
      <c r="AW570" s="14" t="s">
        <v>30</v>
      </c>
      <c r="AX570" s="14" t="s">
        <v>75</v>
      </c>
      <c r="AY570" s="203" t="s">
        <v>143</v>
      </c>
    </row>
    <row r="571" spans="2:51" s="14" customFormat="1">
      <c r="B571" s="202"/>
      <c r="D571" s="195" t="s">
        <v>151</v>
      </c>
      <c r="E571" s="203" t="s">
        <v>1</v>
      </c>
      <c r="F571" s="204" t="s">
        <v>1939</v>
      </c>
      <c r="H571" s="205">
        <v>0.37</v>
      </c>
      <c r="I571" s="206"/>
      <c r="L571" s="202"/>
      <c r="M571" s="207"/>
      <c r="N571" s="208"/>
      <c r="O571" s="208"/>
      <c r="P571" s="208"/>
      <c r="Q571" s="208"/>
      <c r="R571" s="208"/>
      <c r="S571" s="208"/>
      <c r="T571" s="209"/>
      <c r="AT571" s="203" t="s">
        <v>151</v>
      </c>
      <c r="AU571" s="203" t="s">
        <v>84</v>
      </c>
      <c r="AV571" s="14" t="s">
        <v>84</v>
      </c>
      <c r="AW571" s="14" t="s">
        <v>30</v>
      </c>
      <c r="AX571" s="14" t="s">
        <v>75</v>
      </c>
      <c r="AY571" s="203" t="s">
        <v>143</v>
      </c>
    </row>
    <row r="572" spans="2:51" s="14" customFormat="1">
      <c r="B572" s="202"/>
      <c r="D572" s="195" t="s">
        <v>151</v>
      </c>
      <c r="E572" s="203" t="s">
        <v>1</v>
      </c>
      <c r="F572" s="204" t="s">
        <v>1940</v>
      </c>
      <c r="H572" s="205">
        <v>0.312</v>
      </c>
      <c r="I572" s="206"/>
      <c r="L572" s="202"/>
      <c r="M572" s="207"/>
      <c r="N572" s="208"/>
      <c r="O572" s="208"/>
      <c r="P572" s="208"/>
      <c r="Q572" s="208"/>
      <c r="R572" s="208"/>
      <c r="S572" s="208"/>
      <c r="T572" s="209"/>
      <c r="AT572" s="203" t="s">
        <v>151</v>
      </c>
      <c r="AU572" s="203" t="s">
        <v>84</v>
      </c>
      <c r="AV572" s="14" t="s">
        <v>84</v>
      </c>
      <c r="AW572" s="14" t="s">
        <v>30</v>
      </c>
      <c r="AX572" s="14" t="s">
        <v>75</v>
      </c>
      <c r="AY572" s="203" t="s">
        <v>143</v>
      </c>
    </row>
    <row r="573" spans="2:51" s="14" customFormat="1">
      <c r="B573" s="202"/>
      <c r="D573" s="195" t="s">
        <v>151</v>
      </c>
      <c r="E573" s="203" t="s">
        <v>1</v>
      </c>
      <c r="F573" s="204" t="s">
        <v>1941</v>
      </c>
      <c r="H573" s="205">
        <v>0.28199999999999997</v>
      </c>
      <c r="I573" s="206"/>
      <c r="L573" s="202"/>
      <c r="M573" s="207"/>
      <c r="N573" s="208"/>
      <c r="O573" s="208"/>
      <c r="P573" s="208"/>
      <c r="Q573" s="208"/>
      <c r="R573" s="208"/>
      <c r="S573" s="208"/>
      <c r="T573" s="209"/>
      <c r="AT573" s="203" t="s">
        <v>151</v>
      </c>
      <c r="AU573" s="203" t="s">
        <v>84</v>
      </c>
      <c r="AV573" s="14" t="s">
        <v>84</v>
      </c>
      <c r="AW573" s="14" t="s">
        <v>30</v>
      </c>
      <c r="AX573" s="14" t="s">
        <v>75</v>
      </c>
      <c r="AY573" s="203" t="s">
        <v>143</v>
      </c>
    </row>
    <row r="574" spans="2:51" s="14" customFormat="1">
      <c r="B574" s="202"/>
      <c r="D574" s="195" t="s">
        <v>151</v>
      </c>
      <c r="E574" s="203" t="s">
        <v>1</v>
      </c>
      <c r="F574" s="204" t="s">
        <v>1942</v>
      </c>
      <c r="H574" s="205">
        <v>0.312</v>
      </c>
      <c r="I574" s="206"/>
      <c r="L574" s="202"/>
      <c r="M574" s="207"/>
      <c r="N574" s="208"/>
      <c r="O574" s="208"/>
      <c r="P574" s="208"/>
      <c r="Q574" s="208"/>
      <c r="R574" s="208"/>
      <c r="S574" s="208"/>
      <c r="T574" s="209"/>
      <c r="AT574" s="203" t="s">
        <v>151</v>
      </c>
      <c r="AU574" s="203" t="s">
        <v>84</v>
      </c>
      <c r="AV574" s="14" t="s">
        <v>84</v>
      </c>
      <c r="AW574" s="14" t="s">
        <v>30</v>
      </c>
      <c r="AX574" s="14" t="s">
        <v>75</v>
      </c>
      <c r="AY574" s="203" t="s">
        <v>143</v>
      </c>
    </row>
    <row r="575" spans="2:51" s="14" customFormat="1">
      <c r="B575" s="202"/>
      <c r="D575" s="195" t="s">
        <v>151</v>
      </c>
      <c r="E575" s="203" t="s">
        <v>1</v>
      </c>
      <c r="F575" s="204" t="s">
        <v>1943</v>
      </c>
      <c r="H575" s="205">
        <v>0.312</v>
      </c>
      <c r="I575" s="206"/>
      <c r="L575" s="202"/>
      <c r="M575" s="207"/>
      <c r="N575" s="208"/>
      <c r="O575" s="208"/>
      <c r="P575" s="208"/>
      <c r="Q575" s="208"/>
      <c r="R575" s="208"/>
      <c r="S575" s="208"/>
      <c r="T575" s="209"/>
      <c r="AT575" s="203" t="s">
        <v>151</v>
      </c>
      <c r="AU575" s="203" t="s">
        <v>84</v>
      </c>
      <c r="AV575" s="14" t="s">
        <v>84</v>
      </c>
      <c r="AW575" s="14" t="s">
        <v>30</v>
      </c>
      <c r="AX575" s="14" t="s">
        <v>75</v>
      </c>
      <c r="AY575" s="203" t="s">
        <v>143</v>
      </c>
    </row>
    <row r="576" spans="2:51" s="14" customFormat="1">
      <c r="B576" s="202"/>
      <c r="D576" s="195" t="s">
        <v>151</v>
      </c>
      <c r="E576" s="203" t="s">
        <v>1</v>
      </c>
      <c r="F576" s="204" t="s">
        <v>1944</v>
      </c>
      <c r="H576" s="205">
        <v>0.378</v>
      </c>
      <c r="I576" s="206"/>
      <c r="L576" s="202"/>
      <c r="M576" s="207"/>
      <c r="N576" s="208"/>
      <c r="O576" s="208"/>
      <c r="P576" s="208"/>
      <c r="Q576" s="208"/>
      <c r="R576" s="208"/>
      <c r="S576" s="208"/>
      <c r="T576" s="209"/>
      <c r="AT576" s="203" t="s">
        <v>151</v>
      </c>
      <c r="AU576" s="203" t="s">
        <v>84</v>
      </c>
      <c r="AV576" s="14" t="s">
        <v>84</v>
      </c>
      <c r="AW576" s="14" t="s">
        <v>30</v>
      </c>
      <c r="AX576" s="14" t="s">
        <v>75</v>
      </c>
      <c r="AY576" s="203" t="s">
        <v>143</v>
      </c>
    </row>
    <row r="577" spans="1:65" s="14" customFormat="1">
      <c r="B577" s="202"/>
      <c r="D577" s="195" t="s">
        <v>151</v>
      </c>
      <c r="E577" s="203" t="s">
        <v>1</v>
      </c>
      <c r="F577" s="204" t="s">
        <v>1945</v>
      </c>
      <c r="H577" s="205">
        <v>0.51800000000000002</v>
      </c>
      <c r="I577" s="206"/>
      <c r="L577" s="202"/>
      <c r="M577" s="207"/>
      <c r="N577" s="208"/>
      <c r="O577" s="208"/>
      <c r="P577" s="208"/>
      <c r="Q577" s="208"/>
      <c r="R577" s="208"/>
      <c r="S577" s="208"/>
      <c r="T577" s="209"/>
      <c r="AT577" s="203" t="s">
        <v>151</v>
      </c>
      <c r="AU577" s="203" t="s">
        <v>84</v>
      </c>
      <c r="AV577" s="14" t="s">
        <v>84</v>
      </c>
      <c r="AW577" s="14" t="s">
        <v>30</v>
      </c>
      <c r="AX577" s="14" t="s">
        <v>75</v>
      </c>
      <c r="AY577" s="203" t="s">
        <v>143</v>
      </c>
    </row>
    <row r="578" spans="1:65" s="14" customFormat="1">
      <c r="B578" s="202"/>
      <c r="D578" s="195" t="s">
        <v>151</v>
      </c>
      <c r="E578" s="203" t="s">
        <v>1</v>
      </c>
      <c r="F578" s="204" t="s">
        <v>1946</v>
      </c>
      <c r="H578" s="205">
        <v>0.20399999999999999</v>
      </c>
      <c r="I578" s="206"/>
      <c r="L578" s="202"/>
      <c r="M578" s="207"/>
      <c r="N578" s="208"/>
      <c r="O578" s="208"/>
      <c r="P578" s="208"/>
      <c r="Q578" s="208"/>
      <c r="R578" s="208"/>
      <c r="S578" s="208"/>
      <c r="T578" s="209"/>
      <c r="AT578" s="203" t="s">
        <v>151</v>
      </c>
      <c r="AU578" s="203" t="s">
        <v>84</v>
      </c>
      <c r="AV578" s="14" t="s">
        <v>84</v>
      </c>
      <c r="AW578" s="14" t="s">
        <v>30</v>
      </c>
      <c r="AX578" s="14" t="s">
        <v>75</v>
      </c>
      <c r="AY578" s="203" t="s">
        <v>143</v>
      </c>
    </row>
    <row r="579" spans="1:65" s="14" customFormat="1">
      <c r="B579" s="202"/>
      <c r="D579" s="195" t="s">
        <v>151</v>
      </c>
      <c r="E579" s="203" t="s">
        <v>1</v>
      </c>
      <c r="F579" s="204" t="s">
        <v>1947</v>
      </c>
      <c r="H579" s="205">
        <v>0.76600000000000001</v>
      </c>
      <c r="I579" s="206"/>
      <c r="L579" s="202"/>
      <c r="M579" s="207"/>
      <c r="N579" s="208"/>
      <c r="O579" s="208"/>
      <c r="P579" s="208"/>
      <c r="Q579" s="208"/>
      <c r="R579" s="208"/>
      <c r="S579" s="208"/>
      <c r="T579" s="209"/>
      <c r="AT579" s="203" t="s">
        <v>151</v>
      </c>
      <c r="AU579" s="203" t="s">
        <v>84</v>
      </c>
      <c r="AV579" s="14" t="s">
        <v>84</v>
      </c>
      <c r="AW579" s="14" t="s">
        <v>30</v>
      </c>
      <c r="AX579" s="14" t="s">
        <v>75</v>
      </c>
      <c r="AY579" s="203" t="s">
        <v>143</v>
      </c>
    </row>
    <row r="580" spans="1:65" s="14" customFormat="1">
      <c r="B580" s="202"/>
      <c r="D580" s="195" t="s">
        <v>151</v>
      </c>
      <c r="E580" s="203" t="s">
        <v>1</v>
      </c>
      <c r="F580" s="204" t="s">
        <v>1948</v>
      </c>
      <c r="H580" s="205">
        <v>0.16900000000000001</v>
      </c>
      <c r="I580" s="206"/>
      <c r="L580" s="202"/>
      <c r="M580" s="207"/>
      <c r="N580" s="208"/>
      <c r="O580" s="208"/>
      <c r="P580" s="208"/>
      <c r="Q580" s="208"/>
      <c r="R580" s="208"/>
      <c r="S580" s="208"/>
      <c r="T580" s="209"/>
      <c r="AT580" s="203" t="s">
        <v>151</v>
      </c>
      <c r="AU580" s="203" t="s">
        <v>84</v>
      </c>
      <c r="AV580" s="14" t="s">
        <v>84</v>
      </c>
      <c r="AW580" s="14" t="s">
        <v>30</v>
      </c>
      <c r="AX580" s="14" t="s">
        <v>75</v>
      </c>
      <c r="AY580" s="203" t="s">
        <v>143</v>
      </c>
    </row>
    <row r="581" spans="1:65" s="14" customFormat="1">
      <c r="B581" s="202"/>
      <c r="D581" s="195" t="s">
        <v>151</v>
      </c>
      <c r="E581" s="203" t="s">
        <v>1</v>
      </c>
      <c r="F581" s="204" t="s">
        <v>1949</v>
      </c>
      <c r="H581" s="205">
        <v>0.17499999999999999</v>
      </c>
      <c r="I581" s="206"/>
      <c r="L581" s="202"/>
      <c r="M581" s="207"/>
      <c r="N581" s="208"/>
      <c r="O581" s="208"/>
      <c r="P581" s="208"/>
      <c r="Q581" s="208"/>
      <c r="R581" s="208"/>
      <c r="S581" s="208"/>
      <c r="T581" s="209"/>
      <c r="AT581" s="203" t="s">
        <v>151</v>
      </c>
      <c r="AU581" s="203" t="s">
        <v>84</v>
      </c>
      <c r="AV581" s="14" t="s">
        <v>84</v>
      </c>
      <c r="AW581" s="14" t="s">
        <v>30</v>
      </c>
      <c r="AX581" s="14" t="s">
        <v>75</v>
      </c>
      <c r="AY581" s="203" t="s">
        <v>143</v>
      </c>
    </row>
    <row r="582" spans="1:65" s="14" customFormat="1">
      <c r="B582" s="202"/>
      <c r="D582" s="195" t="s">
        <v>151</v>
      </c>
      <c r="E582" s="203" t="s">
        <v>1</v>
      </c>
      <c r="F582" s="204" t="s">
        <v>1950</v>
      </c>
      <c r="H582" s="205">
        <v>0.17499999999999999</v>
      </c>
      <c r="I582" s="206"/>
      <c r="L582" s="202"/>
      <c r="M582" s="207"/>
      <c r="N582" s="208"/>
      <c r="O582" s="208"/>
      <c r="P582" s="208"/>
      <c r="Q582" s="208"/>
      <c r="R582" s="208"/>
      <c r="S582" s="208"/>
      <c r="T582" s="209"/>
      <c r="AT582" s="203" t="s">
        <v>151</v>
      </c>
      <c r="AU582" s="203" t="s">
        <v>84</v>
      </c>
      <c r="AV582" s="14" t="s">
        <v>84</v>
      </c>
      <c r="AW582" s="14" t="s">
        <v>30</v>
      </c>
      <c r="AX582" s="14" t="s">
        <v>75</v>
      </c>
      <c r="AY582" s="203" t="s">
        <v>143</v>
      </c>
    </row>
    <row r="583" spans="1:65" s="14" customFormat="1">
      <c r="B583" s="202"/>
      <c r="D583" s="195" t="s">
        <v>151</v>
      </c>
      <c r="E583" s="203" t="s">
        <v>1</v>
      </c>
      <c r="F583" s="204" t="s">
        <v>1951</v>
      </c>
      <c r="H583" s="205">
        <v>0.37</v>
      </c>
      <c r="I583" s="206"/>
      <c r="L583" s="202"/>
      <c r="M583" s="207"/>
      <c r="N583" s="208"/>
      <c r="O583" s="208"/>
      <c r="P583" s="208"/>
      <c r="Q583" s="208"/>
      <c r="R583" s="208"/>
      <c r="S583" s="208"/>
      <c r="T583" s="209"/>
      <c r="AT583" s="203" t="s">
        <v>151</v>
      </c>
      <c r="AU583" s="203" t="s">
        <v>84</v>
      </c>
      <c r="AV583" s="14" t="s">
        <v>84</v>
      </c>
      <c r="AW583" s="14" t="s">
        <v>30</v>
      </c>
      <c r="AX583" s="14" t="s">
        <v>75</v>
      </c>
      <c r="AY583" s="203" t="s">
        <v>143</v>
      </c>
    </row>
    <row r="584" spans="1:65" s="14" customFormat="1">
      <c r="B584" s="202"/>
      <c r="D584" s="195" t="s">
        <v>151</v>
      </c>
      <c r="E584" s="203" t="s">
        <v>1</v>
      </c>
      <c r="F584" s="204" t="s">
        <v>1952</v>
      </c>
      <c r="H584" s="205">
        <v>0.76600000000000001</v>
      </c>
      <c r="I584" s="206"/>
      <c r="L584" s="202"/>
      <c r="M584" s="207"/>
      <c r="N584" s="208"/>
      <c r="O584" s="208"/>
      <c r="P584" s="208"/>
      <c r="Q584" s="208"/>
      <c r="R584" s="208"/>
      <c r="S584" s="208"/>
      <c r="T584" s="209"/>
      <c r="AT584" s="203" t="s">
        <v>151</v>
      </c>
      <c r="AU584" s="203" t="s">
        <v>84</v>
      </c>
      <c r="AV584" s="14" t="s">
        <v>84</v>
      </c>
      <c r="AW584" s="14" t="s">
        <v>30</v>
      </c>
      <c r="AX584" s="14" t="s">
        <v>75</v>
      </c>
      <c r="AY584" s="203" t="s">
        <v>143</v>
      </c>
    </row>
    <row r="585" spans="1:65" s="14" customFormat="1">
      <c r="B585" s="202"/>
      <c r="D585" s="195" t="s">
        <v>151</v>
      </c>
      <c r="E585" s="203" t="s">
        <v>1</v>
      </c>
      <c r="F585" s="204" t="s">
        <v>1953</v>
      </c>
      <c r="H585" s="205">
        <v>0.185</v>
      </c>
      <c r="I585" s="206"/>
      <c r="L585" s="202"/>
      <c r="M585" s="207"/>
      <c r="N585" s="208"/>
      <c r="O585" s="208"/>
      <c r="P585" s="208"/>
      <c r="Q585" s="208"/>
      <c r="R585" s="208"/>
      <c r="S585" s="208"/>
      <c r="T585" s="209"/>
      <c r="AT585" s="203" t="s">
        <v>151</v>
      </c>
      <c r="AU585" s="203" t="s">
        <v>84</v>
      </c>
      <c r="AV585" s="14" t="s">
        <v>84</v>
      </c>
      <c r="AW585" s="14" t="s">
        <v>30</v>
      </c>
      <c r="AX585" s="14" t="s">
        <v>75</v>
      </c>
      <c r="AY585" s="203" t="s">
        <v>143</v>
      </c>
    </row>
    <row r="586" spans="1:65" s="14" customFormat="1">
      <c r="B586" s="202"/>
      <c r="D586" s="195" t="s">
        <v>151</v>
      </c>
      <c r="E586" s="203" t="s">
        <v>1</v>
      </c>
      <c r="F586" s="204" t="s">
        <v>1954</v>
      </c>
      <c r="H586" s="205">
        <v>0.28199999999999997</v>
      </c>
      <c r="I586" s="206"/>
      <c r="L586" s="202"/>
      <c r="M586" s="207"/>
      <c r="N586" s="208"/>
      <c r="O586" s="208"/>
      <c r="P586" s="208"/>
      <c r="Q586" s="208"/>
      <c r="R586" s="208"/>
      <c r="S586" s="208"/>
      <c r="T586" s="209"/>
      <c r="AT586" s="203" t="s">
        <v>151</v>
      </c>
      <c r="AU586" s="203" t="s">
        <v>84</v>
      </c>
      <c r="AV586" s="14" t="s">
        <v>84</v>
      </c>
      <c r="AW586" s="14" t="s">
        <v>30</v>
      </c>
      <c r="AX586" s="14" t="s">
        <v>75</v>
      </c>
      <c r="AY586" s="203" t="s">
        <v>143</v>
      </c>
    </row>
    <row r="587" spans="1:65" s="14" customFormat="1">
      <c r="B587" s="202"/>
      <c r="D587" s="195" t="s">
        <v>151</v>
      </c>
      <c r="E587" s="203" t="s">
        <v>1</v>
      </c>
      <c r="F587" s="204" t="s">
        <v>1955</v>
      </c>
      <c r="H587" s="205">
        <v>0.36299999999999999</v>
      </c>
      <c r="I587" s="206"/>
      <c r="L587" s="202"/>
      <c r="M587" s="207"/>
      <c r="N587" s="208"/>
      <c r="O587" s="208"/>
      <c r="P587" s="208"/>
      <c r="Q587" s="208"/>
      <c r="R587" s="208"/>
      <c r="S587" s="208"/>
      <c r="T587" s="209"/>
      <c r="AT587" s="203" t="s">
        <v>151</v>
      </c>
      <c r="AU587" s="203" t="s">
        <v>84</v>
      </c>
      <c r="AV587" s="14" t="s">
        <v>84</v>
      </c>
      <c r="AW587" s="14" t="s">
        <v>30</v>
      </c>
      <c r="AX587" s="14" t="s">
        <v>75</v>
      </c>
      <c r="AY587" s="203" t="s">
        <v>143</v>
      </c>
    </row>
    <row r="588" spans="1:65" s="14" customFormat="1">
      <c r="B588" s="202"/>
      <c r="D588" s="195" t="s">
        <v>151</v>
      </c>
      <c r="E588" s="203" t="s">
        <v>1</v>
      </c>
      <c r="F588" s="204" t="s">
        <v>1956</v>
      </c>
      <c r="H588" s="205">
        <v>0.16900000000000001</v>
      </c>
      <c r="I588" s="206"/>
      <c r="L588" s="202"/>
      <c r="M588" s="207"/>
      <c r="N588" s="208"/>
      <c r="O588" s="208"/>
      <c r="P588" s="208"/>
      <c r="Q588" s="208"/>
      <c r="R588" s="208"/>
      <c r="S588" s="208"/>
      <c r="T588" s="209"/>
      <c r="AT588" s="203" t="s">
        <v>151</v>
      </c>
      <c r="AU588" s="203" t="s">
        <v>84</v>
      </c>
      <c r="AV588" s="14" t="s">
        <v>84</v>
      </c>
      <c r="AW588" s="14" t="s">
        <v>30</v>
      </c>
      <c r="AX588" s="14" t="s">
        <v>75</v>
      </c>
      <c r="AY588" s="203" t="s">
        <v>143</v>
      </c>
    </row>
    <row r="589" spans="1:65" s="14" customFormat="1">
      <c r="B589" s="202"/>
      <c r="D589" s="195" t="s">
        <v>151</v>
      </c>
      <c r="E589" s="203" t="s">
        <v>1</v>
      </c>
      <c r="F589" s="204" t="s">
        <v>1957</v>
      </c>
      <c r="H589" s="205">
        <v>0.36299999999999999</v>
      </c>
      <c r="I589" s="206"/>
      <c r="L589" s="202"/>
      <c r="M589" s="207"/>
      <c r="N589" s="208"/>
      <c r="O589" s="208"/>
      <c r="P589" s="208"/>
      <c r="Q589" s="208"/>
      <c r="R589" s="208"/>
      <c r="S589" s="208"/>
      <c r="T589" s="209"/>
      <c r="AT589" s="203" t="s">
        <v>151</v>
      </c>
      <c r="AU589" s="203" t="s">
        <v>84</v>
      </c>
      <c r="AV589" s="14" t="s">
        <v>84</v>
      </c>
      <c r="AW589" s="14" t="s">
        <v>30</v>
      </c>
      <c r="AX589" s="14" t="s">
        <v>75</v>
      </c>
      <c r="AY589" s="203" t="s">
        <v>143</v>
      </c>
    </row>
    <row r="590" spans="1:65" s="15" customFormat="1">
      <c r="B590" s="210"/>
      <c r="D590" s="195" t="s">
        <v>151</v>
      </c>
      <c r="E590" s="211" t="s">
        <v>1</v>
      </c>
      <c r="F590" s="212" t="s">
        <v>158</v>
      </c>
      <c r="H590" s="213">
        <v>16.244000000000003</v>
      </c>
      <c r="I590" s="214"/>
      <c r="L590" s="210"/>
      <c r="M590" s="215"/>
      <c r="N590" s="216"/>
      <c r="O590" s="216"/>
      <c r="P590" s="216"/>
      <c r="Q590" s="216"/>
      <c r="R590" s="216"/>
      <c r="S590" s="216"/>
      <c r="T590" s="217"/>
      <c r="AT590" s="211" t="s">
        <v>151</v>
      </c>
      <c r="AU590" s="211" t="s">
        <v>84</v>
      </c>
      <c r="AV590" s="15" t="s">
        <v>149</v>
      </c>
      <c r="AW590" s="15" t="s">
        <v>30</v>
      </c>
      <c r="AX590" s="15" t="s">
        <v>31</v>
      </c>
      <c r="AY590" s="211" t="s">
        <v>143</v>
      </c>
    </row>
    <row r="591" spans="1:65" s="2" customFormat="1" ht="16.5" customHeight="1">
      <c r="A591" s="34"/>
      <c r="B591" s="151"/>
      <c r="C591" s="182" t="s">
        <v>324</v>
      </c>
      <c r="D591" s="182" t="s">
        <v>145</v>
      </c>
      <c r="E591" s="183" t="s">
        <v>1115</v>
      </c>
      <c r="F591" s="184" t="s">
        <v>1116</v>
      </c>
      <c r="G591" s="185" t="s">
        <v>318</v>
      </c>
      <c r="H591" s="186">
        <v>333.2</v>
      </c>
      <c r="I591" s="187"/>
      <c r="J591" s="188">
        <f>ROUND(I591*H591,2)</f>
        <v>0</v>
      </c>
      <c r="K591" s="184" t="s">
        <v>162</v>
      </c>
      <c r="L591" s="35"/>
      <c r="M591" s="189" t="s">
        <v>1</v>
      </c>
      <c r="N591" s="190" t="s">
        <v>41</v>
      </c>
      <c r="O591" s="60"/>
      <c r="P591" s="191">
        <f>O591*H591</f>
        <v>0</v>
      </c>
      <c r="Q591" s="191">
        <v>1.65E-3</v>
      </c>
      <c r="R591" s="191">
        <f>Q591*H591</f>
        <v>0.54977999999999994</v>
      </c>
      <c r="S591" s="191">
        <v>0</v>
      </c>
      <c r="T591" s="192">
        <f>S591*H591</f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93" t="s">
        <v>149</v>
      </c>
      <c r="AT591" s="193" t="s">
        <v>145</v>
      </c>
      <c r="AU591" s="193" t="s">
        <v>84</v>
      </c>
      <c r="AY591" s="17" t="s">
        <v>143</v>
      </c>
      <c r="BE591" s="100">
        <f>IF(N591="základní",J591,0)</f>
        <v>0</v>
      </c>
      <c r="BF591" s="100">
        <f>IF(N591="snížená",J591,0)</f>
        <v>0</v>
      </c>
      <c r="BG591" s="100">
        <f>IF(N591="zákl. přenesená",J591,0)</f>
        <v>0</v>
      </c>
      <c r="BH591" s="100">
        <f>IF(N591="sníž. přenesená",J591,0)</f>
        <v>0</v>
      </c>
      <c r="BI591" s="100">
        <f>IF(N591="nulová",J591,0)</f>
        <v>0</v>
      </c>
      <c r="BJ591" s="17" t="s">
        <v>31</v>
      </c>
      <c r="BK591" s="100">
        <f>ROUND(I591*H591,2)</f>
        <v>0</v>
      </c>
      <c r="BL591" s="17" t="s">
        <v>149</v>
      </c>
      <c r="BM591" s="193" t="s">
        <v>1958</v>
      </c>
    </row>
    <row r="592" spans="1:65" s="14" customFormat="1">
      <c r="B592" s="202"/>
      <c r="D592" s="195" t="s">
        <v>151</v>
      </c>
      <c r="E592" s="203" t="s">
        <v>1</v>
      </c>
      <c r="F592" s="204" t="s">
        <v>1959</v>
      </c>
      <c r="H592" s="205">
        <v>84.667000000000002</v>
      </c>
      <c r="I592" s="206"/>
      <c r="L592" s="202"/>
      <c r="M592" s="207"/>
      <c r="N592" s="208"/>
      <c r="O592" s="208"/>
      <c r="P592" s="208"/>
      <c r="Q592" s="208"/>
      <c r="R592" s="208"/>
      <c r="S592" s="208"/>
      <c r="T592" s="209"/>
      <c r="AT592" s="203" t="s">
        <v>151</v>
      </c>
      <c r="AU592" s="203" t="s">
        <v>84</v>
      </c>
      <c r="AV592" s="14" t="s">
        <v>84</v>
      </c>
      <c r="AW592" s="14" t="s">
        <v>30</v>
      </c>
      <c r="AX592" s="14" t="s">
        <v>75</v>
      </c>
      <c r="AY592" s="203" t="s">
        <v>143</v>
      </c>
    </row>
    <row r="593" spans="1:65" s="14" customFormat="1">
      <c r="B593" s="202"/>
      <c r="D593" s="195" t="s">
        <v>151</v>
      </c>
      <c r="E593" s="203" t="s">
        <v>1</v>
      </c>
      <c r="F593" s="204" t="s">
        <v>1960</v>
      </c>
      <c r="H593" s="205">
        <v>248.53299999999999</v>
      </c>
      <c r="I593" s="206"/>
      <c r="L593" s="202"/>
      <c r="M593" s="207"/>
      <c r="N593" s="208"/>
      <c r="O593" s="208"/>
      <c r="P593" s="208"/>
      <c r="Q593" s="208"/>
      <c r="R593" s="208"/>
      <c r="S593" s="208"/>
      <c r="T593" s="209"/>
      <c r="AT593" s="203" t="s">
        <v>151</v>
      </c>
      <c r="AU593" s="203" t="s">
        <v>84</v>
      </c>
      <c r="AV593" s="14" t="s">
        <v>84</v>
      </c>
      <c r="AW593" s="14" t="s">
        <v>30</v>
      </c>
      <c r="AX593" s="14" t="s">
        <v>75</v>
      </c>
      <c r="AY593" s="203" t="s">
        <v>143</v>
      </c>
    </row>
    <row r="594" spans="1:65" s="15" customFormat="1">
      <c r="B594" s="210"/>
      <c r="D594" s="195" t="s">
        <v>151</v>
      </c>
      <c r="E594" s="211" t="s">
        <v>1</v>
      </c>
      <c r="F594" s="212" t="s">
        <v>158</v>
      </c>
      <c r="H594" s="213">
        <v>333.2</v>
      </c>
      <c r="I594" s="214"/>
      <c r="L594" s="210"/>
      <c r="M594" s="215"/>
      <c r="N594" s="216"/>
      <c r="O594" s="216"/>
      <c r="P594" s="216"/>
      <c r="Q594" s="216"/>
      <c r="R594" s="216"/>
      <c r="S594" s="216"/>
      <c r="T594" s="217"/>
      <c r="AT594" s="211" t="s">
        <v>151</v>
      </c>
      <c r="AU594" s="211" t="s">
        <v>84</v>
      </c>
      <c r="AV594" s="15" t="s">
        <v>149</v>
      </c>
      <c r="AW594" s="15" t="s">
        <v>30</v>
      </c>
      <c r="AX594" s="15" t="s">
        <v>31</v>
      </c>
      <c r="AY594" s="211" t="s">
        <v>143</v>
      </c>
    </row>
    <row r="595" spans="1:65" s="2" customFormat="1" ht="16.5" customHeight="1">
      <c r="A595" s="34"/>
      <c r="B595" s="151"/>
      <c r="C595" s="218" t="s">
        <v>330</v>
      </c>
      <c r="D595" s="218" t="s">
        <v>231</v>
      </c>
      <c r="E595" s="219" t="s">
        <v>1961</v>
      </c>
      <c r="F595" s="220" t="s">
        <v>1962</v>
      </c>
      <c r="G595" s="221" t="s">
        <v>318</v>
      </c>
      <c r="H595" s="222">
        <v>168.26599999999999</v>
      </c>
      <c r="I595" s="223"/>
      <c r="J595" s="224">
        <f>ROUND(I595*H595,2)</f>
        <v>0</v>
      </c>
      <c r="K595" s="220" t="s">
        <v>1</v>
      </c>
      <c r="L595" s="225"/>
      <c r="M595" s="226" t="s">
        <v>1</v>
      </c>
      <c r="N595" s="227" t="s">
        <v>41</v>
      </c>
      <c r="O595" s="60"/>
      <c r="P595" s="191">
        <f>O595*H595</f>
        <v>0</v>
      </c>
      <c r="Q595" s="191">
        <v>4.5999999999999999E-2</v>
      </c>
      <c r="R595" s="191">
        <f>Q595*H595</f>
        <v>7.7402359999999994</v>
      </c>
      <c r="S595" s="191">
        <v>0</v>
      </c>
      <c r="T595" s="192">
        <f>S595*H595</f>
        <v>0</v>
      </c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R595" s="193" t="s">
        <v>186</v>
      </c>
      <c r="AT595" s="193" t="s">
        <v>231</v>
      </c>
      <c r="AU595" s="193" t="s">
        <v>84</v>
      </c>
      <c r="AY595" s="17" t="s">
        <v>143</v>
      </c>
      <c r="BE595" s="100">
        <f>IF(N595="základní",J595,0)</f>
        <v>0</v>
      </c>
      <c r="BF595" s="100">
        <f>IF(N595="snížená",J595,0)</f>
        <v>0</v>
      </c>
      <c r="BG595" s="100">
        <f>IF(N595="zákl. přenesená",J595,0)</f>
        <v>0</v>
      </c>
      <c r="BH595" s="100">
        <f>IF(N595="sníž. přenesená",J595,0)</f>
        <v>0</v>
      </c>
      <c r="BI595" s="100">
        <f>IF(N595="nulová",J595,0)</f>
        <v>0</v>
      </c>
      <c r="BJ595" s="17" t="s">
        <v>31</v>
      </c>
      <c r="BK595" s="100">
        <f>ROUND(I595*H595,2)</f>
        <v>0</v>
      </c>
      <c r="BL595" s="17" t="s">
        <v>149</v>
      </c>
      <c r="BM595" s="193" t="s">
        <v>1963</v>
      </c>
    </row>
    <row r="596" spans="1:65" s="14" customFormat="1">
      <c r="B596" s="202"/>
      <c r="D596" s="195" t="s">
        <v>151</v>
      </c>
      <c r="E596" s="203" t="s">
        <v>1</v>
      </c>
      <c r="F596" s="204" t="s">
        <v>1964</v>
      </c>
      <c r="H596" s="205">
        <v>168.26599999999999</v>
      </c>
      <c r="I596" s="206"/>
      <c r="L596" s="202"/>
      <c r="M596" s="207"/>
      <c r="N596" s="208"/>
      <c r="O596" s="208"/>
      <c r="P596" s="208"/>
      <c r="Q596" s="208"/>
      <c r="R596" s="208"/>
      <c r="S596" s="208"/>
      <c r="T596" s="209"/>
      <c r="AT596" s="203" t="s">
        <v>151</v>
      </c>
      <c r="AU596" s="203" t="s">
        <v>84</v>
      </c>
      <c r="AV596" s="14" t="s">
        <v>84</v>
      </c>
      <c r="AW596" s="14" t="s">
        <v>30</v>
      </c>
      <c r="AX596" s="14" t="s">
        <v>75</v>
      </c>
      <c r="AY596" s="203" t="s">
        <v>143</v>
      </c>
    </row>
    <row r="597" spans="1:65" s="15" customFormat="1">
      <c r="B597" s="210"/>
      <c r="D597" s="195" t="s">
        <v>151</v>
      </c>
      <c r="E597" s="211" t="s">
        <v>1</v>
      </c>
      <c r="F597" s="212" t="s">
        <v>158</v>
      </c>
      <c r="H597" s="213">
        <v>168.26599999999999</v>
      </c>
      <c r="I597" s="214"/>
      <c r="L597" s="210"/>
      <c r="M597" s="215"/>
      <c r="N597" s="216"/>
      <c r="O597" s="216"/>
      <c r="P597" s="216"/>
      <c r="Q597" s="216"/>
      <c r="R597" s="216"/>
      <c r="S597" s="216"/>
      <c r="T597" s="217"/>
      <c r="AT597" s="211" t="s">
        <v>151</v>
      </c>
      <c r="AU597" s="211" t="s">
        <v>84</v>
      </c>
      <c r="AV597" s="15" t="s">
        <v>149</v>
      </c>
      <c r="AW597" s="15" t="s">
        <v>30</v>
      </c>
      <c r="AX597" s="15" t="s">
        <v>31</v>
      </c>
      <c r="AY597" s="211" t="s">
        <v>143</v>
      </c>
    </row>
    <row r="598" spans="1:65" s="12" customFormat="1" ht="22.9" customHeight="1">
      <c r="B598" s="169"/>
      <c r="D598" s="170" t="s">
        <v>74</v>
      </c>
      <c r="E598" s="180" t="s">
        <v>167</v>
      </c>
      <c r="F598" s="180" t="s">
        <v>1011</v>
      </c>
      <c r="I598" s="172"/>
      <c r="J598" s="181">
        <f>BK598</f>
        <v>0</v>
      </c>
      <c r="L598" s="169"/>
      <c r="M598" s="174"/>
      <c r="N598" s="175"/>
      <c r="O598" s="175"/>
      <c r="P598" s="176">
        <f>SUM(P599:P614)</f>
        <v>0</v>
      </c>
      <c r="Q598" s="175"/>
      <c r="R598" s="176">
        <f>SUM(R599:R614)</f>
        <v>302.01146099999994</v>
      </c>
      <c r="S598" s="175"/>
      <c r="T598" s="177">
        <f>SUM(T599:T614)</f>
        <v>0</v>
      </c>
      <c r="AR598" s="170" t="s">
        <v>31</v>
      </c>
      <c r="AT598" s="178" t="s">
        <v>74</v>
      </c>
      <c r="AU598" s="178" t="s">
        <v>31</v>
      </c>
      <c r="AY598" s="170" t="s">
        <v>143</v>
      </c>
      <c r="BK598" s="179">
        <f>SUM(BK599:BK614)</f>
        <v>0</v>
      </c>
    </row>
    <row r="599" spans="1:65" s="2" customFormat="1" ht="16.5" customHeight="1">
      <c r="A599" s="34"/>
      <c r="B599" s="151"/>
      <c r="C599" s="182" t="s">
        <v>335</v>
      </c>
      <c r="D599" s="182" t="s">
        <v>145</v>
      </c>
      <c r="E599" s="183" t="s">
        <v>1012</v>
      </c>
      <c r="F599" s="184" t="s">
        <v>1013</v>
      </c>
      <c r="G599" s="185" t="s">
        <v>194</v>
      </c>
      <c r="H599" s="186">
        <v>264.22699999999998</v>
      </c>
      <c r="I599" s="187"/>
      <c r="J599" s="188">
        <f>ROUND(I599*H599,2)</f>
        <v>0</v>
      </c>
      <c r="K599" s="184" t="s">
        <v>162</v>
      </c>
      <c r="L599" s="35"/>
      <c r="M599" s="189" t="s">
        <v>1</v>
      </c>
      <c r="N599" s="190" t="s">
        <v>41</v>
      </c>
      <c r="O599" s="60"/>
      <c r="P599" s="191">
        <f>O599*H599</f>
        <v>0</v>
      </c>
      <c r="Q599" s="191">
        <v>0.46</v>
      </c>
      <c r="R599" s="191">
        <f>Q599*H599</f>
        <v>121.54441999999999</v>
      </c>
      <c r="S599" s="191">
        <v>0</v>
      </c>
      <c r="T599" s="192">
        <f>S599*H599</f>
        <v>0</v>
      </c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R599" s="193" t="s">
        <v>149</v>
      </c>
      <c r="AT599" s="193" t="s">
        <v>145</v>
      </c>
      <c r="AU599" s="193" t="s">
        <v>84</v>
      </c>
      <c r="AY599" s="17" t="s">
        <v>143</v>
      </c>
      <c r="BE599" s="100">
        <f>IF(N599="základní",J599,0)</f>
        <v>0</v>
      </c>
      <c r="BF599" s="100">
        <f>IF(N599="snížená",J599,0)</f>
        <v>0</v>
      </c>
      <c r="BG599" s="100">
        <f>IF(N599="zákl. přenesená",J599,0)</f>
        <v>0</v>
      </c>
      <c r="BH599" s="100">
        <f>IF(N599="sníž. přenesená",J599,0)</f>
        <v>0</v>
      </c>
      <c r="BI599" s="100">
        <f>IF(N599="nulová",J599,0)</f>
        <v>0</v>
      </c>
      <c r="BJ599" s="17" t="s">
        <v>31</v>
      </c>
      <c r="BK599" s="100">
        <f>ROUND(I599*H599,2)</f>
        <v>0</v>
      </c>
      <c r="BL599" s="17" t="s">
        <v>149</v>
      </c>
      <c r="BM599" s="193" t="s">
        <v>265</v>
      </c>
    </row>
    <row r="600" spans="1:65" s="13" customFormat="1">
      <c r="B600" s="194"/>
      <c r="D600" s="195" t="s">
        <v>151</v>
      </c>
      <c r="E600" s="196" t="s">
        <v>1</v>
      </c>
      <c r="F600" s="197" t="s">
        <v>1551</v>
      </c>
      <c r="H600" s="196" t="s">
        <v>1</v>
      </c>
      <c r="I600" s="198"/>
      <c r="L600" s="194"/>
      <c r="M600" s="199"/>
      <c r="N600" s="200"/>
      <c r="O600" s="200"/>
      <c r="P600" s="200"/>
      <c r="Q600" s="200"/>
      <c r="R600" s="200"/>
      <c r="S600" s="200"/>
      <c r="T600" s="201"/>
      <c r="AT600" s="196" t="s">
        <v>151</v>
      </c>
      <c r="AU600" s="196" t="s">
        <v>84</v>
      </c>
      <c r="AV600" s="13" t="s">
        <v>31</v>
      </c>
      <c r="AW600" s="13" t="s">
        <v>30</v>
      </c>
      <c r="AX600" s="13" t="s">
        <v>75</v>
      </c>
      <c r="AY600" s="196" t="s">
        <v>143</v>
      </c>
    </row>
    <row r="601" spans="1:65" s="13" customFormat="1">
      <c r="B601" s="194"/>
      <c r="D601" s="195" t="s">
        <v>151</v>
      </c>
      <c r="E601" s="196" t="s">
        <v>1</v>
      </c>
      <c r="F601" s="197" t="s">
        <v>1965</v>
      </c>
      <c r="H601" s="196" t="s">
        <v>1</v>
      </c>
      <c r="I601" s="198"/>
      <c r="L601" s="194"/>
      <c r="M601" s="199"/>
      <c r="N601" s="200"/>
      <c r="O601" s="200"/>
      <c r="P601" s="200"/>
      <c r="Q601" s="200"/>
      <c r="R601" s="200"/>
      <c r="S601" s="200"/>
      <c r="T601" s="201"/>
      <c r="AT601" s="196" t="s">
        <v>151</v>
      </c>
      <c r="AU601" s="196" t="s">
        <v>84</v>
      </c>
      <c r="AV601" s="13" t="s">
        <v>31</v>
      </c>
      <c r="AW601" s="13" t="s">
        <v>30</v>
      </c>
      <c r="AX601" s="13" t="s">
        <v>75</v>
      </c>
      <c r="AY601" s="196" t="s">
        <v>143</v>
      </c>
    </row>
    <row r="602" spans="1:65" s="14" customFormat="1">
      <c r="B602" s="202"/>
      <c r="D602" s="195" t="s">
        <v>151</v>
      </c>
      <c r="E602" s="203" t="s">
        <v>1</v>
      </c>
      <c r="F602" s="204" t="s">
        <v>1966</v>
      </c>
      <c r="H602" s="205">
        <v>167.68600000000001</v>
      </c>
      <c r="I602" s="206"/>
      <c r="L602" s="202"/>
      <c r="M602" s="207"/>
      <c r="N602" s="208"/>
      <c r="O602" s="208"/>
      <c r="P602" s="208"/>
      <c r="Q602" s="208"/>
      <c r="R602" s="208"/>
      <c r="S602" s="208"/>
      <c r="T602" s="209"/>
      <c r="AT602" s="203" t="s">
        <v>151</v>
      </c>
      <c r="AU602" s="203" t="s">
        <v>84</v>
      </c>
      <c r="AV602" s="14" t="s">
        <v>84</v>
      </c>
      <c r="AW602" s="14" t="s">
        <v>30</v>
      </c>
      <c r="AX602" s="14" t="s">
        <v>75</v>
      </c>
      <c r="AY602" s="203" t="s">
        <v>143</v>
      </c>
    </row>
    <row r="603" spans="1:65" s="14" customFormat="1">
      <c r="B603" s="202"/>
      <c r="D603" s="195" t="s">
        <v>151</v>
      </c>
      <c r="E603" s="203" t="s">
        <v>1</v>
      </c>
      <c r="F603" s="204" t="s">
        <v>1967</v>
      </c>
      <c r="H603" s="205">
        <v>96.540999999999997</v>
      </c>
      <c r="I603" s="206"/>
      <c r="L603" s="202"/>
      <c r="M603" s="207"/>
      <c r="N603" s="208"/>
      <c r="O603" s="208"/>
      <c r="P603" s="208"/>
      <c r="Q603" s="208"/>
      <c r="R603" s="208"/>
      <c r="S603" s="208"/>
      <c r="T603" s="209"/>
      <c r="AT603" s="203" t="s">
        <v>151</v>
      </c>
      <c r="AU603" s="203" t="s">
        <v>84</v>
      </c>
      <c r="AV603" s="14" t="s">
        <v>84</v>
      </c>
      <c r="AW603" s="14" t="s">
        <v>30</v>
      </c>
      <c r="AX603" s="14" t="s">
        <v>75</v>
      </c>
      <c r="AY603" s="203" t="s">
        <v>143</v>
      </c>
    </row>
    <row r="604" spans="1:65" s="15" customFormat="1">
      <c r="B604" s="210"/>
      <c r="D604" s="195" t="s">
        <v>151</v>
      </c>
      <c r="E604" s="211" t="s">
        <v>1</v>
      </c>
      <c r="F604" s="212" t="s">
        <v>158</v>
      </c>
      <c r="H604" s="213">
        <v>264.22699999999998</v>
      </c>
      <c r="I604" s="214"/>
      <c r="L604" s="210"/>
      <c r="M604" s="215"/>
      <c r="N604" s="216"/>
      <c r="O604" s="216"/>
      <c r="P604" s="216"/>
      <c r="Q604" s="216"/>
      <c r="R604" s="216"/>
      <c r="S604" s="216"/>
      <c r="T604" s="217"/>
      <c r="AT604" s="211" t="s">
        <v>151</v>
      </c>
      <c r="AU604" s="211" t="s">
        <v>84</v>
      </c>
      <c r="AV604" s="15" t="s">
        <v>149</v>
      </c>
      <c r="AW604" s="15" t="s">
        <v>30</v>
      </c>
      <c r="AX604" s="15" t="s">
        <v>31</v>
      </c>
      <c r="AY604" s="211" t="s">
        <v>143</v>
      </c>
    </row>
    <row r="605" spans="1:65" s="2" customFormat="1" ht="16.5" customHeight="1">
      <c r="A605" s="34"/>
      <c r="B605" s="151"/>
      <c r="C605" s="182" t="s">
        <v>339</v>
      </c>
      <c r="D605" s="182" t="s">
        <v>145</v>
      </c>
      <c r="E605" s="183" t="s">
        <v>1333</v>
      </c>
      <c r="F605" s="184" t="s">
        <v>1334</v>
      </c>
      <c r="G605" s="185" t="s">
        <v>194</v>
      </c>
      <c r="H605" s="186">
        <v>264.22699999999998</v>
      </c>
      <c r="I605" s="187"/>
      <c r="J605" s="188">
        <f>ROUND(I605*H605,2)</f>
        <v>0</v>
      </c>
      <c r="K605" s="184" t="s">
        <v>162</v>
      </c>
      <c r="L605" s="35"/>
      <c r="M605" s="189" t="s">
        <v>1</v>
      </c>
      <c r="N605" s="190" t="s">
        <v>41</v>
      </c>
      <c r="O605" s="60"/>
      <c r="P605" s="191">
        <f>O605*H605</f>
        <v>0</v>
      </c>
      <c r="Q605" s="191">
        <v>0.57499999999999996</v>
      </c>
      <c r="R605" s="191">
        <f>Q605*H605</f>
        <v>151.93052499999996</v>
      </c>
      <c r="S605" s="191">
        <v>0</v>
      </c>
      <c r="T605" s="192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193" t="s">
        <v>149</v>
      </c>
      <c r="AT605" s="193" t="s">
        <v>145</v>
      </c>
      <c r="AU605" s="193" t="s">
        <v>84</v>
      </c>
      <c r="AY605" s="17" t="s">
        <v>143</v>
      </c>
      <c r="BE605" s="100">
        <f>IF(N605="základní",J605,0)</f>
        <v>0</v>
      </c>
      <c r="BF605" s="100">
        <f>IF(N605="snížená",J605,0)</f>
        <v>0</v>
      </c>
      <c r="BG605" s="100">
        <f>IF(N605="zákl. přenesená",J605,0)</f>
        <v>0</v>
      </c>
      <c r="BH605" s="100">
        <f>IF(N605="sníž. přenesená",J605,0)</f>
        <v>0</v>
      </c>
      <c r="BI605" s="100">
        <f>IF(N605="nulová",J605,0)</f>
        <v>0</v>
      </c>
      <c r="BJ605" s="17" t="s">
        <v>31</v>
      </c>
      <c r="BK605" s="100">
        <f>ROUND(I605*H605,2)</f>
        <v>0</v>
      </c>
      <c r="BL605" s="17" t="s">
        <v>149</v>
      </c>
      <c r="BM605" s="193" t="s">
        <v>272</v>
      </c>
    </row>
    <row r="606" spans="1:65" s="13" customFormat="1">
      <c r="B606" s="194"/>
      <c r="D606" s="195" t="s">
        <v>151</v>
      </c>
      <c r="E606" s="196" t="s">
        <v>1</v>
      </c>
      <c r="F606" s="197" t="s">
        <v>1551</v>
      </c>
      <c r="H606" s="196" t="s">
        <v>1</v>
      </c>
      <c r="I606" s="198"/>
      <c r="L606" s="194"/>
      <c r="M606" s="199"/>
      <c r="N606" s="200"/>
      <c r="O606" s="200"/>
      <c r="P606" s="200"/>
      <c r="Q606" s="200"/>
      <c r="R606" s="200"/>
      <c r="S606" s="200"/>
      <c r="T606" s="201"/>
      <c r="AT606" s="196" t="s">
        <v>151</v>
      </c>
      <c r="AU606" s="196" t="s">
        <v>84</v>
      </c>
      <c r="AV606" s="13" t="s">
        <v>31</v>
      </c>
      <c r="AW606" s="13" t="s">
        <v>30</v>
      </c>
      <c r="AX606" s="13" t="s">
        <v>75</v>
      </c>
      <c r="AY606" s="196" t="s">
        <v>143</v>
      </c>
    </row>
    <row r="607" spans="1:65" s="13" customFormat="1">
      <c r="B607" s="194"/>
      <c r="D607" s="195" t="s">
        <v>151</v>
      </c>
      <c r="E607" s="196" t="s">
        <v>1</v>
      </c>
      <c r="F607" s="197" t="s">
        <v>1965</v>
      </c>
      <c r="H607" s="196" t="s">
        <v>1</v>
      </c>
      <c r="I607" s="198"/>
      <c r="L607" s="194"/>
      <c r="M607" s="199"/>
      <c r="N607" s="200"/>
      <c r="O607" s="200"/>
      <c r="P607" s="200"/>
      <c r="Q607" s="200"/>
      <c r="R607" s="200"/>
      <c r="S607" s="200"/>
      <c r="T607" s="201"/>
      <c r="AT607" s="196" t="s">
        <v>151</v>
      </c>
      <c r="AU607" s="196" t="s">
        <v>84</v>
      </c>
      <c r="AV607" s="13" t="s">
        <v>31</v>
      </c>
      <c r="AW607" s="13" t="s">
        <v>30</v>
      </c>
      <c r="AX607" s="13" t="s">
        <v>75</v>
      </c>
      <c r="AY607" s="196" t="s">
        <v>143</v>
      </c>
    </row>
    <row r="608" spans="1:65" s="14" customFormat="1">
      <c r="B608" s="202"/>
      <c r="D608" s="195" t="s">
        <v>151</v>
      </c>
      <c r="E608" s="203" t="s">
        <v>1</v>
      </c>
      <c r="F608" s="204" t="s">
        <v>1968</v>
      </c>
      <c r="H608" s="205">
        <v>264.22699999999998</v>
      </c>
      <c r="I608" s="206"/>
      <c r="L608" s="202"/>
      <c r="M608" s="207"/>
      <c r="N608" s="208"/>
      <c r="O608" s="208"/>
      <c r="P608" s="208"/>
      <c r="Q608" s="208"/>
      <c r="R608" s="208"/>
      <c r="S608" s="208"/>
      <c r="T608" s="209"/>
      <c r="AT608" s="203" t="s">
        <v>151</v>
      </c>
      <c r="AU608" s="203" t="s">
        <v>84</v>
      </c>
      <c r="AV608" s="14" t="s">
        <v>84</v>
      </c>
      <c r="AW608" s="14" t="s">
        <v>30</v>
      </c>
      <c r="AX608" s="14" t="s">
        <v>75</v>
      </c>
      <c r="AY608" s="203" t="s">
        <v>143</v>
      </c>
    </row>
    <row r="609" spans="1:65" s="15" customFormat="1">
      <c r="B609" s="210"/>
      <c r="D609" s="195" t="s">
        <v>151</v>
      </c>
      <c r="E609" s="211" t="s">
        <v>1</v>
      </c>
      <c r="F609" s="212" t="s">
        <v>158</v>
      </c>
      <c r="H609" s="213">
        <v>264.22699999999998</v>
      </c>
      <c r="I609" s="214"/>
      <c r="L609" s="210"/>
      <c r="M609" s="215"/>
      <c r="N609" s="216"/>
      <c r="O609" s="216"/>
      <c r="P609" s="216"/>
      <c r="Q609" s="216"/>
      <c r="R609" s="216"/>
      <c r="S609" s="216"/>
      <c r="T609" s="217"/>
      <c r="AT609" s="211" t="s">
        <v>151</v>
      </c>
      <c r="AU609" s="211" t="s">
        <v>84</v>
      </c>
      <c r="AV609" s="15" t="s">
        <v>149</v>
      </c>
      <c r="AW609" s="15" t="s">
        <v>30</v>
      </c>
      <c r="AX609" s="15" t="s">
        <v>31</v>
      </c>
      <c r="AY609" s="211" t="s">
        <v>143</v>
      </c>
    </row>
    <row r="610" spans="1:65" s="2" customFormat="1" ht="16.5" customHeight="1">
      <c r="A610" s="34"/>
      <c r="B610" s="151"/>
      <c r="C610" s="182" t="s">
        <v>345</v>
      </c>
      <c r="D610" s="182" t="s">
        <v>145</v>
      </c>
      <c r="E610" s="183" t="s">
        <v>1969</v>
      </c>
      <c r="F610" s="184" t="s">
        <v>1970</v>
      </c>
      <c r="G610" s="185" t="s">
        <v>194</v>
      </c>
      <c r="H610" s="186">
        <v>264.22699999999998</v>
      </c>
      <c r="I610" s="187"/>
      <c r="J610" s="188">
        <f>ROUND(I610*H610,2)</f>
        <v>0</v>
      </c>
      <c r="K610" s="184" t="s">
        <v>162</v>
      </c>
      <c r="L610" s="35"/>
      <c r="M610" s="189" t="s">
        <v>1</v>
      </c>
      <c r="N610" s="190" t="s">
        <v>41</v>
      </c>
      <c r="O610" s="60"/>
      <c r="P610" s="191">
        <f>O610*H610</f>
        <v>0</v>
      </c>
      <c r="Q610" s="191">
        <v>0.108</v>
      </c>
      <c r="R610" s="191">
        <f>Q610*H610</f>
        <v>28.536515999999995</v>
      </c>
      <c r="S610" s="191">
        <v>0</v>
      </c>
      <c r="T610" s="192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193" t="s">
        <v>149</v>
      </c>
      <c r="AT610" s="193" t="s">
        <v>145</v>
      </c>
      <c r="AU610" s="193" t="s">
        <v>84</v>
      </c>
      <c r="AY610" s="17" t="s">
        <v>143</v>
      </c>
      <c r="BE610" s="100">
        <f>IF(N610="základní",J610,0)</f>
        <v>0</v>
      </c>
      <c r="BF610" s="100">
        <f>IF(N610="snížená",J610,0)</f>
        <v>0</v>
      </c>
      <c r="BG610" s="100">
        <f>IF(N610="zákl. přenesená",J610,0)</f>
        <v>0</v>
      </c>
      <c r="BH610" s="100">
        <f>IF(N610="sníž. přenesená",J610,0)</f>
        <v>0</v>
      </c>
      <c r="BI610" s="100">
        <f>IF(N610="nulová",J610,0)</f>
        <v>0</v>
      </c>
      <c r="BJ610" s="17" t="s">
        <v>31</v>
      </c>
      <c r="BK610" s="100">
        <f>ROUND(I610*H610,2)</f>
        <v>0</v>
      </c>
      <c r="BL610" s="17" t="s">
        <v>149</v>
      </c>
      <c r="BM610" s="193" t="s">
        <v>277</v>
      </c>
    </row>
    <row r="611" spans="1:65" s="13" customFormat="1">
      <c r="B611" s="194"/>
      <c r="D611" s="195" t="s">
        <v>151</v>
      </c>
      <c r="E611" s="196" t="s">
        <v>1</v>
      </c>
      <c r="F611" s="197" t="s">
        <v>1551</v>
      </c>
      <c r="H611" s="196" t="s">
        <v>1</v>
      </c>
      <c r="I611" s="198"/>
      <c r="L611" s="194"/>
      <c r="M611" s="199"/>
      <c r="N611" s="200"/>
      <c r="O611" s="200"/>
      <c r="P611" s="200"/>
      <c r="Q611" s="200"/>
      <c r="R611" s="200"/>
      <c r="S611" s="200"/>
      <c r="T611" s="201"/>
      <c r="AT611" s="196" t="s">
        <v>151</v>
      </c>
      <c r="AU611" s="196" t="s">
        <v>84</v>
      </c>
      <c r="AV611" s="13" t="s">
        <v>31</v>
      </c>
      <c r="AW611" s="13" t="s">
        <v>30</v>
      </c>
      <c r="AX611" s="13" t="s">
        <v>75</v>
      </c>
      <c r="AY611" s="196" t="s">
        <v>143</v>
      </c>
    </row>
    <row r="612" spans="1:65" s="13" customFormat="1">
      <c r="B612" s="194"/>
      <c r="D612" s="195" t="s">
        <v>151</v>
      </c>
      <c r="E612" s="196" t="s">
        <v>1</v>
      </c>
      <c r="F612" s="197" t="s">
        <v>1965</v>
      </c>
      <c r="H612" s="196" t="s">
        <v>1</v>
      </c>
      <c r="I612" s="198"/>
      <c r="L612" s="194"/>
      <c r="M612" s="199"/>
      <c r="N612" s="200"/>
      <c r="O612" s="200"/>
      <c r="P612" s="200"/>
      <c r="Q612" s="200"/>
      <c r="R612" s="200"/>
      <c r="S612" s="200"/>
      <c r="T612" s="201"/>
      <c r="AT612" s="196" t="s">
        <v>151</v>
      </c>
      <c r="AU612" s="196" t="s">
        <v>84</v>
      </c>
      <c r="AV612" s="13" t="s">
        <v>31</v>
      </c>
      <c r="AW612" s="13" t="s">
        <v>30</v>
      </c>
      <c r="AX612" s="13" t="s">
        <v>75</v>
      </c>
      <c r="AY612" s="196" t="s">
        <v>143</v>
      </c>
    </row>
    <row r="613" spans="1:65" s="14" customFormat="1">
      <c r="B613" s="202"/>
      <c r="D613" s="195" t="s">
        <v>151</v>
      </c>
      <c r="E613" s="203" t="s">
        <v>1</v>
      </c>
      <c r="F613" s="204" t="s">
        <v>1968</v>
      </c>
      <c r="H613" s="205">
        <v>264.22699999999998</v>
      </c>
      <c r="I613" s="206"/>
      <c r="L613" s="202"/>
      <c r="M613" s="207"/>
      <c r="N613" s="208"/>
      <c r="O613" s="208"/>
      <c r="P613" s="208"/>
      <c r="Q613" s="208"/>
      <c r="R613" s="208"/>
      <c r="S613" s="208"/>
      <c r="T613" s="209"/>
      <c r="AT613" s="203" t="s">
        <v>151</v>
      </c>
      <c r="AU613" s="203" t="s">
        <v>84</v>
      </c>
      <c r="AV613" s="14" t="s">
        <v>84</v>
      </c>
      <c r="AW613" s="14" t="s">
        <v>30</v>
      </c>
      <c r="AX613" s="14" t="s">
        <v>75</v>
      </c>
      <c r="AY613" s="203" t="s">
        <v>143</v>
      </c>
    </row>
    <row r="614" spans="1:65" s="15" customFormat="1">
      <c r="B614" s="210"/>
      <c r="D614" s="195" t="s">
        <v>151</v>
      </c>
      <c r="E614" s="211" t="s">
        <v>1</v>
      </c>
      <c r="F614" s="212" t="s">
        <v>158</v>
      </c>
      <c r="H614" s="213">
        <v>264.22699999999998</v>
      </c>
      <c r="I614" s="214"/>
      <c r="L614" s="210"/>
      <c r="M614" s="215"/>
      <c r="N614" s="216"/>
      <c r="O614" s="216"/>
      <c r="P614" s="216"/>
      <c r="Q614" s="216"/>
      <c r="R614" s="216"/>
      <c r="S614" s="216"/>
      <c r="T614" s="217"/>
      <c r="AT614" s="211" t="s">
        <v>151</v>
      </c>
      <c r="AU614" s="211" t="s">
        <v>84</v>
      </c>
      <c r="AV614" s="15" t="s">
        <v>149</v>
      </c>
      <c r="AW614" s="15" t="s">
        <v>30</v>
      </c>
      <c r="AX614" s="15" t="s">
        <v>31</v>
      </c>
      <c r="AY614" s="211" t="s">
        <v>143</v>
      </c>
    </row>
    <row r="615" spans="1:65" s="12" customFormat="1" ht="22.9" customHeight="1">
      <c r="B615" s="169"/>
      <c r="D615" s="170" t="s">
        <v>74</v>
      </c>
      <c r="E615" s="180" t="s">
        <v>186</v>
      </c>
      <c r="F615" s="180" t="s">
        <v>1030</v>
      </c>
      <c r="I615" s="172"/>
      <c r="J615" s="181">
        <f>BK615</f>
        <v>0</v>
      </c>
      <c r="L615" s="169"/>
      <c r="M615" s="174"/>
      <c r="N615" s="175"/>
      <c r="O615" s="175"/>
      <c r="P615" s="176">
        <f>SUM(P616:P847)</f>
        <v>0</v>
      </c>
      <c r="Q615" s="175"/>
      <c r="R615" s="176">
        <f>SUM(R616:R847)</f>
        <v>232.79443133999996</v>
      </c>
      <c r="S615" s="175"/>
      <c r="T615" s="177">
        <f>SUM(T616:T847)</f>
        <v>0</v>
      </c>
      <c r="AR615" s="170" t="s">
        <v>31</v>
      </c>
      <c r="AT615" s="178" t="s">
        <v>74</v>
      </c>
      <c r="AU615" s="178" t="s">
        <v>31</v>
      </c>
      <c r="AY615" s="170" t="s">
        <v>143</v>
      </c>
      <c r="BK615" s="179">
        <f>SUM(BK616:BK847)</f>
        <v>0</v>
      </c>
    </row>
    <row r="616" spans="1:65" s="2" customFormat="1" ht="16.5" customHeight="1">
      <c r="A616" s="34"/>
      <c r="B616" s="151"/>
      <c r="C616" s="182" t="s">
        <v>259</v>
      </c>
      <c r="D616" s="182" t="s">
        <v>145</v>
      </c>
      <c r="E616" s="183" t="s">
        <v>1971</v>
      </c>
      <c r="F616" s="184" t="s">
        <v>1972</v>
      </c>
      <c r="G616" s="185" t="s">
        <v>156</v>
      </c>
      <c r="H616" s="186">
        <v>59.4</v>
      </c>
      <c r="I616" s="187"/>
      <c r="J616" s="188">
        <f>ROUND(I616*H616,2)</f>
        <v>0</v>
      </c>
      <c r="K616" s="184" t="s">
        <v>162</v>
      </c>
      <c r="L616" s="35"/>
      <c r="M616" s="189" t="s">
        <v>1</v>
      </c>
      <c r="N616" s="190" t="s">
        <v>41</v>
      </c>
      <c r="O616" s="60"/>
      <c r="P616" s="191">
        <f>O616*H616</f>
        <v>0</v>
      </c>
      <c r="Q616" s="191">
        <v>3.0000000000000001E-5</v>
      </c>
      <c r="R616" s="191">
        <f>Q616*H616</f>
        <v>1.7819999999999999E-3</v>
      </c>
      <c r="S616" s="191">
        <v>0</v>
      </c>
      <c r="T616" s="192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193" t="s">
        <v>149</v>
      </c>
      <c r="AT616" s="193" t="s">
        <v>145</v>
      </c>
      <c r="AU616" s="193" t="s">
        <v>84</v>
      </c>
      <c r="AY616" s="17" t="s">
        <v>143</v>
      </c>
      <c r="BE616" s="100">
        <f>IF(N616="základní",J616,0)</f>
        <v>0</v>
      </c>
      <c r="BF616" s="100">
        <f>IF(N616="snížená",J616,0)</f>
        <v>0</v>
      </c>
      <c r="BG616" s="100">
        <f>IF(N616="zákl. přenesená",J616,0)</f>
        <v>0</v>
      </c>
      <c r="BH616" s="100">
        <f>IF(N616="sníž. přenesená",J616,0)</f>
        <v>0</v>
      </c>
      <c r="BI616" s="100">
        <f>IF(N616="nulová",J616,0)</f>
        <v>0</v>
      </c>
      <c r="BJ616" s="17" t="s">
        <v>31</v>
      </c>
      <c r="BK616" s="100">
        <f>ROUND(I616*H616,2)</f>
        <v>0</v>
      </c>
      <c r="BL616" s="17" t="s">
        <v>149</v>
      </c>
      <c r="BM616" s="193" t="s">
        <v>280</v>
      </c>
    </row>
    <row r="617" spans="1:65" s="13" customFormat="1">
      <c r="B617" s="194"/>
      <c r="D617" s="195" t="s">
        <v>151</v>
      </c>
      <c r="E617" s="196" t="s">
        <v>1</v>
      </c>
      <c r="F617" s="197" t="s">
        <v>1973</v>
      </c>
      <c r="H617" s="196" t="s">
        <v>1</v>
      </c>
      <c r="I617" s="198"/>
      <c r="L617" s="194"/>
      <c r="M617" s="199"/>
      <c r="N617" s="200"/>
      <c r="O617" s="200"/>
      <c r="P617" s="200"/>
      <c r="Q617" s="200"/>
      <c r="R617" s="200"/>
      <c r="S617" s="200"/>
      <c r="T617" s="201"/>
      <c r="AT617" s="196" t="s">
        <v>151</v>
      </c>
      <c r="AU617" s="196" t="s">
        <v>84</v>
      </c>
      <c r="AV617" s="13" t="s">
        <v>31</v>
      </c>
      <c r="AW617" s="13" t="s">
        <v>30</v>
      </c>
      <c r="AX617" s="13" t="s">
        <v>75</v>
      </c>
      <c r="AY617" s="196" t="s">
        <v>143</v>
      </c>
    </row>
    <row r="618" spans="1:65" s="14" customFormat="1">
      <c r="B618" s="202"/>
      <c r="D618" s="195" t="s">
        <v>151</v>
      </c>
      <c r="E618" s="203" t="s">
        <v>1</v>
      </c>
      <c r="F618" s="204" t="s">
        <v>1974</v>
      </c>
      <c r="H618" s="205">
        <v>1.8</v>
      </c>
      <c r="I618" s="206"/>
      <c r="L618" s="202"/>
      <c r="M618" s="207"/>
      <c r="N618" s="208"/>
      <c r="O618" s="208"/>
      <c r="P618" s="208"/>
      <c r="Q618" s="208"/>
      <c r="R618" s="208"/>
      <c r="S618" s="208"/>
      <c r="T618" s="209"/>
      <c r="AT618" s="203" t="s">
        <v>151</v>
      </c>
      <c r="AU618" s="203" t="s">
        <v>84</v>
      </c>
      <c r="AV618" s="14" t="s">
        <v>84</v>
      </c>
      <c r="AW618" s="14" t="s">
        <v>30</v>
      </c>
      <c r="AX618" s="14" t="s">
        <v>75</v>
      </c>
      <c r="AY618" s="203" t="s">
        <v>143</v>
      </c>
    </row>
    <row r="619" spans="1:65" s="14" customFormat="1">
      <c r="B619" s="202"/>
      <c r="D619" s="195" t="s">
        <v>151</v>
      </c>
      <c r="E619" s="203" t="s">
        <v>1</v>
      </c>
      <c r="F619" s="204" t="s">
        <v>1975</v>
      </c>
      <c r="H619" s="205">
        <v>1.8</v>
      </c>
      <c r="I619" s="206"/>
      <c r="L619" s="202"/>
      <c r="M619" s="207"/>
      <c r="N619" s="208"/>
      <c r="O619" s="208"/>
      <c r="P619" s="208"/>
      <c r="Q619" s="208"/>
      <c r="R619" s="208"/>
      <c r="S619" s="208"/>
      <c r="T619" s="209"/>
      <c r="AT619" s="203" t="s">
        <v>151</v>
      </c>
      <c r="AU619" s="203" t="s">
        <v>84</v>
      </c>
      <c r="AV619" s="14" t="s">
        <v>84</v>
      </c>
      <c r="AW619" s="14" t="s">
        <v>30</v>
      </c>
      <c r="AX619" s="14" t="s">
        <v>75</v>
      </c>
      <c r="AY619" s="203" t="s">
        <v>143</v>
      </c>
    </row>
    <row r="620" spans="1:65" s="14" customFormat="1">
      <c r="B620" s="202"/>
      <c r="D620" s="195" t="s">
        <v>151</v>
      </c>
      <c r="E620" s="203" t="s">
        <v>1</v>
      </c>
      <c r="F620" s="204" t="s">
        <v>1976</v>
      </c>
      <c r="H620" s="205">
        <v>1.8</v>
      </c>
      <c r="I620" s="206"/>
      <c r="L620" s="202"/>
      <c r="M620" s="207"/>
      <c r="N620" s="208"/>
      <c r="O620" s="208"/>
      <c r="P620" s="208"/>
      <c r="Q620" s="208"/>
      <c r="R620" s="208"/>
      <c r="S620" s="208"/>
      <c r="T620" s="209"/>
      <c r="AT620" s="203" t="s">
        <v>151</v>
      </c>
      <c r="AU620" s="203" t="s">
        <v>84</v>
      </c>
      <c r="AV620" s="14" t="s">
        <v>84</v>
      </c>
      <c r="AW620" s="14" t="s">
        <v>30</v>
      </c>
      <c r="AX620" s="14" t="s">
        <v>75</v>
      </c>
      <c r="AY620" s="203" t="s">
        <v>143</v>
      </c>
    </row>
    <row r="621" spans="1:65" s="14" customFormat="1">
      <c r="B621" s="202"/>
      <c r="D621" s="195" t="s">
        <v>151</v>
      </c>
      <c r="E621" s="203" t="s">
        <v>1</v>
      </c>
      <c r="F621" s="204" t="s">
        <v>1977</v>
      </c>
      <c r="H621" s="205">
        <v>1.8</v>
      </c>
      <c r="I621" s="206"/>
      <c r="L621" s="202"/>
      <c r="M621" s="207"/>
      <c r="N621" s="208"/>
      <c r="O621" s="208"/>
      <c r="P621" s="208"/>
      <c r="Q621" s="208"/>
      <c r="R621" s="208"/>
      <c r="S621" s="208"/>
      <c r="T621" s="209"/>
      <c r="AT621" s="203" t="s">
        <v>151</v>
      </c>
      <c r="AU621" s="203" t="s">
        <v>84</v>
      </c>
      <c r="AV621" s="14" t="s">
        <v>84</v>
      </c>
      <c r="AW621" s="14" t="s">
        <v>30</v>
      </c>
      <c r="AX621" s="14" t="s">
        <v>75</v>
      </c>
      <c r="AY621" s="203" t="s">
        <v>143</v>
      </c>
    </row>
    <row r="622" spans="1:65" s="14" customFormat="1">
      <c r="B622" s="202"/>
      <c r="D622" s="195" t="s">
        <v>151</v>
      </c>
      <c r="E622" s="203" t="s">
        <v>1</v>
      </c>
      <c r="F622" s="204" t="s">
        <v>1978</v>
      </c>
      <c r="H622" s="205">
        <v>1.8</v>
      </c>
      <c r="I622" s="206"/>
      <c r="L622" s="202"/>
      <c r="M622" s="207"/>
      <c r="N622" s="208"/>
      <c r="O622" s="208"/>
      <c r="P622" s="208"/>
      <c r="Q622" s="208"/>
      <c r="R622" s="208"/>
      <c r="S622" s="208"/>
      <c r="T622" s="209"/>
      <c r="AT622" s="203" t="s">
        <v>151</v>
      </c>
      <c r="AU622" s="203" t="s">
        <v>84</v>
      </c>
      <c r="AV622" s="14" t="s">
        <v>84</v>
      </c>
      <c r="AW622" s="14" t="s">
        <v>30</v>
      </c>
      <c r="AX622" s="14" t="s">
        <v>75</v>
      </c>
      <c r="AY622" s="203" t="s">
        <v>143</v>
      </c>
    </row>
    <row r="623" spans="1:65" s="14" customFormat="1">
      <c r="B623" s="202"/>
      <c r="D623" s="195" t="s">
        <v>151</v>
      </c>
      <c r="E623" s="203" t="s">
        <v>1</v>
      </c>
      <c r="F623" s="204" t="s">
        <v>1979</v>
      </c>
      <c r="H623" s="205">
        <v>1.8</v>
      </c>
      <c r="I623" s="206"/>
      <c r="L623" s="202"/>
      <c r="M623" s="207"/>
      <c r="N623" s="208"/>
      <c r="O623" s="208"/>
      <c r="P623" s="208"/>
      <c r="Q623" s="208"/>
      <c r="R623" s="208"/>
      <c r="S623" s="208"/>
      <c r="T623" s="209"/>
      <c r="AT623" s="203" t="s">
        <v>151</v>
      </c>
      <c r="AU623" s="203" t="s">
        <v>84</v>
      </c>
      <c r="AV623" s="14" t="s">
        <v>84</v>
      </c>
      <c r="AW623" s="14" t="s">
        <v>30</v>
      </c>
      <c r="AX623" s="14" t="s">
        <v>75</v>
      </c>
      <c r="AY623" s="203" t="s">
        <v>143</v>
      </c>
    </row>
    <row r="624" spans="1:65" s="14" customFormat="1">
      <c r="B624" s="202"/>
      <c r="D624" s="195" t="s">
        <v>151</v>
      </c>
      <c r="E624" s="203" t="s">
        <v>1</v>
      </c>
      <c r="F624" s="204" t="s">
        <v>1980</v>
      </c>
      <c r="H624" s="205">
        <v>1.8</v>
      </c>
      <c r="I624" s="206"/>
      <c r="L624" s="202"/>
      <c r="M624" s="207"/>
      <c r="N624" s="208"/>
      <c r="O624" s="208"/>
      <c r="P624" s="208"/>
      <c r="Q624" s="208"/>
      <c r="R624" s="208"/>
      <c r="S624" s="208"/>
      <c r="T624" s="209"/>
      <c r="AT624" s="203" t="s">
        <v>151</v>
      </c>
      <c r="AU624" s="203" t="s">
        <v>84</v>
      </c>
      <c r="AV624" s="14" t="s">
        <v>84</v>
      </c>
      <c r="AW624" s="14" t="s">
        <v>30</v>
      </c>
      <c r="AX624" s="14" t="s">
        <v>75</v>
      </c>
      <c r="AY624" s="203" t="s">
        <v>143</v>
      </c>
    </row>
    <row r="625" spans="2:51" s="14" customFormat="1">
      <c r="B625" s="202"/>
      <c r="D625" s="195" t="s">
        <v>151</v>
      </c>
      <c r="E625" s="203" t="s">
        <v>1</v>
      </c>
      <c r="F625" s="204" t="s">
        <v>1981</v>
      </c>
      <c r="H625" s="205">
        <v>1.8</v>
      </c>
      <c r="I625" s="206"/>
      <c r="L625" s="202"/>
      <c r="M625" s="207"/>
      <c r="N625" s="208"/>
      <c r="O625" s="208"/>
      <c r="P625" s="208"/>
      <c r="Q625" s="208"/>
      <c r="R625" s="208"/>
      <c r="S625" s="208"/>
      <c r="T625" s="209"/>
      <c r="AT625" s="203" t="s">
        <v>151</v>
      </c>
      <c r="AU625" s="203" t="s">
        <v>84</v>
      </c>
      <c r="AV625" s="14" t="s">
        <v>84</v>
      </c>
      <c r="AW625" s="14" t="s">
        <v>30</v>
      </c>
      <c r="AX625" s="14" t="s">
        <v>75</v>
      </c>
      <c r="AY625" s="203" t="s">
        <v>143</v>
      </c>
    </row>
    <row r="626" spans="2:51" s="14" customFormat="1">
      <c r="B626" s="202"/>
      <c r="D626" s="195" t="s">
        <v>151</v>
      </c>
      <c r="E626" s="203" t="s">
        <v>1</v>
      </c>
      <c r="F626" s="204" t="s">
        <v>1982</v>
      </c>
      <c r="H626" s="205">
        <v>1.8</v>
      </c>
      <c r="I626" s="206"/>
      <c r="L626" s="202"/>
      <c r="M626" s="207"/>
      <c r="N626" s="208"/>
      <c r="O626" s="208"/>
      <c r="P626" s="208"/>
      <c r="Q626" s="208"/>
      <c r="R626" s="208"/>
      <c r="S626" s="208"/>
      <c r="T626" s="209"/>
      <c r="AT626" s="203" t="s">
        <v>151</v>
      </c>
      <c r="AU626" s="203" t="s">
        <v>84</v>
      </c>
      <c r="AV626" s="14" t="s">
        <v>84</v>
      </c>
      <c r="AW626" s="14" t="s">
        <v>30</v>
      </c>
      <c r="AX626" s="14" t="s">
        <v>75</v>
      </c>
      <c r="AY626" s="203" t="s">
        <v>143</v>
      </c>
    </row>
    <row r="627" spans="2:51" s="14" customFormat="1">
      <c r="B627" s="202"/>
      <c r="D627" s="195" t="s">
        <v>151</v>
      </c>
      <c r="E627" s="203" t="s">
        <v>1</v>
      </c>
      <c r="F627" s="204" t="s">
        <v>1983</v>
      </c>
      <c r="H627" s="205">
        <v>1.8</v>
      </c>
      <c r="I627" s="206"/>
      <c r="L627" s="202"/>
      <c r="M627" s="207"/>
      <c r="N627" s="208"/>
      <c r="O627" s="208"/>
      <c r="P627" s="208"/>
      <c r="Q627" s="208"/>
      <c r="R627" s="208"/>
      <c r="S627" s="208"/>
      <c r="T627" s="209"/>
      <c r="AT627" s="203" t="s">
        <v>151</v>
      </c>
      <c r="AU627" s="203" t="s">
        <v>84</v>
      </c>
      <c r="AV627" s="14" t="s">
        <v>84</v>
      </c>
      <c r="AW627" s="14" t="s">
        <v>30</v>
      </c>
      <c r="AX627" s="14" t="s">
        <v>75</v>
      </c>
      <c r="AY627" s="203" t="s">
        <v>143</v>
      </c>
    </row>
    <row r="628" spans="2:51" s="14" customFormat="1">
      <c r="B628" s="202"/>
      <c r="D628" s="195" t="s">
        <v>151</v>
      </c>
      <c r="E628" s="203" t="s">
        <v>1</v>
      </c>
      <c r="F628" s="204" t="s">
        <v>1984</v>
      </c>
      <c r="H628" s="205">
        <v>1.8</v>
      </c>
      <c r="I628" s="206"/>
      <c r="L628" s="202"/>
      <c r="M628" s="207"/>
      <c r="N628" s="208"/>
      <c r="O628" s="208"/>
      <c r="P628" s="208"/>
      <c r="Q628" s="208"/>
      <c r="R628" s="208"/>
      <c r="S628" s="208"/>
      <c r="T628" s="209"/>
      <c r="AT628" s="203" t="s">
        <v>151</v>
      </c>
      <c r="AU628" s="203" t="s">
        <v>84</v>
      </c>
      <c r="AV628" s="14" t="s">
        <v>84</v>
      </c>
      <c r="AW628" s="14" t="s">
        <v>30</v>
      </c>
      <c r="AX628" s="14" t="s">
        <v>75</v>
      </c>
      <c r="AY628" s="203" t="s">
        <v>143</v>
      </c>
    </row>
    <row r="629" spans="2:51" s="14" customFormat="1">
      <c r="B629" s="202"/>
      <c r="D629" s="195" t="s">
        <v>151</v>
      </c>
      <c r="E629" s="203" t="s">
        <v>1</v>
      </c>
      <c r="F629" s="204" t="s">
        <v>1985</v>
      </c>
      <c r="H629" s="205">
        <v>1.8</v>
      </c>
      <c r="I629" s="206"/>
      <c r="L629" s="202"/>
      <c r="M629" s="207"/>
      <c r="N629" s="208"/>
      <c r="O629" s="208"/>
      <c r="P629" s="208"/>
      <c r="Q629" s="208"/>
      <c r="R629" s="208"/>
      <c r="S629" s="208"/>
      <c r="T629" s="209"/>
      <c r="AT629" s="203" t="s">
        <v>151</v>
      </c>
      <c r="AU629" s="203" t="s">
        <v>84</v>
      </c>
      <c r="AV629" s="14" t="s">
        <v>84</v>
      </c>
      <c r="AW629" s="14" t="s">
        <v>30</v>
      </c>
      <c r="AX629" s="14" t="s">
        <v>75</v>
      </c>
      <c r="AY629" s="203" t="s">
        <v>143</v>
      </c>
    </row>
    <row r="630" spans="2:51" s="14" customFormat="1">
      <c r="B630" s="202"/>
      <c r="D630" s="195" t="s">
        <v>151</v>
      </c>
      <c r="E630" s="203" t="s">
        <v>1</v>
      </c>
      <c r="F630" s="204" t="s">
        <v>1986</v>
      </c>
      <c r="H630" s="205">
        <v>1.8</v>
      </c>
      <c r="I630" s="206"/>
      <c r="L630" s="202"/>
      <c r="M630" s="207"/>
      <c r="N630" s="208"/>
      <c r="O630" s="208"/>
      <c r="P630" s="208"/>
      <c r="Q630" s="208"/>
      <c r="R630" s="208"/>
      <c r="S630" s="208"/>
      <c r="T630" s="209"/>
      <c r="AT630" s="203" t="s">
        <v>151</v>
      </c>
      <c r="AU630" s="203" t="s">
        <v>84</v>
      </c>
      <c r="AV630" s="14" t="s">
        <v>84</v>
      </c>
      <c r="AW630" s="14" t="s">
        <v>30</v>
      </c>
      <c r="AX630" s="14" t="s">
        <v>75</v>
      </c>
      <c r="AY630" s="203" t="s">
        <v>143</v>
      </c>
    </row>
    <row r="631" spans="2:51" s="14" customFormat="1">
      <c r="B631" s="202"/>
      <c r="D631" s="195" t="s">
        <v>151</v>
      </c>
      <c r="E631" s="203" t="s">
        <v>1</v>
      </c>
      <c r="F631" s="204" t="s">
        <v>1987</v>
      </c>
      <c r="H631" s="205">
        <v>1.8</v>
      </c>
      <c r="I631" s="206"/>
      <c r="L631" s="202"/>
      <c r="M631" s="207"/>
      <c r="N631" s="208"/>
      <c r="O631" s="208"/>
      <c r="P631" s="208"/>
      <c r="Q631" s="208"/>
      <c r="R631" s="208"/>
      <c r="S631" s="208"/>
      <c r="T631" s="209"/>
      <c r="AT631" s="203" t="s">
        <v>151</v>
      </c>
      <c r="AU631" s="203" t="s">
        <v>84</v>
      </c>
      <c r="AV631" s="14" t="s">
        <v>84</v>
      </c>
      <c r="AW631" s="14" t="s">
        <v>30</v>
      </c>
      <c r="AX631" s="14" t="s">
        <v>75</v>
      </c>
      <c r="AY631" s="203" t="s">
        <v>143</v>
      </c>
    </row>
    <row r="632" spans="2:51" s="14" customFormat="1">
      <c r="B632" s="202"/>
      <c r="D632" s="195" t="s">
        <v>151</v>
      </c>
      <c r="E632" s="203" t="s">
        <v>1</v>
      </c>
      <c r="F632" s="204" t="s">
        <v>1988</v>
      </c>
      <c r="H632" s="205">
        <v>1.8</v>
      </c>
      <c r="I632" s="206"/>
      <c r="L632" s="202"/>
      <c r="M632" s="207"/>
      <c r="N632" s="208"/>
      <c r="O632" s="208"/>
      <c r="P632" s="208"/>
      <c r="Q632" s="208"/>
      <c r="R632" s="208"/>
      <c r="S632" s="208"/>
      <c r="T632" s="209"/>
      <c r="AT632" s="203" t="s">
        <v>151</v>
      </c>
      <c r="AU632" s="203" t="s">
        <v>84</v>
      </c>
      <c r="AV632" s="14" t="s">
        <v>84</v>
      </c>
      <c r="AW632" s="14" t="s">
        <v>30</v>
      </c>
      <c r="AX632" s="14" t="s">
        <v>75</v>
      </c>
      <c r="AY632" s="203" t="s">
        <v>143</v>
      </c>
    </row>
    <row r="633" spans="2:51" s="14" customFormat="1">
      <c r="B633" s="202"/>
      <c r="D633" s="195" t="s">
        <v>151</v>
      </c>
      <c r="E633" s="203" t="s">
        <v>1</v>
      </c>
      <c r="F633" s="204" t="s">
        <v>1989</v>
      </c>
      <c r="H633" s="205">
        <v>1.8</v>
      </c>
      <c r="I633" s="206"/>
      <c r="L633" s="202"/>
      <c r="M633" s="207"/>
      <c r="N633" s="208"/>
      <c r="O633" s="208"/>
      <c r="P633" s="208"/>
      <c r="Q633" s="208"/>
      <c r="R633" s="208"/>
      <c r="S633" s="208"/>
      <c r="T633" s="209"/>
      <c r="AT633" s="203" t="s">
        <v>151</v>
      </c>
      <c r="AU633" s="203" t="s">
        <v>84</v>
      </c>
      <c r="AV633" s="14" t="s">
        <v>84</v>
      </c>
      <c r="AW633" s="14" t="s">
        <v>30</v>
      </c>
      <c r="AX633" s="14" t="s">
        <v>75</v>
      </c>
      <c r="AY633" s="203" t="s">
        <v>143</v>
      </c>
    </row>
    <row r="634" spans="2:51" s="14" customFormat="1">
      <c r="B634" s="202"/>
      <c r="D634" s="195" t="s">
        <v>151</v>
      </c>
      <c r="E634" s="203" t="s">
        <v>1</v>
      </c>
      <c r="F634" s="204" t="s">
        <v>1990</v>
      </c>
      <c r="H634" s="205">
        <v>1.8</v>
      </c>
      <c r="I634" s="206"/>
      <c r="L634" s="202"/>
      <c r="M634" s="207"/>
      <c r="N634" s="208"/>
      <c r="O634" s="208"/>
      <c r="P634" s="208"/>
      <c r="Q634" s="208"/>
      <c r="R634" s="208"/>
      <c r="S634" s="208"/>
      <c r="T634" s="209"/>
      <c r="AT634" s="203" t="s">
        <v>151</v>
      </c>
      <c r="AU634" s="203" t="s">
        <v>84</v>
      </c>
      <c r="AV634" s="14" t="s">
        <v>84</v>
      </c>
      <c r="AW634" s="14" t="s">
        <v>30</v>
      </c>
      <c r="AX634" s="14" t="s">
        <v>75</v>
      </c>
      <c r="AY634" s="203" t="s">
        <v>143</v>
      </c>
    </row>
    <row r="635" spans="2:51" s="14" customFormat="1">
      <c r="B635" s="202"/>
      <c r="D635" s="195" t="s">
        <v>151</v>
      </c>
      <c r="E635" s="203" t="s">
        <v>1</v>
      </c>
      <c r="F635" s="204" t="s">
        <v>1991</v>
      </c>
      <c r="H635" s="205">
        <v>1.8</v>
      </c>
      <c r="I635" s="206"/>
      <c r="L635" s="202"/>
      <c r="M635" s="207"/>
      <c r="N635" s="208"/>
      <c r="O635" s="208"/>
      <c r="P635" s="208"/>
      <c r="Q635" s="208"/>
      <c r="R635" s="208"/>
      <c r="S635" s="208"/>
      <c r="T635" s="209"/>
      <c r="AT635" s="203" t="s">
        <v>151</v>
      </c>
      <c r="AU635" s="203" t="s">
        <v>84</v>
      </c>
      <c r="AV635" s="14" t="s">
        <v>84</v>
      </c>
      <c r="AW635" s="14" t="s">
        <v>30</v>
      </c>
      <c r="AX635" s="14" t="s">
        <v>75</v>
      </c>
      <c r="AY635" s="203" t="s">
        <v>143</v>
      </c>
    </row>
    <row r="636" spans="2:51" s="14" customFormat="1">
      <c r="B636" s="202"/>
      <c r="D636" s="195" t="s">
        <v>151</v>
      </c>
      <c r="E636" s="203" t="s">
        <v>1</v>
      </c>
      <c r="F636" s="204" t="s">
        <v>1992</v>
      </c>
      <c r="H636" s="205">
        <v>1.8</v>
      </c>
      <c r="I636" s="206"/>
      <c r="L636" s="202"/>
      <c r="M636" s="207"/>
      <c r="N636" s="208"/>
      <c r="O636" s="208"/>
      <c r="P636" s="208"/>
      <c r="Q636" s="208"/>
      <c r="R636" s="208"/>
      <c r="S636" s="208"/>
      <c r="T636" s="209"/>
      <c r="AT636" s="203" t="s">
        <v>151</v>
      </c>
      <c r="AU636" s="203" t="s">
        <v>84</v>
      </c>
      <c r="AV636" s="14" t="s">
        <v>84</v>
      </c>
      <c r="AW636" s="14" t="s">
        <v>30</v>
      </c>
      <c r="AX636" s="14" t="s">
        <v>75</v>
      </c>
      <c r="AY636" s="203" t="s">
        <v>143</v>
      </c>
    </row>
    <row r="637" spans="2:51" s="14" customFormat="1">
      <c r="B637" s="202"/>
      <c r="D637" s="195" t="s">
        <v>151</v>
      </c>
      <c r="E637" s="203" t="s">
        <v>1</v>
      </c>
      <c r="F637" s="204" t="s">
        <v>1993</v>
      </c>
      <c r="H637" s="205">
        <v>1.8</v>
      </c>
      <c r="I637" s="206"/>
      <c r="L637" s="202"/>
      <c r="M637" s="207"/>
      <c r="N637" s="208"/>
      <c r="O637" s="208"/>
      <c r="P637" s="208"/>
      <c r="Q637" s="208"/>
      <c r="R637" s="208"/>
      <c r="S637" s="208"/>
      <c r="T637" s="209"/>
      <c r="AT637" s="203" t="s">
        <v>151</v>
      </c>
      <c r="AU637" s="203" t="s">
        <v>84</v>
      </c>
      <c r="AV637" s="14" t="s">
        <v>84</v>
      </c>
      <c r="AW637" s="14" t="s">
        <v>30</v>
      </c>
      <c r="AX637" s="14" t="s">
        <v>75</v>
      </c>
      <c r="AY637" s="203" t="s">
        <v>143</v>
      </c>
    </row>
    <row r="638" spans="2:51" s="14" customFormat="1">
      <c r="B638" s="202"/>
      <c r="D638" s="195" t="s">
        <v>151</v>
      </c>
      <c r="E638" s="203" t="s">
        <v>1</v>
      </c>
      <c r="F638" s="204" t="s">
        <v>1994</v>
      </c>
      <c r="H638" s="205">
        <v>1.8</v>
      </c>
      <c r="I638" s="206"/>
      <c r="L638" s="202"/>
      <c r="M638" s="207"/>
      <c r="N638" s="208"/>
      <c r="O638" s="208"/>
      <c r="P638" s="208"/>
      <c r="Q638" s="208"/>
      <c r="R638" s="208"/>
      <c r="S638" s="208"/>
      <c r="T638" s="209"/>
      <c r="AT638" s="203" t="s">
        <v>151</v>
      </c>
      <c r="AU638" s="203" t="s">
        <v>84</v>
      </c>
      <c r="AV638" s="14" t="s">
        <v>84</v>
      </c>
      <c r="AW638" s="14" t="s">
        <v>30</v>
      </c>
      <c r="AX638" s="14" t="s">
        <v>75</v>
      </c>
      <c r="AY638" s="203" t="s">
        <v>143</v>
      </c>
    </row>
    <row r="639" spans="2:51" s="14" customFormat="1">
      <c r="B639" s="202"/>
      <c r="D639" s="195" t="s">
        <v>151</v>
      </c>
      <c r="E639" s="203" t="s">
        <v>1</v>
      </c>
      <c r="F639" s="204" t="s">
        <v>1995</v>
      </c>
      <c r="H639" s="205">
        <v>1.8</v>
      </c>
      <c r="I639" s="206"/>
      <c r="L639" s="202"/>
      <c r="M639" s="207"/>
      <c r="N639" s="208"/>
      <c r="O639" s="208"/>
      <c r="P639" s="208"/>
      <c r="Q639" s="208"/>
      <c r="R639" s="208"/>
      <c r="S639" s="208"/>
      <c r="T639" s="209"/>
      <c r="AT639" s="203" t="s">
        <v>151</v>
      </c>
      <c r="AU639" s="203" t="s">
        <v>84</v>
      </c>
      <c r="AV639" s="14" t="s">
        <v>84</v>
      </c>
      <c r="AW639" s="14" t="s">
        <v>30</v>
      </c>
      <c r="AX639" s="14" t="s">
        <v>75</v>
      </c>
      <c r="AY639" s="203" t="s">
        <v>143</v>
      </c>
    </row>
    <row r="640" spans="2:51" s="14" customFormat="1">
      <c r="B640" s="202"/>
      <c r="D640" s="195" t="s">
        <v>151</v>
      </c>
      <c r="E640" s="203" t="s">
        <v>1</v>
      </c>
      <c r="F640" s="204" t="s">
        <v>1996</v>
      </c>
      <c r="H640" s="205">
        <v>1.8</v>
      </c>
      <c r="I640" s="206"/>
      <c r="L640" s="202"/>
      <c r="M640" s="207"/>
      <c r="N640" s="208"/>
      <c r="O640" s="208"/>
      <c r="P640" s="208"/>
      <c r="Q640" s="208"/>
      <c r="R640" s="208"/>
      <c r="S640" s="208"/>
      <c r="T640" s="209"/>
      <c r="AT640" s="203" t="s">
        <v>151</v>
      </c>
      <c r="AU640" s="203" t="s">
        <v>84</v>
      </c>
      <c r="AV640" s="14" t="s">
        <v>84</v>
      </c>
      <c r="AW640" s="14" t="s">
        <v>30</v>
      </c>
      <c r="AX640" s="14" t="s">
        <v>75</v>
      </c>
      <c r="AY640" s="203" t="s">
        <v>143</v>
      </c>
    </row>
    <row r="641" spans="1:65" s="14" customFormat="1">
      <c r="B641" s="202"/>
      <c r="D641" s="195" t="s">
        <v>151</v>
      </c>
      <c r="E641" s="203" t="s">
        <v>1</v>
      </c>
      <c r="F641" s="204" t="s">
        <v>1997</v>
      </c>
      <c r="H641" s="205">
        <v>1.8</v>
      </c>
      <c r="I641" s="206"/>
      <c r="L641" s="202"/>
      <c r="M641" s="207"/>
      <c r="N641" s="208"/>
      <c r="O641" s="208"/>
      <c r="P641" s="208"/>
      <c r="Q641" s="208"/>
      <c r="R641" s="208"/>
      <c r="S641" s="208"/>
      <c r="T641" s="209"/>
      <c r="AT641" s="203" t="s">
        <v>151</v>
      </c>
      <c r="AU641" s="203" t="s">
        <v>84</v>
      </c>
      <c r="AV641" s="14" t="s">
        <v>84</v>
      </c>
      <c r="AW641" s="14" t="s">
        <v>30</v>
      </c>
      <c r="AX641" s="14" t="s">
        <v>75</v>
      </c>
      <c r="AY641" s="203" t="s">
        <v>143</v>
      </c>
    </row>
    <row r="642" spans="1:65" s="14" customFormat="1">
      <c r="B642" s="202"/>
      <c r="D642" s="195" t="s">
        <v>151</v>
      </c>
      <c r="E642" s="203" t="s">
        <v>1</v>
      </c>
      <c r="F642" s="204" t="s">
        <v>1998</v>
      </c>
      <c r="H642" s="205">
        <v>1.8</v>
      </c>
      <c r="I642" s="206"/>
      <c r="L642" s="202"/>
      <c r="M642" s="207"/>
      <c r="N642" s="208"/>
      <c r="O642" s="208"/>
      <c r="P642" s="208"/>
      <c r="Q642" s="208"/>
      <c r="R642" s="208"/>
      <c r="S642" s="208"/>
      <c r="T642" s="209"/>
      <c r="AT642" s="203" t="s">
        <v>151</v>
      </c>
      <c r="AU642" s="203" t="s">
        <v>84</v>
      </c>
      <c r="AV642" s="14" t="s">
        <v>84</v>
      </c>
      <c r="AW642" s="14" t="s">
        <v>30</v>
      </c>
      <c r="AX642" s="14" t="s">
        <v>75</v>
      </c>
      <c r="AY642" s="203" t="s">
        <v>143</v>
      </c>
    </row>
    <row r="643" spans="1:65" s="14" customFormat="1">
      <c r="B643" s="202"/>
      <c r="D643" s="195" t="s">
        <v>151</v>
      </c>
      <c r="E643" s="203" t="s">
        <v>1</v>
      </c>
      <c r="F643" s="204" t="s">
        <v>1999</v>
      </c>
      <c r="H643" s="205">
        <v>1.8</v>
      </c>
      <c r="I643" s="206"/>
      <c r="L643" s="202"/>
      <c r="M643" s="207"/>
      <c r="N643" s="208"/>
      <c r="O643" s="208"/>
      <c r="P643" s="208"/>
      <c r="Q643" s="208"/>
      <c r="R643" s="208"/>
      <c r="S643" s="208"/>
      <c r="T643" s="209"/>
      <c r="AT643" s="203" t="s">
        <v>151</v>
      </c>
      <c r="AU643" s="203" t="s">
        <v>84</v>
      </c>
      <c r="AV643" s="14" t="s">
        <v>84</v>
      </c>
      <c r="AW643" s="14" t="s">
        <v>30</v>
      </c>
      <c r="AX643" s="14" t="s">
        <v>75</v>
      </c>
      <c r="AY643" s="203" t="s">
        <v>143</v>
      </c>
    </row>
    <row r="644" spans="1:65" s="14" customFormat="1">
      <c r="B644" s="202"/>
      <c r="D644" s="195" t="s">
        <v>151</v>
      </c>
      <c r="E644" s="203" t="s">
        <v>1</v>
      </c>
      <c r="F644" s="204" t="s">
        <v>2000</v>
      </c>
      <c r="H644" s="205">
        <v>1.8</v>
      </c>
      <c r="I644" s="206"/>
      <c r="L644" s="202"/>
      <c r="M644" s="207"/>
      <c r="N644" s="208"/>
      <c r="O644" s="208"/>
      <c r="P644" s="208"/>
      <c r="Q644" s="208"/>
      <c r="R644" s="208"/>
      <c r="S644" s="208"/>
      <c r="T644" s="209"/>
      <c r="AT644" s="203" t="s">
        <v>151</v>
      </c>
      <c r="AU644" s="203" t="s">
        <v>84</v>
      </c>
      <c r="AV644" s="14" t="s">
        <v>84</v>
      </c>
      <c r="AW644" s="14" t="s">
        <v>30</v>
      </c>
      <c r="AX644" s="14" t="s">
        <v>75</v>
      </c>
      <c r="AY644" s="203" t="s">
        <v>143</v>
      </c>
    </row>
    <row r="645" spans="1:65" s="14" customFormat="1">
      <c r="B645" s="202"/>
      <c r="D645" s="195" t="s">
        <v>151</v>
      </c>
      <c r="E645" s="203" t="s">
        <v>1</v>
      </c>
      <c r="F645" s="204" t="s">
        <v>2001</v>
      </c>
      <c r="H645" s="205">
        <v>1.8</v>
      </c>
      <c r="I645" s="206"/>
      <c r="L645" s="202"/>
      <c r="M645" s="207"/>
      <c r="N645" s="208"/>
      <c r="O645" s="208"/>
      <c r="P645" s="208"/>
      <c r="Q645" s="208"/>
      <c r="R645" s="208"/>
      <c r="S645" s="208"/>
      <c r="T645" s="209"/>
      <c r="AT645" s="203" t="s">
        <v>151</v>
      </c>
      <c r="AU645" s="203" t="s">
        <v>84</v>
      </c>
      <c r="AV645" s="14" t="s">
        <v>84</v>
      </c>
      <c r="AW645" s="14" t="s">
        <v>30</v>
      </c>
      <c r="AX645" s="14" t="s">
        <v>75</v>
      </c>
      <c r="AY645" s="203" t="s">
        <v>143</v>
      </c>
    </row>
    <row r="646" spans="1:65" s="14" customFormat="1">
      <c r="B646" s="202"/>
      <c r="D646" s="195" t="s">
        <v>151</v>
      </c>
      <c r="E646" s="203" t="s">
        <v>1</v>
      </c>
      <c r="F646" s="204" t="s">
        <v>2002</v>
      </c>
      <c r="H646" s="205">
        <v>1.8</v>
      </c>
      <c r="I646" s="206"/>
      <c r="L646" s="202"/>
      <c r="M646" s="207"/>
      <c r="N646" s="208"/>
      <c r="O646" s="208"/>
      <c r="P646" s="208"/>
      <c r="Q646" s="208"/>
      <c r="R646" s="208"/>
      <c r="S646" s="208"/>
      <c r="T646" s="209"/>
      <c r="AT646" s="203" t="s">
        <v>151</v>
      </c>
      <c r="AU646" s="203" t="s">
        <v>84</v>
      </c>
      <c r="AV646" s="14" t="s">
        <v>84</v>
      </c>
      <c r="AW646" s="14" t="s">
        <v>30</v>
      </c>
      <c r="AX646" s="14" t="s">
        <v>75</v>
      </c>
      <c r="AY646" s="203" t="s">
        <v>143</v>
      </c>
    </row>
    <row r="647" spans="1:65" s="14" customFormat="1">
      <c r="B647" s="202"/>
      <c r="D647" s="195" t="s">
        <v>151</v>
      </c>
      <c r="E647" s="203" t="s">
        <v>1</v>
      </c>
      <c r="F647" s="204" t="s">
        <v>2003</v>
      </c>
      <c r="H647" s="205">
        <v>1.8</v>
      </c>
      <c r="I647" s="206"/>
      <c r="L647" s="202"/>
      <c r="M647" s="207"/>
      <c r="N647" s="208"/>
      <c r="O647" s="208"/>
      <c r="P647" s="208"/>
      <c r="Q647" s="208"/>
      <c r="R647" s="208"/>
      <c r="S647" s="208"/>
      <c r="T647" s="209"/>
      <c r="AT647" s="203" t="s">
        <v>151</v>
      </c>
      <c r="AU647" s="203" t="s">
        <v>84</v>
      </c>
      <c r="AV647" s="14" t="s">
        <v>84</v>
      </c>
      <c r="AW647" s="14" t="s">
        <v>30</v>
      </c>
      <c r="AX647" s="14" t="s">
        <v>75</v>
      </c>
      <c r="AY647" s="203" t="s">
        <v>143</v>
      </c>
    </row>
    <row r="648" spans="1:65" s="14" customFormat="1">
      <c r="B648" s="202"/>
      <c r="D648" s="195" t="s">
        <v>151</v>
      </c>
      <c r="E648" s="203" t="s">
        <v>1</v>
      </c>
      <c r="F648" s="204" t="s">
        <v>2004</v>
      </c>
      <c r="H648" s="205">
        <v>1.8</v>
      </c>
      <c r="I648" s="206"/>
      <c r="L648" s="202"/>
      <c r="M648" s="207"/>
      <c r="N648" s="208"/>
      <c r="O648" s="208"/>
      <c r="P648" s="208"/>
      <c r="Q648" s="208"/>
      <c r="R648" s="208"/>
      <c r="S648" s="208"/>
      <c r="T648" s="209"/>
      <c r="AT648" s="203" t="s">
        <v>151</v>
      </c>
      <c r="AU648" s="203" t="s">
        <v>84</v>
      </c>
      <c r="AV648" s="14" t="s">
        <v>84</v>
      </c>
      <c r="AW648" s="14" t="s">
        <v>30</v>
      </c>
      <c r="AX648" s="14" t="s">
        <v>75</v>
      </c>
      <c r="AY648" s="203" t="s">
        <v>143</v>
      </c>
    </row>
    <row r="649" spans="1:65" s="14" customFormat="1">
      <c r="B649" s="202"/>
      <c r="D649" s="195" t="s">
        <v>151</v>
      </c>
      <c r="E649" s="203" t="s">
        <v>1</v>
      </c>
      <c r="F649" s="204" t="s">
        <v>2005</v>
      </c>
      <c r="H649" s="205">
        <v>1.8</v>
      </c>
      <c r="I649" s="206"/>
      <c r="L649" s="202"/>
      <c r="M649" s="207"/>
      <c r="N649" s="208"/>
      <c r="O649" s="208"/>
      <c r="P649" s="208"/>
      <c r="Q649" s="208"/>
      <c r="R649" s="208"/>
      <c r="S649" s="208"/>
      <c r="T649" s="209"/>
      <c r="AT649" s="203" t="s">
        <v>151</v>
      </c>
      <c r="AU649" s="203" t="s">
        <v>84</v>
      </c>
      <c r="AV649" s="14" t="s">
        <v>84</v>
      </c>
      <c r="AW649" s="14" t="s">
        <v>30</v>
      </c>
      <c r="AX649" s="14" t="s">
        <v>75</v>
      </c>
      <c r="AY649" s="203" t="s">
        <v>143</v>
      </c>
    </row>
    <row r="650" spans="1:65" s="14" customFormat="1">
      <c r="B650" s="202"/>
      <c r="D650" s="195" t="s">
        <v>151</v>
      </c>
      <c r="E650" s="203" t="s">
        <v>1</v>
      </c>
      <c r="F650" s="204" t="s">
        <v>2006</v>
      </c>
      <c r="H650" s="205">
        <v>1.8</v>
      </c>
      <c r="I650" s="206"/>
      <c r="L650" s="202"/>
      <c r="M650" s="207"/>
      <c r="N650" s="208"/>
      <c r="O650" s="208"/>
      <c r="P650" s="208"/>
      <c r="Q650" s="208"/>
      <c r="R650" s="208"/>
      <c r="S650" s="208"/>
      <c r="T650" s="209"/>
      <c r="AT650" s="203" t="s">
        <v>151</v>
      </c>
      <c r="AU650" s="203" t="s">
        <v>84</v>
      </c>
      <c r="AV650" s="14" t="s">
        <v>84</v>
      </c>
      <c r="AW650" s="14" t="s">
        <v>30</v>
      </c>
      <c r="AX650" s="14" t="s">
        <v>75</v>
      </c>
      <c r="AY650" s="203" t="s">
        <v>143</v>
      </c>
    </row>
    <row r="651" spans="1:65" s="15" customFormat="1">
      <c r="B651" s="210"/>
      <c r="D651" s="195" t="s">
        <v>151</v>
      </c>
      <c r="E651" s="211" t="s">
        <v>1</v>
      </c>
      <c r="F651" s="212" t="s">
        <v>158</v>
      </c>
      <c r="H651" s="213">
        <v>59.399999999999963</v>
      </c>
      <c r="I651" s="214"/>
      <c r="L651" s="210"/>
      <c r="M651" s="215"/>
      <c r="N651" s="216"/>
      <c r="O651" s="216"/>
      <c r="P651" s="216"/>
      <c r="Q651" s="216"/>
      <c r="R651" s="216"/>
      <c r="S651" s="216"/>
      <c r="T651" s="217"/>
      <c r="AT651" s="211" t="s">
        <v>151</v>
      </c>
      <c r="AU651" s="211" t="s">
        <v>84</v>
      </c>
      <c r="AV651" s="15" t="s">
        <v>149</v>
      </c>
      <c r="AW651" s="15" t="s">
        <v>30</v>
      </c>
      <c r="AX651" s="15" t="s">
        <v>31</v>
      </c>
      <c r="AY651" s="211" t="s">
        <v>143</v>
      </c>
    </row>
    <row r="652" spans="1:65" s="2" customFormat="1" ht="16.5" customHeight="1">
      <c r="A652" s="34"/>
      <c r="B652" s="151"/>
      <c r="C652" s="182" t="s">
        <v>353</v>
      </c>
      <c r="D652" s="182" t="s">
        <v>145</v>
      </c>
      <c r="E652" s="183" t="s">
        <v>2007</v>
      </c>
      <c r="F652" s="184" t="s">
        <v>2008</v>
      </c>
      <c r="G652" s="185" t="s">
        <v>156</v>
      </c>
      <c r="H652" s="186">
        <v>59.4</v>
      </c>
      <c r="I652" s="187"/>
      <c r="J652" s="188">
        <f>ROUND(I652*H652,2)</f>
        <v>0</v>
      </c>
      <c r="K652" s="184" t="s">
        <v>162</v>
      </c>
      <c r="L652" s="35"/>
      <c r="M652" s="189" t="s">
        <v>1</v>
      </c>
      <c r="N652" s="190" t="s">
        <v>41</v>
      </c>
      <c r="O652" s="60"/>
      <c r="P652" s="191">
        <f>O652*H652</f>
        <v>0</v>
      </c>
      <c r="Q652" s="191">
        <v>0</v>
      </c>
      <c r="R652" s="191">
        <f>Q652*H652</f>
        <v>0</v>
      </c>
      <c r="S652" s="191">
        <v>0</v>
      </c>
      <c r="T652" s="192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93" t="s">
        <v>149</v>
      </c>
      <c r="AT652" s="193" t="s">
        <v>145</v>
      </c>
      <c r="AU652" s="193" t="s">
        <v>84</v>
      </c>
      <c r="AY652" s="17" t="s">
        <v>143</v>
      </c>
      <c r="BE652" s="100">
        <f>IF(N652="základní",J652,0)</f>
        <v>0</v>
      </c>
      <c r="BF652" s="100">
        <f>IF(N652="snížená",J652,0)</f>
        <v>0</v>
      </c>
      <c r="BG652" s="100">
        <f>IF(N652="zákl. přenesená",J652,0)</f>
        <v>0</v>
      </c>
      <c r="BH652" s="100">
        <f>IF(N652="sníž. přenesená",J652,0)</f>
        <v>0</v>
      </c>
      <c r="BI652" s="100">
        <f>IF(N652="nulová",J652,0)</f>
        <v>0</v>
      </c>
      <c r="BJ652" s="17" t="s">
        <v>31</v>
      </c>
      <c r="BK652" s="100">
        <f>ROUND(I652*H652,2)</f>
        <v>0</v>
      </c>
      <c r="BL652" s="17" t="s">
        <v>149</v>
      </c>
      <c r="BM652" s="193" t="s">
        <v>2009</v>
      </c>
    </row>
    <row r="653" spans="1:65" s="14" customFormat="1">
      <c r="B653" s="202"/>
      <c r="D653" s="195" t="s">
        <v>151</v>
      </c>
      <c r="E653" s="203" t="s">
        <v>1</v>
      </c>
      <c r="F653" s="204" t="s">
        <v>2010</v>
      </c>
      <c r="H653" s="205">
        <v>59.4</v>
      </c>
      <c r="I653" s="206"/>
      <c r="L653" s="202"/>
      <c r="M653" s="207"/>
      <c r="N653" s="208"/>
      <c r="O653" s="208"/>
      <c r="P653" s="208"/>
      <c r="Q653" s="208"/>
      <c r="R653" s="208"/>
      <c r="S653" s="208"/>
      <c r="T653" s="209"/>
      <c r="AT653" s="203" t="s">
        <v>151</v>
      </c>
      <c r="AU653" s="203" t="s">
        <v>84</v>
      </c>
      <c r="AV653" s="14" t="s">
        <v>84</v>
      </c>
      <c r="AW653" s="14" t="s">
        <v>30</v>
      </c>
      <c r="AX653" s="14" t="s">
        <v>31</v>
      </c>
      <c r="AY653" s="203" t="s">
        <v>143</v>
      </c>
    </row>
    <row r="654" spans="1:65" s="2" customFormat="1" ht="16.5" customHeight="1">
      <c r="A654" s="34"/>
      <c r="B654" s="151"/>
      <c r="C654" s="218" t="s">
        <v>265</v>
      </c>
      <c r="D654" s="218" t="s">
        <v>231</v>
      </c>
      <c r="E654" s="219" t="s">
        <v>2011</v>
      </c>
      <c r="F654" s="220" t="s">
        <v>2012</v>
      </c>
      <c r="G654" s="221" t="s">
        <v>156</v>
      </c>
      <c r="H654" s="222">
        <v>60.290999999999997</v>
      </c>
      <c r="I654" s="223"/>
      <c r="J654" s="224">
        <f>ROUND(I654*H654,2)</f>
        <v>0</v>
      </c>
      <c r="K654" s="220" t="s">
        <v>1</v>
      </c>
      <c r="L654" s="225"/>
      <c r="M654" s="226" t="s">
        <v>1</v>
      </c>
      <c r="N654" s="227" t="s">
        <v>41</v>
      </c>
      <c r="O654" s="60"/>
      <c r="P654" s="191">
        <f>O654*H654</f>
        <v>0</v>
      </c>
      <c r="Q654" s="191">
        <v>1.9E-2</v>
      </c>
      <c r="R654" s="191">
        <f>Q654*H654</f>
        <v>1.145529</v>
      </c>
      <c r="S654" s="191">
        <v>0</v>
      </c>
      <c r="T654" s="192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193" t="s">
        <v>186</v>
      </c>
      <c r="AT654" s="193" t="s">
        <v>231</v>
      </c>
      <c r="AU654" s="193" t="s">
        <v>84</v>
      </c>
      <c r="AY654" s="17" t="s">
        <v>143</v>
      </c>
      <c r="BE654" s="100">
        <f>IF(N654="základní",J654,0)</f>
        <v>0</v>
      </c>
      <c r="BF654" s="100">
        <f>IF(N654="snížená",J654,0)</f>
        <v>0</v>
      </c>
      <c r="BG654" s="100">
        <f>IF(N654="zákl. přenesená",J654,0)</f>
        <v>0</v>
      </c>
      <c r="BH654" s="100">
        <f>IF(N654="sníž. přenesená",J654,0)</f>
        <v>0</v>
      </c>
      <c r="BI654" s="100">
        <f>IF(N654="nulová",J654,0)</f>
        <v>0</v>
      </c>
      <c r="BJ654" s="17" t="s">
        <v>31</v>
      </c>
      <c r="BK654" s="100">
        <f>ROUND(I654*H654,2)</f>
        <v>0</v>
      </c>
      <c r="BL654" s="17" t="s">
        <v>149</v>
      </c>
      <c r="BM654" s="193" t="s">
        <v>284</v>
      </c>
    </row>
    <row r="655" spans="1:65" s="14" customFormat="1">
      <c r="B655" s="202"/>
      <c r="D655" s="195" t="s">
        <v>151</v>
      </c>
      <c r="E655" s="203" t="s">
        <v>1</v>
      </c>
      <c r="F655" s="204" t="s">
        <v>2013</v>
      </c>
      <c r="H655" s="205">
        <v>60.290999999999997</v>
      </c>
      <c r="I655" s="206"/>
      <c r="L655" s="202"/>
      <c r="M655" s="207"/>
      <c r="N655" s="208"/>
      <c r="O655" s="208"/>
      <c r="P655" s="208"/>
      <c r="Q655" s="208"/>
      <c r="R655" s="208"/>
      <c r="S655" s="208"/>
      <c r="T655" s="209"/>
      <c r="AT655" s="203" t="s">
        <v>151</v>
      </c>
      <c r="AU655" s="203" t="s">
        <v>84</v>
      </c>
      <c r="AV655" s="14" t="s">
        <v>84</v>
      </c>
      <c r="AW655" s="14" t="s">
        <v>30</v>
      </c>
      <c r="AX655" s="14" t="s">
        <v>75</v>
      </c>
      <c r="AY655" s="203" t="s">
        <v>143</v>
      </c>
    </row>
    <row r="656" spans="1:65" s="15" customFormat="1">
      <c r="B656" s="210"/>
      <c r="D656" s="195" t="s">
        <v>151</v>
      </c>
      <c r="E656" s="211" t="s">
        <v>1</v>
      </c>
      <c r="F656" s="212" t="s">
        <v>158</v>
      </c>
      <c r="H656" s="213">
        <v>60.290999999999997</v>
      </c>
      <c r="I656" s="214"/>
      <c r="L656" s="210"/>
      <c r="M656" s="215"/>
      <c r="N656" s="216"/>
      <c r="O656" s="216"/>
      <c r="P656" s="216"/>
      <c r="Q656" s="216"/>
      <c r="R656" s="216"/>
      <c r="S656" s="216"/>
      <c r="T656" s="217"/>
      <c r="AT656" s="211" t="s">
        <v>151</v>
      </c>
      <c r="AU656" s="211" t="s">
        <v>84</v>
      </c>
      <c r="AV656" s="15" t="s">
        <v>149</v>
      </c>
      <c r="AW656" s="15" t="s">
        <v>30</v>
      </c>
      <c r="AX656" s="15" t="s">
        <v>31</v>
      </c>
      <c r="AY656" s="211" t="s">
        <v>143</v>
      </c>
    </row>
    <row r="657" spans="1:65" s="2" customFormat="1" ht="16.5" customHeight="1">
      <c r="A657" s="34"/>
      <c r="B657" s="151"/>
      <c r="C657" s="182" t="s">
        <v>360</v>
      </c>
      <c r="D657" s="182" t="s">
        <v>145</v>
      </c>
      <c r="E657" s="183" t="s">
        <v>2014</v>
      </c>
      <c r="F657" s="184" t="s">
        <v>2015</v>
      </c>
      <c r="G657" s="185" t="s">
        <v>156</v>
      </c>
      <c r="H657" s="186">
        <v>63.5</v>
      </c>
      <c r="I657" s="187"/>
      <c r="J657" s="188">
        <f>ROUND(I657*H657,2)</f>
        <v>0</v>
      </c>
      <c r="K657" s="184" t="s">
        <v>162</v>
      </c>
      <c r="L657" s="35"/>
      <c r="M657" s="189" t="s">
        <v>1</v>
      </c>
      <c r="N657" s="190" t="s">
        <v>41</v>
      </c>
      <c r="O657" s="60"/>
      <c r="P657" s="191">
        <f>O657*H657</f>
        <v>0</v>
      </c>
      <c r="Q657" s="191">
        <v>3.0000000000000001E-5</v>
      </c>
      <c r="R657" s="191">
        <f>Q657*H657</f>
        <v>1.905E-3</v>
      </c>
      <c r="S657" s="191">
        <v>0</v>
      </c>
      <c r="T657" s="192">
        <f>S657*H657</f>
        <v>0</v>
      </c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R657" s="193" t="s">
        <v>149</v>
      </c>
      <c r="AT657" s="193" t="s">
        <v>145</v>
      </c>
      <c r="AU657" s="193" t="s">
        <v>84</v>
      </c>
      <c r="AY657" s="17" t="s">
        <v>143</v>
      </c>
      <c r="BE657" s="100">
        <f>IF(N657="základní",J657,0)</f>
        <v>0</v>
      </c>
      <c r="BF657" s="100">
        <f>IF(N657="snížená",J657,0)</f>
        <v>0</v>
      </c>
      <c r="BG657" s="100">
        <f>IF(N657="zákl. přenesená",J657,0)</f>
        <v>0</v>
      </c>
      <c r="BH657" s="100">
        <f>IF(N657="sníž. přenesená",J657,0)</f>
        <v>0</v>
      </c>
      <c r="BI657" s="100">
        <f>IF(N657="nulová",J657,0)</f>
        <v>0</v>
      </c>
      <c r="BJ657" s="17" t="s">
        <v>31</v>
      </c>
      <c r="BK657" s="100">
        <f>ROUND(I657*H657,2)</f>
        <v>0</v>
      </c>
      <c r="BL657" s="17" t="s">
        <v>149</v>
      </c>
      <c r="BM657" s="193" t="s">
        <v>402</v>
      </c>
    </row>
    <row r="658" spans="1:65" s="13" customFormat="1">
      <c r="B658" s="194"/>
      <c r="D658" s="195" t="s">
        <v>151</v>
      </c>
      <c r="E658" s="196" t="s">
        <v>1</v>
      </c>
      <c r="F658" s="197" t="s">
        <v>1973</v>
      </c>
      <c r="H658" s="196" t="s">
        <v>1</v>
      </c>
      <c r="I658" s="198"/>
      <c r="L658" s="194"/>
      <c r="M658" s="199"/>
      <c r="N658" s="200"/>
      <c r="O658" s="200"/>
      <c r="P658" s="200"/>
      <c r="Q658" s="200"/>
      <c r="R658" s="200"/>
      <c r="S658" s="200"/>
      <c r="T658" s="201"/>
      <c r="AT658" s="196" t="s">
        <v>151</v>
      </c>
      <c r="AU658" s="196" t="s">
        <v>84</v>
      </c>
      <c r="AV658" s="13" t="s">
        <v>31</v>
      </c>
      <c r="AW658" s="13" t="s">
        <v>30</v>
      </c>
      <c r="AX658" s="13" t="s">
        <v>75</v>
      </c>
      <c r="AY658" s="196" t="s">
        <v>143</v>
      </c>
    </row>
    <row r="659" spans="1:65" s="14" customFormat="1">
      <c r="B659" s="202"/>
      <c r="D659" s="195" t="s">
        <v>151</v>
      </c>
      <c r="E659" s="203" t="s">
        <v>1</v>
      </c>
      <c r="F659" s="204" t="s">
        <v>2016</v>
      </c>
      <c r="H659" s="205">
        <v>1.3</v>
      </c>
      <c r="I659" s="206"/>
      <c r="L659" s="202"/>
      <c r="M659" s="207"/>
      <c r="N659" s="208"/>
      <c r="O659" s="208"/>
      <c r="P659" s="208"/>
      <c r="Q659" s="208"/>
      <c r="R659" s="208"/>
      <c r="S659" s="208"/>
      <c r="T659" s="209"/>
      <c r="AT659" s="203" t="s">
        <v>151</v>
      </c>
      <c r="AU659" s="203" t="s">
        <v>84</v>
      </c>
      <c r="AV659" s="14" t="s">
        <v>84</v>
      </c>
      <c r="AW659" s="14" t="s">
        <v>30</v>
      </c>
      <c r="AX659" s="14" t="s">
        <v>75</v>
      </c>
      <c r="AY659" s="203" t="s">
        <v>143</v>
      </c>
    </row>
    <row r="660" spans="1:65" s="14" customFormat="1">
      <c r="B660" s="202"/>
      <c r="D660" s="195" t="s">
        <v>151</v>
      </c>
      <c r="E660" s="203" t="s">
        <v>1</v>
      </c>
      <c r="F660" s="204" t="s">
        <v>2017</v>
      </c>
      <c r="H660" s="205">
        <v>1.2</v>
      </c>
      <c r="I660" s="206"/>
      <c r="L660" s="202"/>
      <c r="M660" s="207"/>
      <c r="N660" s="208"/>
      <c r="O660" s="208"/>
      <c r="P660" s="208"/>
      <c r="Q660" s="208"/>
      <c r="R660" s="208"/>
      <c r="S660" s="208"/>
      <c r="T660" s="209"/>
      <c r="AT660" s="203" t="s">
        <v>151</v>
      </c>
      <c r="AU660" s="203" t="s">
        <v>84</v>
      </c>
      <c r="AV660" s="14" t="s">
        <v>84</v>
      </c>
      <c r="AW660" s="14" t="s">
        <v>30</v>
      </c>
      <c r="AX660" s="14" t="s">
        <v>75</v>
      </c>
      <c r="AY660" s="203" t="s">
        <v>143</v>
      </c>
    </row>
    <row r="661" spans="1:65" s="14" customFormat="1">
      <c r="B661" s="202"/>
      <c r="D661" s="195" t="s">
        <v>151</v>
      </c>
      <c r="E661" s="203" t="s">
        <v>1</v>
      </c>
      <c r="F661" s="204" t="s">
        <v>2018</v>
      </c>
      <c r="H661" s="205">
        <v>1.6</v>
      </c>
      <c r="I661" s="206"/>
      <c r="L661" s="202"/>
      <c r="M661" s="207"/>
      <c r="N661" s="208"/>
      <c r="O661" s="208"/>
      <c r="P661" s="208"/>
      <c r="Q661" s="208"/>
      <c r="R661" s="208"/>
      <c r="S661" s="208"/>
      <c r="T661" s="209"/>
      <c r="AT661" s="203" t="s">
        <v>151</v>
      </c>
      <c r="AU661" s="203" t="s">
        <v>84</v>
      </c>
      <c r="AV661" s="14" t="s">
        <v>84</v>
      </c>
      <c r="AW661" s="14" t="s">
        <v>30</v>
      </c>
      <c r="AX661" s="14" t="s">
        <v>75</v>
      </c>
      <c r="AY661" s="203" t="s">
        <v>143</v>
      </c>
    </row>
    <row r="662" spans="1:65" s="14" customFormat="1">
      <c r="B662" s="202"/>
      <c r="D662" s="195" t="s">
        <v>151</v>
      </c>
      <c r="E662" s="203" t="s">
        <v>1</v>
      </c>
      <c r="F662" s="204" t="s">
        <v>2019</v>
      </c>
      <c r="H662" s="205">
        <v>5.0999999999999996</v>
      </c>
      <c r="I662" s="206"/>
      <c r="L662" s="202"/>
      <c r="M662" s="207"/>
      <c r="N662" s="208"/>
      <c r="O662" s="208"/>
      <c r="P662" s="208"/>
      <c r="Q662" s="208"/>
      <c r="R662" s="208"/>
      <c r="S662" s="208"/>
      <c r="T662" s="209"/>
      <c r="AT662" s="203" t="s">
        <v>151</v>
      </c>
      <c r="AU662" s="203" t="s">
        <v>84</v>
      </c>
      <c r="AV662" s="14" t="s">
        <v>84</v>
      </c>
      <c r="AW662" s="14" t="s">
        <v>30</v>
      </c>
      <c r="AX662" s="14" t="s">
        <v>75</v>
      </c>
      <c r="AY662" s="203" t="s">
        <v>143</v>
      </c>
    </row>
    <row r="663" spans="1:65" s="14" customFormat="1">
      <c r="B663" s="202"/>
      <c r="D663" s="195" t="s">
        <v>151</v>
      </c>
      <c r="E663" s="203" t="s">
        <v>1</v>
      </c>
      <c r="F663" s="204" t="s">
        <v>2020</v>
      </c>
      <c r="H663" s="205">
        <v>0.8</v>
      </c>
      <c r="I663" s="206"/>
      <c r="L663" s="202"/>
      <c r="M663" s="207"/>
      <c r="N663" s="208"/>
      <c r="O663" s="208"/>
      <c r="P663" s="208"/>
      <c r="Q663" s="208"/>
      <c r="R663" s="208"/>
      <c r="S663" s="208"/>
      <c r="T663" s="209"/>
      <c r="AT663" s="203" t="s">
        <v>151</v>
      </c>
      <c r="AU663" s="203" t="s">
        <v>84</v>
      </c>
      <c r="AV663" s="14" t="s">
        <v>84</v>
      </c>
      <c r="AW663" s="14" t="s">
        <v>30</v>
      </c>
      <c r="AX663" s="14" t="s">
        <v>75</v>
      </c>
      <c r="AY663" s="203" t="s">
        <v>143</v>
      </c>
    </row>
    <row r="664" spans="1:65" s="14" customFormat="1">
      <c r="B664" s="202"/>
      <c r="D664" s="195" t="s">
        <v>151</v>
      </c>
      <c r="E664" s="203" t="s">
        <v>1</v>
      </c>
      <c r="F664" s="204" t="s">
        <v>2021</v>
      </c>
      <c r="H664" s="205">
        <v>5</v>
      </c>
      <c r="I664" s="206"/>
      <c r="L664" s="202"/>
      <c r="M664" s="207"/>
      <c r="N664" s="208"/>
      <c r="O664" s="208"/>
      <c r="P664" s="208"/>
      <c r="Q664" s="208"/>
      <c r="R664" s="208"/>
      <c r="S664" s="208"/>
      <c r="T664" s="209"/>
      <c r="AT664" s="203" t="s">
        <v>151</v>
      </c>
      <c r="AU664" s="203" t="s">
        <v>84</v>
      </c>
      <c r="AV664" s="14" t="s">
        <v>84</v>
      </c>
      <c r="AW664" s="14" t="s">
        <v>30</v>
      </c>
      <c r="AX664" s="14" t="s">
        <v>75</v>
      </c>
      <c r="AY664" s="203" t="s">
        <v>143</v>
      </c>
    </row>
    <row r="665" spans="1:65" s="14" customFormat="1">
      <c r="B665" s="202"/>
      <c r="D665" s="195" t="s">
        <v>151</v>
      </c>
      <c r="E665" s="203" t="s">
        <v>1</v>
      </c>
      <c r="F665" s="204" t="s">
        <v>2022</v>
      </c>
      <c r="H665" s="205">
        <v>1.2</v>
      </c>
      <c r="I665" s="206"/>
      <c r="L665" s="202"/>
      <c r="M665" s="207"/>
      <c r="N665" s="208"/>
      <c r="O665" s="208"/>
      <c r="P665" s="208"/>
      <c r="Q665" s="208"/>
      <c r="R665" s="208"/>
      <c r="S665" s="208"/>
      <c r="T665" s="209"/>
      <c r="AT665" s="203" t="s">
        <v>151</v>
      </c>
      <c r="AU665" s="203" t="s">
        <v>84</v>
      </c>
      <c r="AV665" s="14" t="s">
        <v>84</v>
      </c>
      <c r="AW665" s="14" t="s">
        <v>30</v>
      </c>
      <c r="AX665" s="14" t="s">
        <v>75</v>
      </c>
      <c r="AY665" s="203" t="s">
        <v>143</v>
      </c>
    </row>
    <row r="666" spans="1:65" s="14" customFormat="1">
      <c r="B666" s="202"/>
      <c r="D666" s="195" t="s">
        <v>151</v>
      </c>
      <c r="E666" s="203" t="s">
        <v>1</v>
      </c>
      <c r="F666" s="204" t="s">
        <v>2023</v>
      </c>
      <c r="H666" s="205">
        <v>0.8</v>
      </c>
      <c r="I666" s="206"/>
      <c r="L666" s="202"/>
      <c r="M666" s="207"/>
      <c r="N666" s="208"/>
      <c r="O666" s="208"/>
      <c r="P666" s="208"/>
      <c r="Q666" s="208"/>
      <c r="R666" s="208"/>
      <c r="S666" s="208"/>
      <c r="T666" s="209"/>
      <c r="AT666" s="203" t="s">
        <v>151</v>
      </c>
      <c r="AU666" s="203" t="s">
        <v>84</v>
      </c>
      <c r="AV666" s="14" t="s">
        <v>84</v>
      </c>
      <c r="AW666" s="14" t="s">
        <v>30</v>
      </c>
      <c r="AX666" s="14" t="s">
        <v>75</v>
      </c>
      <c r="AY666" s="203" t="s">
        <v>143</v>
      </c>
    </row>
    <row r="667" spans="1:65" s="14" customFormat="1">
      <c r="B667" s="202"/>
      <c r="D667" s="195" t="s">
        <v>151</v>
      </c>
      <c r="E667" s="203" t="s">
        <v>1</v>
      </c>
      <c r="F667" s="204" t="s">
        <v>2024</v>
      </c>
      <c r="H667" s="205">
        <v>1.1000000000000001</v>
      </c>
      <c r="I667" s="206"/>
      <c r="L667" s="202"/>
      <c r="M667" s="207"/>
      <c r="N667" s="208"/>
      <c r="O667" s="208"/>
      <c r="P667" s="208"/>
      <c r="Q667" s="208"/>
      <c r="R667" s="208"/>
      <c r="S667" s="208"/>
      <c r="T667" s="209"/>
      <c r="AT667" s="203" t="s">
        <v>151</v>
      </c>
      <c r="AU667" s="203" t="s">
        <v>84</v>
      </c>
      <c r="AV667" s="14" t="s">
        <v>84</v>
      </c>
      <c r="AW667" s="14" t="s">
        <v>30</v>
      </c>
      <c r="AX667" s="14" t="s">
        <v>75</v>
      </c>
      <c r="AY667" s="203" t="s">
        <v>143</v>
      </c>
    </row>
    <row r="668" spans="1:65" s="14" customFormat="1">
      <c r="B668" s="202"/>
      <c r="D668" s="195" t="s">
        <v>151</v>
      </c>
      <c r="E668" s="203" t="s">
        <v>1</v>
      </c>
      <c r="F668" s="204" t="s">
        <v>2025</v>
      </c>
      <c r="H668" s="205">
        <v>0.8</v>
      </c>
      <c r="I668" s="206"/>
      <c r="L668" s="202"/>
      <c r="M668" s="207"/>
      <c r="N668" s="208"/>
      <c r="O668" s="208"/>
      <c r="P668" s="208"/>
      <c r="Q668" s="208"/>
      <c r="R668" s="208"/>
      <c r="S668" s="208"/>
      <c r="T668" s="209"/>
      <c r="AT668" s="203" t="s">
        <v>151</v>
      </c>
      <c r="AU668" s="203" t="s">
        <v>84</v>
      </c>
      <c r="AV668" s="14" t="s">
        <v>84</v>
      </c>
      <c r="AW668" s="14" t="s">
        <v>30</v>
      </c>
      <c r="AX668" s="14" t="s">
        <v>75</v>
      </c>
      <c r="AY668" s="203" t="s">
        <v>143</v>
      </c>
    </row>
    <row r="669" spans="1:65" s="14" customFormat="1">
      <c r="B669" s="202"/>
      <c r="D669" s="195" t="s">
        <v>151</v>
      </c>
      <c r="E669" s="203" t="s">
        <v>1</v>
      </c>
      <c r="F669" s="204" t="s">
        <v>2026</v>
      </c>
      <c r="H669" s="205">
        <v>0.8</v>
      </c>
      <c r="I669" s="206"/>
      <c r="L669" s="202"/>
      <c r="M669" s="207"/>
      <c r="N669" s="208"/>
      <c r="O669" s="208"/>
      <c r="P669" s="208"/>
      <c r="Q669" s="208"/>
      <c r="R669" s="208"/>
      <c r="S669" s="208"/>
      <c r="T669" s="209"/>
      <c r="AT669" s="203" t="s">
        <v>151</v>
      </c>
      <c r="AU669" s="203" t="s">
        <v>84</v>
      </c>
      <c r="AV669" s="14" t="s">
        <v>84</v>
      </c>
      <c r="AW669" s="14" t="s">
        <v>30</v>
      </c>
      <c r="AX669" s="14" t="s">
        <v>75</v>
      </c>
      <c r="AY669" s="203" t="s">
        <v>143</v>
      </c>
    </row>
    <row r="670" spans="1:65" s="14" customFormat="1">
      <c r="B670" s="202"/>
      <c r="D670" s="195" t="s">
        <v>151</v>
      </c>
      <c r="E670" s="203" t="s">
        <v>1</v>
      </c>
      <c r="F670" s="204" t="s">
        <v>2027</v>
      </c>
      <c r="H670" s="205">
        <v>1</v>
      </c>
      <c r="I670" s="206"/>
      <c r="L670" s="202"/>
      <c r="M670" s="207"/>
      <c r="N670" s="208"/>
      <c r="O670" s="208"/>
      <c r="P670" s="208"/>
      <c r="Q670" s="208"/>
      <c r="R670" s="208"/>
      <c r="S670" s="208"/>
      <c r="T670" s="209"/>
      <c r="AT670" s="203" t="s">
        <v>151</v>
      </c>
      <c r="AU670" s="203" t="s">
        <v>84</v>
      </c>
      <c r="AV670" s="14" t="s">
        <v>84</v>
      </c>
      <c r="AW670" s="14" t="s">
        <v>30</v>
      </c>
      <c r="AX670" s="14" t="s">
        <v>75</v>
      </c>
      <c r="AY670" s="203" t="s">
        <v>143</v>
      </c>
    </row>
    <row r="671" spans="1:65" s="14" customFormat="1">
      <c r="B671" s="202"/>
      <c r="D671" s="195" t="s">
        <v>151</v>
      </c>
      <c r="E671" s="203" t="s">
        <v>1</v>
      </c>
      <c r="F671" s="204" t="s">
        <v>2028</v>
      </c>
      <c r="H671" s="205">
        <v>6.8</v>
      </c>
      <c r="I671" s="206"/>
      <c r="L671" s="202"/>
      <c r="M671" s="207"/>
      <c r="N671" s="208"/>
      <c r="O671" s="208"/>
      <c r="P671" s="208"/>
      <c r="Q671" s="208"/>
      <c r="R671" s="208"/>
      <c r="S671" s="208"/>
      <c r="T671" s="209"/>
      <c r="AT671" s="203" t="s">
        <v>151</v>
      </c>
      <c r="AU671" s="203" t="s">
        <v>84</v>
      </c>
      <c r="AV671" s="14" t="s">
        <v>84</v>
      </c>
      <c r="AW671" s="14" t="s">
        <v>30</v>
      </c>
      <c r="AX671" s="14" t="s">
        <v>75</v>
      </c>
      <c r="AY671" s="203" t="s">
        <v>143</v>
      </c>
    </row>
    <row r="672" spans="1:65" s="14" customFormat="1">
      <c r="B672" s="202"/>
      <c r="D672" s="195" t="s">
        <v>151</v>
      </c>
      <c r="E672" s="203" t="s">
        <v>1</v>
      </c>
      <c r="F672" s="204" t="s">
        <v>2029</v>
      </c>
      <c r="H672" s="205">
        <v>0.5</v>
      </c>
      <c r="I672" s="206"/>
      <c r="L672" s="202"/>
      <c r="M672" s="207"/>
      <c r="N672" s="208"/>
      <c r="O672" s="208"/>
      <c r="P672" s="208"/>
      <c r="Q672" s="208"/>
      <c r="R672" s="208"/>
      <c r="S672" s="208"/>
      <c r="T672" s="209"/>
      <c r="AT672" s="203" t="s">
        <v>151</v>
      </c>
      <c r="AU672" s="203" t="s">
        <v>84</v>
      </c>
      <c r="AV672" s="14" t="s">
        <v>84</v>
      </c>
      <c r="AW672" s="14" t="s">
        <v>30</v>
      </c>
      <c r="AX672" s="14" t="s">
        <v>75</v>
      </c>
      <c r="AY672" s="203" t="s">
        <v>143</v>
      </c>
    </row>
    <row r="673" spans="2:51" s="14" customFormat="1">
      <c r="B673" s="202"/>
      <c r="D673" s="195" t="s">
        <v>151</v>
      </c>
      <c r="E673" s="203" t="s">
        <v>1</v>
      </c>
      <c r="F673" s="204" t="s">
        <v>2030</v>
      </c>
      <c r="H673" s="205">
        <v>0.5</v>
      </c>
      <c r="I673" s="206"/>
      <c r="L673" s="202"/>
      <c r="M673" s="207"/>
      <c r="N673" s="208"/>
      <c r="O673" s="208"/>
      <c r="P673" s="208"/>
      <c r="Q673" s="208"/>
      <c r="R673" s="208"/>
      <c r="S673" s="208"/>
      <c r="T673" s="209"/>
      <c r="AT673" s="203" t="s">
        <v>151</v>
      </c>
      <c r="AU673" s="203" t="s">
        <v>84</v>
      </c>
      <c r="AV673" s="14" t="s">
        <v>84</v>
      </c>
      <c r="AW673" s="14" t="s">
        <v>30</v>
      </c>
      <c r="AX673" s="14" t="s">
        <v>75</v>
      </c>
      <c r="AY673" s="203" t="s">
        <v>143</v>
      </c>
    </row>
    <row r="674" spans="2:51" s="14" customFormat="1">
      <c r="B674" s="202"/>
      <c r="D674" s="195" t="s">
        <v>151</v>
      </c>
      <c r="E674" s="203" t="s">
        <v>1</v>
      </c>
      <c r="F674" s="204" t="s">
        <v>2031</v>
      </c>
      <c r="H674" s="205">
        <v>1</v>
      </c>
      <c r="I674" s="206"/>
      <c r="L674" s="202"/>
      <c r="M674" s="207"/>
      <c r="N674" s="208"/>
      <c r="O674" s="208"/>
      <c r="P674" s="208"/>
      <c r="Q674" s="208"/>
      <c r="R674" s="208"/>
      <c r="S674" s="208"/>
      <c r="T674" s="209"/>
      <c r="AT674" s="203" t="s">
        <v>151</v>
      </c>
      <c r="AU674" s="203" t="s">
        <v>84</v>
      </c>
      <c r="AV674" s="14" t="s">
        <v>84</v>
      </c>
      <c r="AW674" s="14" t="s">
        <v>30</v>
      </c>
      <c r="AX674" s="14" t="s">
        <v>75</v>
      </c>
      <c r="AY674" s="203" t="s">
        <v>143</v>
      </c>
    </row>
    <row r="675" spans="2:51" s="14" customFormat="1">
      <c r="B675" s="202"/>
      <c r="D675" s="195" t="s">
        <v>151</v>
      </c>
      <c r="E675" s="203" t="s">
        <v>1</v>
      </c>
      <c r="F675" s="204" t="s">
        <v>2032</v>
      </c>
      <c r="H675" s="205">
        <v>2</v>
      </c>
      <c r="I675" s="206"/>
      <c r="L675" s="202"/>
      <c r="M675" s="207"/>
      <c r="N675" s="208"/>
      <c r="O675" s="208"/>
      <c r="P675" s="208"/>
      <c r="Q675" s="208"/>
      <c r="R675" s="208"/>
      <c r="S675" s="208"/>
      <c r="T675" s="209"/>
      <c r="AT675" s="203" t="s">
        <v>151</v>
      </c>
      <c r="AU675" s="203" t="s">
        <v>84</v>
      </c>
      <c r="AV675" s="14" t="s">
        <v>84</v>
      </c>
      <c r="AW675" s="14" t="s">
        <v>30</v>
      </c>
      <c r="AX675" s="14" t="s">
        <v>75</v>
      </c>
      <c r="AY675" s="203" t="s">
        <v>143</v>
      </c>
    </row>
    <row r="676" spans="2:51" s="14" customFormat="1">
      <c r="B676" s="202"/>
      <c r="D676" s="195" t="s">
        <v>151</v>
      </c>
      <c r="E676" s="203" t="s">
        <v>1</v>
      </c>
      <c r="F676" s="204" t="s">
        <v>2033</v>
      </c>
      <c r="H676" s="205">
        <v>1</v>
      </c>
      <c r="I676" s="206"/>
      <c r="L676" s="202"/>
      <c r="M676" s="207"/>
      <c r="N676" s="208"/>
      <c r="O676" s="208"/>
      <c r="P676" s="208"/>
      <c r="Q676" s="208"/>
      <c r="R676" s="208"/>
      <c r="S676" s="208"/>
      <c r="T676" s="209"/>
      <c r="AT676" s="203" t="s">
        <v>151</v>
      </c>
      <c r="AU676" s="203" t="s">
        <v>84</v>
      </c>
      <c r="AV676" s="14" t="s">
        <v>84</v>
      </c>
      <c r="AW676" s="14" t="s">
        <v>30</v>
      </c>
      <c r="AX676" s="14" t="s">
        <v>75</v>
      </c>
      <c r="AY676" s="203" t="s">
        <v>143</v>
      </c>
    </row>
    <row r="677" spans="2:51" s="14" customFormat="1">
      <c r="B677" s="202"/>
      <c r="D677" s="195" t="s">
        <v>151</v>
      </c>
      <c r="E677" s="203" t="s">
        <v>1</v>
      </c>
      <c r="F677" s="204" t="s">
        <v>2034</v>
      </c>
      <c r="H677" s="205">
        <v>1</v>
      </c>
      <c r="I677" s="206"/>
      <c r="L677" s="202"/>
      <c r="M677" s="207"/>
      <c r="N677" s="208"/>
      <c r="O677" s="208"/>
      <c r="P677" s="208"/>
      <c r="Q677" s="208"/>
      <c r="R677" s="208"/>
      <c r="S677" s="208"/>
      <c r="T677" s="209"/>
      <c r="AT677" s="203" t="s">
        <v>151</v>
      </c>
      <c r="AU677" s="203" t="s">
        <v>84</v>
      </c>
      <c r="AV677" s="14" t="s">
        <v>84</v>
      </c>
      <c r="AW677" s="14" t="s">
        <v>30</v>
      </c>
      <c r="AX677" s="14" t="s">
        <v>75</v>
      </c>
      <c r="AY677" s="203" t="s">
        <v>143</v>
      </c>
    </row>
    <row r="678" spans="2:51" s="14" customFormat="1">
      <c r="B678" s="202"/>
      <c r="D678" s="195" t="s">
        <v>151</v>
      </c>
      <c r="E678" s="203" t="s">
        <v>1</v>
      </c>
      <c r="F678" s="204" t="s">
        <v>2035</v>
      </c>
      <c r="H678" s="205">
        <v>2</v>
      </c>
      <c r="I678" s="206"/>
      <c r="L678" s="202"/>
      <c r="M678" s="207"/>
      <c r="N678" s="208"/>
      <c r="O678" s="208"/>
      <c r="P678" s="208"/>
      <c r="Q678" s="208"/>
      <c r="R678" s="208"/>
      <c r="S678" s="208"/>
      <c r="T678" s="209"/>
      <c r="AT678" s="203" t="s">
        <v>151</v>
      </c>
      <c r="AU678" s="203" t="s">
        <v>84</v>
      </c>
      <c r="AV678" s="14" t="s">
        <v>84</v>
      </c>
      <c r="AW678" s="14" t="s">
        <v>30</v>
      </c>
      <c r="AX678" s="14" t="s">
        <v>75</v>
      </c>
      <c r="AY678" s="203" t="s">
        <v>143</v>
      </c>
    </row>
    <row r="679" spans="2:51" s="14" customFormat="1">
      <c r="B679" s="202"/>
      <c r="D679" s="195" t="s">
        <v>151</v>
      </c>
      <c r="E679" s="203" t="s">
        <v>1</v>
      </c>
      <c r="F679" s="204" t="s">
        <v>2036</v>
      </c>
      <c r="H679" s="205">
        <v>2</v>
      </c>
      <c r="I679" s="206"/>
      <c r="L679" s="202"/>
      <c r="M679" s="207"/>
      <c r="N679" s="208"/>
      <c r="O679" s="208"/>
      <c r="P679" s="208"/>
      <c r="Q679" s="208"/>
      <c r="R679" s="208"/>
      <c r="S679" s="208"/>
      <c r="T679" s="209"/>
      <c r="AT679" s="203" t="s">
        <v>151</v>
      </c>
      <c r="AU679" s="203" t="s">
        <v>84</v>
      </c>
      <c r="AV679" s="14" t="s">
        <v>84</v>
      </c>
      <c r="AW679" s="14" t="s">
        <v>30</v>
      </c>
      <c r="AX679" s="14" t="s">
        <v>75</v>
      </c>
      <c r="AY679" s="203" t="s">
        <v>143</v>
      </c>
    </row>
    <row r="680" spans="2:51" s="14" customFormat="1">
      <c r="B680" s="202"/>
      <c r="D680" s="195" t="s">
        <v>151</v>
      </c>
      <c r="E680" s="203" t="s">
        <v>1</v>
      </c>
      <c r="F680" s="204" t="s">
        <v>2037</v>
      </c>
      <c r="H680" s="205">
        <v>2</v>
      </c>
      <c r="I680" s="206"/>
      <c r="L680" s="202"/>
      <c r="M680" s="207"/>
      <c r="N680" s="208"/>
      <c r="O680" s="208"/>
      <c r="P680" s="208"/>
      <c r="Q680" s="208"/>
      <c r="R680" s="208"/>
      <c r="S680" s="208"/>
      <c r="T680" s="209"/>
      <c r="AT680" s="203" t="s">
        <v>151</v>
      </c>
      <c r="AU680" s="203" t="s">
        <v>84</v>
      </c>
      <c r="AV680" s="14" t="s">
        <v>84</v>
      </c>
      <c r="AW680" s="14" t="s">
        <v>30</v>
      </c>
      <c r="AX680" s="14" t="s">
        <v>75</v>
      </c>
      <c r="AY680" s="203" t="s">
        <v>143</v>
      </c>
    </row>
    <row r="681" spans="2:51" s="14" customFormat="1">
      <c r="B681" s="202"/>
      <c r="D681" s="195" t="s">
        <v>151</v>
      </c>
      <c r="E681" s="203" t="s">
        <v>1</v>
      </c>
      <c r="F681" s="204" t="s">
        <v>2038</v>
      </c>
      <c r="H681" s="205">
        <v>1</v>
      </c>
      <c r="I681" s="206"/>
      <c r="L681" s="202"/>
      <c r="M681" s="207"/>
      <c r="N681" s="208"/>
      <c r="O681" s="208"/>
      <c r="P681" s="208"/>
      <c r="Q681" s="208"/>
      <c r="R681" s="208"/>
      <c r="S681" s="208"/>
      <c r="T681" s="209"/>
      <c r="AT681" s="203" t="s">
        <v>151</v>
      </c>
      <c r="AU681" s="203" t="s">
        <v>84</v>
      </c>
      <c r="AV681" s="14" t="s">
        <v>84</v>
      </c>
      <c r="AW681" s="14" t="s">
        <v>30</v>
      </c>
      <c r="AX681" s="14" t="s">
        <v>75</v>
      </c>
      <c r="AY681" s="203" t="s">
        <v>143</v>
      </c>
    </row>
    <row r="682" spans="2:51" s="14" customFormat="1">
      <c r="B682" s="202"/>
      <c r="D682" s="195" t="s">
        <v>151</v>
      </c>
      <c r="E682" s="203" t="s">
        <v>1</v>
      </c>
      <c r="F682" s="204" t="s">
        <v>2039</v>
      </c>
      <c r="H682" s="205">
        <v>2</v>
      </c>
      <c r="I682" s="206"/>
      <c r="L682" s="202"/>
      <c r="M682" s="207"/>
      <c r="N682" s="208"/>
      <c r="O682" s="208"/>
      <c r="P682" s="208"/>
      <c r="Q682" s="208"/>
      <c r="R682" s="208"/>
      <c r="S682" s="208"/>
      <c r="T682" s="209"/>
      <c r="AT682" s="203" t="s">
        <v>151</v>
      </c>
      <c r="AU682" s="203" t="s">
        <v>84</v>
      </c>
      <c r="AV682" s="14" t="s">
        <v>84</v>
      </c>
      <c r="AW682" s="14" t="s">
        <v>30</v>
      </c>
      <c r="AX682" s="14" t="s">
        <v>75</v>
      </c>
      <c r="AY682" s="203" t="s">
        <v>143</v>
      </c>
    </row>
    <row r="683" spans="2:51" s="14" customFormat="1">
      <c r="B683" s="202"/>
      <c r="D683" s="195" t="s">
        <v>151</v>
      </c>
      <c r="E683" s="203" t="s">
        <v>1</v>
      </c>
      <c r="F683" s="204" t="s">
        <v>2040</v>
      </c>
      <c r="H683" s="205">
        <v>1</v>
      </c>
      <c r="I683" s="206"/>
      <c r="L683" s="202"/>
      <c r="M683" s="207"/>
      <c r="N683" s="208"/>
      <c r="O683" s="208"/>
      <c r="P683" s="208"/>
      <c r="Q683" s="208"/>
      <c r="R683" s="208"/>
      <c r="S683" s="208"/>
      <c r="T683" s="209"/>
      <c r="AT683" s="203" t="s">
        <v>151</v>
      </c>
      <c r="AU683" s="203" t="s">
        <v>84</v>
      </c>
      <c r="AV683" s="14" t="s">
        <v>84</v>
      </c>
      <c r="AW683" s="14" t="s">
        <v>30</v>
      </c>
      <c r="AX683" s="14" t="s">
        <v>75</v>
      </c>
      <c r="AY683" s="203" t="s">
        <v>143</v>
      </c>
    </row>
    <row r="684" spans="2:51" s="14" customFormat="1">
      <c r="B684" s="202"/>
      <c r="D684" s="195" t="s">
        <v>151</v>
      </c>
      <c r="E684" s="203" t="s">
        <v>1</v>
      </c>
      <c r="F684" s="204" t="s">
        <v>2041</v>
      </c>
      <c r="H684" s="205">
        <v>1</v>
      </c>
      <c r="I684" s="206"/>
      <c r="L684" s="202"/>
      <c r="M684" s="207"/>
      <c r="N684" s="208"/>
      <c r="O684" s="208"/>
      <c r="P684" s="208"/>
      <c r="Q684" s="208"/>
      <c r="R684" s="208"/>
      <c r="S684" s="208"/>
      <c r="T684" s="209"/>
      <c r="AT684" s="203" t="s">
        <v>151</v>
      </c>
      <c r="AU684" s="203" t="s">
        <v>84</v>
      </c>
      <c r="AV684" s="14" t="s">
        <v>84</v>
      </c>
      <c r="AW684" s="14" t="s">
        <v>30</v>
      </c>
      <c r="AX684" s="14" t="s">
        <v>75</v>
      </c>
      <c r="AY684" s="203" t="s">
        <v>143</v>
      </c>
    </row>
    <row r="685" spans="2:51" s="14" customFormat="1">
      <c r="B685" s="202"/>
      <c r="D685" s="195" t="s">
        <v>151</v>
      </c>
      <c r="E685" s="203" t="s">
        <v>1</v>
      </c>
      <c r="F685" s="204" t="s">
        <v>2042</v>
      </c>
      <c r="H685" s="205">
        <v>6.5</v>
      </c>
      <c r="I685" s="206"/>
      <c r="L685" s="202"/>
      <c r="M685" s="207"/>
      <c r="N685" s="208"/>
      <c r="O685" s="208"/>
      <c r="P685" s="208"/>
      <c r="Q685" s="208"/>
      <c r="R685" s="208"/>
      <c r="S685" s="208"/>
      <c r="T685" s="209"/>
      <c r="AT685" s="203" t="s">
        <v>151</v>
      </c>
      <c r="AU685" s="203" t="s">
        <v>84</v>
      </c>
      <c r="AV685" s="14" t="s">
        <v>84</v>
      </c>
      <c r="AW685" s="14" t="s">
        <v>30</v>
      </c>
      <c r="AX685" s="14" t="s">
        <v>75</v>
      </c>
      <c r="AY685" s="203" t="s">
        <v>143</v>
      </c>
    </row>
    <row r="686" spans="2:51" s="14" customFormat="1">
      <c r="B686" s="202"/>
      <c r="D686" s="195" t="s">
        <v>151</v>
      </c>
      <c r="E686" s="203" t="s">
        <v>1</v>
      </c>
      <c r="F686" s="204" t="s">
        <v>2043</v>
      </c>
      <c r="H686" s="205">
        <v>1</v>
      </c>
      <c r="I686" s="206"/>
      <c r="L686" s="202"/>
      <c r="M686" s="207"/>
      <c r="N686" s="208"/>
      <c r="O686" s="208"/>
      <c r="P686" s="208"/>
      <c r="Q686" s="208"/>
      <c r="R686" s="208"/>
      <c r="S686" s="208"/>
      <c r="T686" s="209"/>
      <c r="AT686" s="203" t="s">
        <v>151</v>
      </c>
      <c r="AU686" s="203" t="s">
        <v>84</v>
      </c>
      <c r="AV686" s="14" t="s">
        <v>84</v>
      </c>
      <c r="AW686" s="14" t="s">
        <v>30</v>
      </c>
      <c r="AX686" s="14" t="s">
        <v>75</v>
      </c>
      <c r="AY686" s="203" t="s">
        <v>143</v>
      </c>
    </row>
    <row r="687" spans="2:51" s="14" customFormat="1">
      <c r="B687" s="202"/>
      <c r="D687" s="195" t="s">
        <v>151</v>
      </c>
      <c r="E687" s="203" t="s">
        <v>1</v>
      </c>
      <c r="F687" s="204" t="s">
        <v>2044</v>
      </c>
      <c r="H687" s="205">
        <v>1</v>
      </c>
      <c r="I687" s="206"/>
      <c r="L687" s="202"/>
      <c r="M687" s="207"/>
      <c r="N687" s="208"/>
      <c r="O687" s="208"/>
      <c r="P687" s="208"/>
      <c r="Q687" s="208"/>
      <c r="R687" s="208"/>
      <c r="S687" s="208"/>
      <c r="T687" s="209"/>
      <c r="AT687" s="203" t="s">
        <v>151</v>
      </c>
      <c r="AU687" s="203" t="s">
        <v>84</v>
      </c>
      <c r="AV687" s="14" t="s">
        <v>84</v>
      </c>
      <c r="AW687" s="14" t="s">
        <v>30</v>
      </c>
      <c r="AX687" s="14" t="s">
        <v>75</v>
      </c>
      <c r="AY687" s="203" t="s">
        <v>143</v>
      </c>
    </row>
    <row r="688" spans="2:51" s="14" customFormat="1">
      <c r="B688" s="202"/>
      <c r="D688" s="195" t="s">
        <v>151</v>
      </c>
      <c r="E688" s="203" t="s">
        <v>1</v>
      </c>
      <c r="F688" s="204" t="s">
        <v>2045</v>
      </c>
      <c r="H688" s="205">
        <v>2</v>
      </c>
      <c r="I688" s="206"/>
      <c r="L688" s="202"/>
      <c r="M688" s="207"/>
      <c r="N688" s="208"/>
      <c r="O688" s="208"/>
      <c r="P688" s="208"/>
      <c r="Q688" s="208"/>
      <c r="R688" s="208"/>
      <c r="S688" s="208"/>
      <c r="T688" s="209"/>
      <c r="AT688" s="203" t="s">
        <v>151</v>
      </c>
      <c r="AU688" s="203" t="s">
        <v>84</v>
      </c>
      <c r="AV688" s="14" t="s">
        <v>84</v>
      </c>
      <c r="AW688" s="14" t="s">
        <v>30</v>
      </c>
      <c r="AX688" s="14" t="s">
        <v>75</v>
      </c>
      <c r="AY688" s="203" t="s">
        <v>143</v>
      </c>
    </row>
    <row r="689" spans="1:65" s="14" customFormat="1">
      <c r="B689" s="202"/>
      <c r="D689" s="195" t="s">
        <v>151</v>
      </c>
      <c r="E689" s="203" t="s">
        <v>1</v>
      </c>
      <c r="F689" s="204" t="s">
        <v>2046</v>
      </c>
      <c r="H689" s="205">
        <v>6.5</v>
      </c>
      <c r="I689" s="206"/>
      <c r="L689" s="202"/>
      <c r="M689" s="207"/>
      <c r="N689" s="208"/>
      <c r="O689" s="208"/>
      <c r="P689" s="208"/>
      <c r="Q689" s="208"/>
      <c r="R689" s="208"/>
      <c r="S689" s="208"/>
      <c r="T689" s="209"/>
      <c r="AT689" s="203" t="s">
        <v>151</v>
      </c>
      <c r="AU689" s="203" t="s">
        <v>84</v>
      </c>
      <c r="AV689" s="14" t="s">
        <v>84</v>
      </c>
      <c r="AW689" s="14" t="s">
        <v>30</v>
      </c>
      <c r="AX689" s="14" t="s">
        <v>75</v>
      </c>
      <c r="AY689" s="203" t="s">
        <v>143</v>
      </c>
    </row>
    <row r="690" spans="1:65" s="14" customFormat="1">
      <c r="B690" s="202"/>
      <c r="D690" s="195" t="s">
        <v>151</v>
      </c>
      <c r="E690" s="203" t="s">
        <v>1</v>
      </c>
      <c r="F690" s="204" t="s">
        <v>2047</v>
      </c>
      <c r="H690" s="205">
        <v>1</v>
      </c>
      <c r="I690" s="206"/>
      <c r="L690" s="202"/>
      <c r="M690" s="207"/>
      <c r="N690" s="208"/>
      <c r="O690" s="208"/>
      <c r="P690" s="208"/>
      <c r="Q690" s="208"/>
      <c r="R690" s="208"/>
      <c r="S690" s="208"/>
      <c r="T690" s="209"/>
      <c r="AT690" s="203" t="s">
        <v>151</v>
      </c>
      <c r="AU690" s="203" t="s">
        <v>84</v>
      </c>
      <c r="AV690" s="14" t="s">
        <v>84</v>
      </c>
      <c r="AW690" s="14" t="s">
        <v>30</v>
      </c>
      <c r="AX690" s="14" t="s">
        <v>75</v>
      </c>
      <c r="AY690" s="203" t="s">
        <v>143</v>
      </c>
    </row>
    <row r="691" spans="1:65" s="14" customFormat="1">
      <c r="B691" s="202"/>
      <c r="D691" s="195" t="s">
        <v>151</v>
      </c>
      <c r="E691" s="203" t="s">
        <v>1</v>
      </c>
      <c r="F691" s="204" t="s">
        <v>2048</v>
      </c>
      <c r="H691" s="205">
        <v>1</v>
      </c>
      <c r="I691" s="206"/>
      <c r="L691" s="202"/>
      <c r="M691" s="207"/>
      <c r="N691" s="208"/>
      <c r="O691" s="208"/>
      <c r="P691" s="208"/>
      <c r="Q691" s="208"/>
      <c r="R691" s="208"/>
      <c r="S691" s="208"/>
      <c r="T691" s="209"/>
      <c r="AT691" s="203" t="s">
        <v>151</v>
      </c>
      <c r="AU691" s="203" t="s">
        <v>84</v>
      </c>
      <c r="AV691" s="14" t="s">
        <v>84</v>
      </c>
      <c r="AW691" s="14" t="s">
        <v>30</v>
      </c>
      <c r="AX691" s="14" t="s">
        <v>75</v>
      </c>
      <c r="AY691" s="203" t="s">
        <v>143</v>
      </c>
    </row>
    <row r="692" spans="1:65" s="15" customFormat="1">
      <c r="B692" s="210"/>
      <c r="D692" s="195" t="s">
        <v>151</v>
      </c>
      <c r="E692" s="211" t="s">
        <v>1</v>
      </c>
      <c r="F692" s="212" t="s">
        <v>158</v>
      </c>
      <c r="H692" s="213">
        <v>63.5</v>
      </c>
      <c r="I692" s="214"/>
      <c r="L692" s="210"/>
      <c r="M692" s="215"/>
      <c r="N692" s="216"/>
      <c r="O692" s="216"/>
      <c r="P692" s="216"/>
      <c r="Q692" s="216"/>
      <c r="R692" s="216"/>
      <c r="S692" s="216"/>
      <c r="T692" s="217"/>
      <c r="AT692" s="211" t="s">
        <v>151</v>
      </c>
      <c r="AU692" s="211" t="s">
        <v>84</v>
      </c>
      <c r="AV692" s="15" t="s">
        <v>149</v>
      </c>
      <c r="AW692" s="15" t="s">
        <v>30</v>
      </c>
      <c r="AX692" s="15" t="s">
        <v>31</v>
      </c>
      <c r="AY692" s="211" t="s">
        <v>143</v>
      </c>
    </row>
    <row r="693" spans="1:65" s="2" customFormat="1" ht="16.5" customHeight="1">
      <c r="A693" s="34"/>
      <c r="B693" s="151"/>
      <c r="C693" s="218" t="s">
        <v>272</v>
      </c>
      <c r="D693" s="218" t="s">
        <v>231</v>
      </c>
      <c r="E693" s="219" t="s">
        <v>2049</v>
      </c>
      <c r="F693" s="220" t="s">
        <v>2050</v>
      </c>
      <c r="G693" s="221" t="s">
        <v>156</v>
      </c>
      <c r="H693" s="222">
        <v>64.453000000000003</v>
      </c>
      <c r="I693" s="223"/>
      <c r="J693" s="224">
        <f>ROUND(I693*H693,2)</f>
        <v>0</v>
      </c>
      <c r="K693" s="220" t="s">
        <v>1</v>
      </c>
      <c r="L693" s="225"/>
      <c r="M693" s="226" t="s">
        <v>1</v>
      </c>
      <c r="N693" s="227" t="s">
        <v>41</v>
      </c>
      <c r="O693" s="60"/>
      <c r="P693" s="191">
        <f>O693*H693</f>
        <v>0</v>
      </c>
      <c r="Q693" s="191">
        <v>2.4E-2</v>
      </c>
      <c r="R693" s="191">
        <f>Q693*H693</f>
        <v>1.546872</v>
      </c>
      <c r="S693" s="191">
        <v>0</v>
      </c>
      <c r="T693" s="192">
        <f>S693*H693</f>
        <v>0</v>
      </c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R693" s="193" t="s">
        <v>186</v>
      </c>
      <c r="AT693" s="193" t="s">
        <v>231</v>
      </c>
      <c r="AU693" s="193" t="s">
        <v>84</v>
      </c>
      <c r="AY693" s="17" t="s">
        <v>143</v>
      </c>
      <c r="BE693" s="100">
        <f>IF(N693="základní",J693,0)</f>
        <v>0</v>
      </c>
      <c r="BF693" s="100">
        <f>IF(N693="snížená",J693,0)</f>
        <v>0</v>
      </c>
      <c r="BG693" s="100">
        <f>IF(N693="zákl. přenesená",J693,0)</f>
        <v>0</v>
      </c>
      <c r="BH693" s="100">
        <f>IF(N693="sníž. přenesená",J693,0)</f>
        <v>0</v>
      </c>
      <c r="BI693" s="100">
        <f>IF(N693="nulová",J693,0)</f>
        <v>0</v>
      </c>
      <c r="BJ693" s="17" t="s">
        <v>31</v>
      </c>
      <c r="BK693" s="100">
        <f>ROUND(I693*H693,2)</f>
        <v>0</v>
      </c>
      <c r="BL693" s="17" t="s">
        <v>149</v>
      </c>
      <c r="BM693" s="193" t="s">
        <v>411</v>
      </c>
    </row>
    <row r="694" spans="1:65" s="14" customFormat="1">
      <c r="B694" s="202"/>
      <c r="D694" s="195" t="s">
        <v>151</v>
      </c>
      <c r="E694" s="203" t="s">
        <v>1</v>
      </c>
      <c r="F694" s="204" t="s">
        <v>2051</v>
      </c>
      <c r="H694" s="205">
        <v>64.453000000000003</v>
      </c>
      <c r="I694" s="206"/>
      <c r="L694" s="202"/>
      <c r="M694" s="207"/>
      <c r="N694" s="208"/>
      <c r="O694" s="208"/>
      <c r="P694" s="208"/>
      <c r="Q694" s="208"/>
      <c r="R694" s="208"/>
      <c r="S694" s="208"/>
      <c r="T694" s="209"/>
      <c r="AT694" s="203" t="s">
        <v>151</v>
      </c>
      <c r="AU694" s="203" t="s">
        <v>84</v>
      </c>
      <c r="AV694" s="14" t="s">
        <v>84</v>
      </c>
      <c r="AW694" s="14" t="s">
        <v>30</v>
      </c>
      <c r="AX694" s="14" t="s">
        <v>75</v>
      </c>
      <c r="AY694" s="203" t="s">
        <v>143</v>
      </c>
    </row>
    <row r="695" spans="1:65" s="15" customFormat="1">
      <c r="B695" s="210"/>
      <c r="D695" s="195" t="s">
        <v>151</v>
      </c>
      <c r="E695" s="211" t="s">
        <v>1</v>
      </c>
      <c r="F695" s="212" t="s">
        <v>158</v>
      </c>
      <c r="H695" s="213">
        <v>64.453000000000003</v>
      </c>
      <c r="I695" s="214"/>
      <c r="L695" s="210"/>
      <c r="M695" s="215"/>
      <c r="N695" s="216"/>
      <c r="O695" s="216"/>
      <c r="P695" s="216"/>
      <c r="Q695" s="216"/>
      <c r="R695" s="216"/>
      <c r="S695" s="216"/>
      <c r="T695" s="217"/>
      <c r="AT695" s="211" t="s">
        <v>151</v>
      </c>
      <c r="AU695" s="211" t="s">
        <v>84</v>
      </c>
      <c r="AV695" s="15" t="s">
        <v>149</v>
      </c>
      <c r="AW695" s="15" t="s">
        <v>30</v>
      </c>
      <c r="AX695" s="15" t="s">
        <v>31</v>
      </c>
      <c r="AY695" s="211" t="s">
        <v>143</v>
      </c>
    </row>
    <row r="696" spans="1:65" s="2" customFormat="1" ht="16.5" customHeight="1">
      <c r="A696" s="34"/>
      <c r="B696" s="151"/>
      <c r="C696" s="182" t="s">
        <v>369</v>
      </c>
      <c r="D696" s="182" t="s">
        <v>145</v>
      </c>
      <c r="E696" s="183" t="s">
        <v>2052</v>
      </c>
      <c r="F696" s="184" t="s">
        <v>2053</v>
      </c>
      <c r="G696" s="185" t="s">
        <v>156</v>
      </c>
      <c r="H696" s="186">
        <v>186.4</v>
      </c>
      <c r="I696" s="187"/>
      <c r="J696" s="188">
        <f>ROUND(I696*H696,2)</f>
        <v>0</v>
      </c>
      <c r="K696" s="184" t="s">
        <v>162</v>
      </c>
      <c r="L696" s="35"/>
      <c r="M696" s="189" t="s">
        <v>1</v>
      </c>
      <c r="N696" s="190" t="s">
        <v>41</v>
      </c>
      <c r="O696" s="60"/>
      <c r="P696" s="191">
        <f>O696*H696</f>
        <v>0</v>
      </c>
      <c r="Q696" s="191">
        <v>4.0000000000000003E-5</v>
      </c>
      <c r="R696" s="191">
        <f>Q696*H696</f>
        <v>7.4560000000000008E-3</v>
      </c>
      <c r="S696" s="191">
        <v>0</v>
      </c>
      <c r="T696" s="192">
        <f>S696*H696</f>
        <v>0</v>
      </c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R696" s="193" t="s">
        <v>149</v>
      </c>
      <c r="AT696" s="193" t="s">
        <v>145</v>
      </c>
      <c r="AU696" s="193" t="s">
        <v>84</v>
      </c>
      <c r="AY696" s="17" t="s">
        <v>143</v>
      </c>
      <c r="BE696" s="100">
        <f>IF(N696="základní",J696,0)</f>
        <v>0</v>
      </c>
      <c r="BF696" s="100">
        <f>IF(N696="snížená",J696,0)</f>
        <v>0</v>
      </c>
      <c r="BG696" s="100">
        <f>IF(N696="zákl. přenesená",J696,0)</f>
        <v>0</v>
      </c>
      <c r="BH696" s="100">
        <f>IF(N696="sníž. přenesená",J696,0)</f>
        <v>0</v>
      </c>
      <c r="BI696" s="100">
        <f>IF(N696="nulová",J696,0)</f>
        <v>0</v>
      </c>
      <c r="BJ696" s="17" t="s">
        <v>31</v>
      </c>
      <c r="BK696" s="100">
        <f>ROUND(I696*H696,2)</f>
        <v>0</v>
      </c>
      <c r="BL696" s="17" t="s">
        <v>149</v>
      </c>
      <c r="BM696" s="193" t="s">
        <v>419</v>
      </c>
    </row>
    <row r="697" spans="1:65" s="13" customFormat="1">
      <c r="B697" s="194"/>
      <c r="D697" s="195" t="s">
        <v>151</v>
      </c>
      <c r="E697" s="196" t="s">
        <v>1</v>
      </c>
      <c r="F697" s="197" t="s">
        <v>1551</v>
      </c>
      <c r="H697" s="196" t="s">
        <v>1</v>
      </c>
      <c r="I697" s="198"/>
      <c r="L697" s="194"/>
      <c r="M697" s="199"/>
      <c r="N697" s="200"/>
      <c r="O697" s="200"/>
      <c r="P697" s="200"/>
      <c r="Q697" s="200"/>
      <c r="R697" s="200"/>
      <c r="S697" s="200"/>
      <c r="T697" s="201"/>
      <c r="AT697" s="196" t="s">
        <v>151</v>
      </c>
      <c r="AU697" s="196" t="s">
        <v>84</v>
      </c>
      <c r="AV697" s="13" t="s">
        <v>31</v>
      </c>
      <c r="AW697" s="13" t="s">
        <v>30</v>
      </c>
      <c r="AX697" s="13" t="s">
        <v>75</v>
      </c>
      <c r="AY697" s="196" t="s">
        <v>143</v>
      </c>
    </row>
    <row r="698" spans="1:65" s="13" customFormat="1">
      <c r="B698" s="194"/>
      <c r="D698" s="195" t="s">
        <v>151</v>
      </c>
      <c r="E698" s="196" t="s">
        <v>1</v>
      </c>
      <c r="F698" s="197" t="s">
        <v>1551</v>
      </c>
      <c r="H698" s="196" t="s">
        <v>1</v>
      </c>
      <c r="I698" s="198"/>
      <c r="L698" s="194"/>
      <c r="M698" s="199"/>
      <c r="N698" s="200"/>
      <c r="O698" s="200"/>
      <c r="P698" s="200"/>
      <c r="Q698" s="200"/>
      <c r="R698" s="200"/>
      <c r="S698" s="200"/>
      <c r="T698" s="201"/>
      <c r="AT698" s="196" t="s">
        <v>151</v>
      </c>
      <c r="AU698" s="196" t="s">
        <v>84</v>
      </c>
      <c r="AV698" s="13" t="s">
        <v>31</v>
      </c>
      <c r="AW698" s="13" t="s">
        <v>30</v>
      </c>
      <c r="AX698" s="13" t="s">
        <v>75</v>
      </c>
      <c r="AY698" s="196" t="s">
        <v>143</v>
      </c>
    </row>
    <row r="699" spans="1:65" s="14" customFormat="1">
      <c r="B699" s="202"/>
      <c r="D699" s="195" t="s">
        <v>151</v>
      </c>
      <c r="E699" s="203" t="s">
        <v>1</v>
      </c>
      <c r="F699" s="204" t="s">
        <v>2054</v>
      </c>
      <c r="H699" s="205">
        <v>5.5</v>
      </c>
      <c r="I699" s="206"/>
      <c r="L699" s="202"/>
      <c r="M699" s="207"/>
      <c r="N699" s="208"/>
      <c r="O699" s="208"/>
      <c r="P699" s="208"/>
      <c r="Q699" s="208"/>
      <c r="R699" s="208"/>
      <c r="S699" s="208"/>
      <c r="T699" s="209"/>
      <c r="AT699" s="203" t="s">
        <v>151</v>
      </c>
      <c r="AU699" s="203" t="s">
        <v>84</v>
      </c>
      <c r="AV699" s="14" t="s">
        <v>84</v>
      </c>
      <c r="AW699" s="14" t="s">
        <v>30</v>
      </c>
      <c r="AX699" s="14" t="s">
        <v>75</v>
      </c>
      <c r="AY699" s="203" t="s">
        <v>143</v>
      </c>
    </row>
    <row r="700" spans="1:65" s="14" customFormat="1">
      <c r="B700" s="202"/>
      <c r="D700" s="195" t="s">
        <v>151</v>
      </c>
      <c r="E700" s="203" t="s">
        <v>1</v>
      </c>
      <c r="F700" s="204" t="s">
        <v>2055</v>
      </c>
      <c r="H700" s="205">
        <v>2</v>
      </c>
      <c r="I700" s="206"/>
      <c r="L700" s="202"/>
      <c r="M700" s="207"/>
      <c r="N700" s="208"/>
      <c r="O700" s="208"/>
      <c r="P700" s="208"/>
      <c r="Q700" s="208"/>
      <c r="R700" s="208"/>
      <c r="S700" s="208"/>
      <c r="T700" s="209"/>
      <c r="AT700" s="203" t="s">
        <v>151</v>
      </c>
      <c r="AU700" s="203" t="s">
        <v>84</v>
      </c>
      <c r="AV700" s="14" t="s">
        <v>84</v>
      </c>
      <c r="AW700" s="14" t="s">
        <v>30</v>
      </c>
      <c r="AX700" s="14" t="s">
        <v>75</v>
      </c>
      <c r="AY700" s="203" t="s">
        <v>143</v>
      </c>
    </row>
    <row r="701" spans="1:65" s="14" customFormat="1">
      <c r="B701" s="202"/>
      <c r="D701" s="195" t="s">
        <v>151</v>
      </c>
      <c r="E701" s="203" t="s">
        <v>1</v>
      </c>
      <c r="F701" s="204" t="s">
        <v>2056</v>
      </c>
      <c r="H701" s="205">
        <v>5.7</v>
      </c>
      <c r="I701" s="206"/>
      <c r="L701" s="202"/>
      <c r="M701" s="207"/>
      <c r="N701" s="208"/>
      <c r="O701" s="208"/>
      <c r="P701" s="208"/>
      <c r="Q701" s="208"/>
      <c r="R701" s="208"/>
      <c r="S701" s="208"/>
      <c r="T701" s="209"/>
      <c r="AT701" s="203" t="s">
        <v>151</v>
      </c>
      <c r="AU701" s="203" t="s">
        <v>84</v>
      </c>
      <c r="AV701" s="14" t="s">
        <v>84</v>
      </c>
      <c r="AW701" s="14" t="s">
        <v>30</v>
      </c>
      <c r="AX701" s="14" t="s">
        <v>75</v>
      </c>
      <c r="AY701" s="203" t="s">
        <v>143</v>
      </c>
    </row>
    <row r="702" spans="1:65" s="14" customFormat="1">
      <c r="B702" s="202"/>
      <c r="D702" s="195" t="s">
        <v>151</v>
      </c>
      <c r="E702" s="203" t="s">
        <v>1</v>
      </c>
      <c r="F702" s="204" t="s">
        <v>2057</v>
      </c>
      <c r="H702" s="205">
        <v>5.7</v>
      </c>
      <c r="I702" s="206"/>
      <c r="L702" s="202"/>
      <c r="M702" s="207"/>
      <c r="N702" s="208"/>
      <c r="O702" s="208"/>
      <c r="P702" s="208"/>
      <c r="Q702" s="208"/>
      <c r="R702" s="208"/>
      <c r="S702" s="208"/>
      <c r="T702" s="209"/>
      <c r="AT702" s="203" t="s">
        <v>151</v>
      </c>
      <c r="AU702" s="203" t="s">
        <v>84</v>
      </c>
      <c r="AV702" s="14" t="s">
        <v>84</v>
      </c>
      <c r="AW702" s="14" t="s">
        <v>30</v>
      </c>
      <c r="AX702" s="14" t="s">
        <v>75</v>
      </c>
      <c r="AY702" s="203" t="s">
        <v>143</v>
      </c>
    </row>
    <row r="703" spans="1:65" s="14" customFormat="1">
      <c r="B703" s="202"/>
      <c r="D703" s="195" t="s">
        <v>151</v>
      </c>
      <c r="E703" s="203" t="s">
        <v>1</v>
      </c>
      <c r="F703" s="204" t="s">
        <v>2058</v>
      </c>
      <c r="H703" s="205">
        <v>5.7</v>
      </c>
      <c r="I703" s="206"/>
      <c r="L703" s="202"/>
      <c r="M703" s="207"/>
      <c r="N703" s="208"/>
      <c r="O703" s="208"/>
      <c r="P703" s="208"/>
      <c r="Q703" s="208"/>
      <c r="R703" s="208"/>
      <c r="S703" s="208"/>
      <c r="T703" s="209"/>
      <c r="AT703" s="203" t="s">
        <v>151</v>
      </c>
      <c r="AU703" s="203" t="s">
        <v>84</v>
      </c>
      <c r="AV703" s="14" t="s">
        <v>84</v>
      </c>
      <c r="AW703" s="14" t="s">
        <v>30</v>
      </c>
      <c r="AX703" s="14" t="s">
        <v>75</v>
      </c>
      <c r="AY703" s="203" t="s">
        <v>143</v>
      </c>
    </row>
    <row r="704" spans="1:65" s="14" customFormat="1">
      <c r="B704" s="202"/>
      <c r="D704" s="195" t="s">
        <v>151</v>
      </c>
      <c r="E704" s="203" t="s">
        <v>1</v>
      </c>
      <c r="F704" s="204" t="s">
        <v>2059</v>
      </c>
      <c r="H704" s="205">
        <v>3.2</v>
      </c>
      <c r="I704" s="206"/>
      <c r="L704" s="202"/>
      <c r="M704" s="207"/>
      <c r="N704" s="208"/>
      <c r="O704" s="208"/>
      <c r="P704" s="208"/>
      <c r="Q704" s="208"/>
      <c r="R704" s="208"/>
      <c r="S704" s="208"/>
      <c r="T704" s="209"/>
      <c r="AT704" s="203" t="s">
        <v>151</v>
      </c>
      <c r="AU704" s="203" t="s">
        <v>84</v>
      </c>
      <c r="AV704" s="14" t="s">
        <v>84</v>
      </c>
      <c r="AW704" s="14" t="s">
        <v>30</v>
      </c>
      <c r="AX704" s="14" t="s">
        <v>75</v>
      </c>
      <c r="AY704" s="203" t="s">
        <v>143</v>
      </c>
    </row>
    <row r="705" spans="2:51" s="14" customFormat="1">
      <c r="B705" s="202"/>
      <c r="D705" s="195" t="s">
        <v>151</v>
      </c>
      <c r="E705" s="203" t="s">
        <v>1</v>
      </c>
      <c r="F705" s="204" t="s">
        <v>2060</v>
      </c>
      <c r="H705" s="205">
        <v>3.6</v>
      </c>
      <c r="I705" s="206"/>
      <c r="L705" s="202"/>
      <c r="M705" s="207"/>
      <c r="N705" s="208"/>
      <c r="O705" s="208"/>
      <c r="P705" s="208"/>
      <c r="Q705" s="208"/>
      <c r="R705" s="208"/>
      <c r="S705" s="208"/>
      <c r="T705" s="209"/>
      <c r="AT705" s="203" t="s">
        <v>151</v>
      </c>
      <c r="AU705" s="203" t="s">
        <v>84</v>
      </c>
      <c r="AV705" s="14" t="s">
        <v>84</v>
      </c>
      <c r="AW705" s="14" t="s">
        <v>30</v>
      </c>
      <c r="AX705" s="14" t="s">
        <v>75</v>
      </c>
      <c r="AY705" s="203" t="s">
        <v>143</v>
      </c>
    </row>
    <row r="706" spans="2:51" s="14" customFormat="1">
      <c r="B706" s="202"/>
      <c r="D706" s="195" t="s">
        <v>151</v>
      </c>
      <c r="E706" s="203" t="s">
        <v>1</v>
      </c>
      <c r="F706" s="204" t="s">
        <v>2061</v>
      </c>
      <c r="H706" s="205">
        <v>3.6</v>
      </c>
      <c r="I706" s="206"/>
      <c r="L706" s="202"/>
      <c r="M706" s="207"/>
      <c r="N706" s="208"/>
      <c r="O706" s="208"/>
      <c r="P706" s="208"/>
      <c r="Q706" s="208"/>
      <c r="R706" s="208"/>
      <c r="S706" s="208"/>
      <c r="T706" s="209"/>
      <c r="AT706" s="203" t="s">
        <v>151</v>
      </c>
      <c r="AU706" s="203" t="s">
        <v>84</v>
      </c>
      <c r="AV706" s="14" t="s">
        <v>84</v>
      </c>
      <c r="AW706" s="14" t="s">
        <v>30</v>
      </c>
      <c r="AX706" s="14" t="s">
        <v>75</v>
      </c>
      <c r="AY706" s="203" t="s">
        <v>143</v>
      </c>
    </row>
    <row r="707" spans="2:51" s="14" customFormat="1">
      <c r="B707" s="202"/>
      <c r="D707" s="195" t="s">
        <v>151</v>
      </c>
      <c r="E707" s="203" t="s">
        <v>1</v>
      </c>
      <c r="F707" s="204" t="s">
        <v>2062</v>
      </c>
      <c r="H707" s="205">
        <v>5.7</v>
      </c>
      <c r="I707" s="206"/>
      <c r="L707" s="202"/>
      <c r="M707" s="207"/>
      <c r="N707" s="208"/>
      <c r="O707" s="208"/>
      <c r="P707" s="208"/>
      <c r="Q707" s="208"/>
      <c r="R707" s="208"/>
      <c r="S707" s="208"/>
      <c r="T707" s="209"/>
      <c r="AT707" s="203" t="s">
        <v>151</v>
      </c>
      <c r="AU707" s="203" t="s">
        <v>84</v>
      </c>
      <c r="AV707" s="14" t="s">
        <v>84</v>
      </c>
      <c r="AW707" s="14" t="s">
        <v>30</v>
      </c>
      <c r="AX707" s="14" t="s">
        <v>75</v>
      </c>
      <c r="AY707" s="203" t="s">
        <v>143</v>
      </c>
    </row>
    <row r="708" spans="2:51" s="14" customFormat="1">
      <c r="B708" s="202"/>
      <c r="D708" s="195" t="s">
        <v>151</v>
      </c>
      <c r="E708" s="203" t="s">
        <v>1</v>
      </c>
      <c r="F708" s="204" t="s">
        <v>2063</v>
      </c>
      <c r="H708" s="205">
        <v>3</v>
      </c>
      <c r="I708" s="206"/>
      <c r="L708" s="202"/>
      <c r="M708" s="207"/>
      <c r="N708" s="208"/>
      <c r="O708" s="208"/>
      <c r="P708" s="208"/>
      <c r="Q708" s="208"/>
      <c r="R708" s="208"/>
      <c r="S708" s="208"/>
      <c r="T708" s="209"/>
      <c r="AT708" s="203" t="s">
        <v>151</v>
      </c>
      <c r="AU708" s="203" t="s">
        <v>84</v>
      </c>
      <c r="AV708" s="14" t="s">
        <v>84</v>
      </c>
      <c r="AW708" s="14" t="s">
        <v>30</v>
      </c>
      <c r="AX708" s="14" t="s">
        <v>75</v>
      </c>
      <c r="AY708" s="203" t="s">
        <v>143</v>
      </c>
    </row>
    <row r="709" spans="2:51" s="14" customFormat="1">
      <c r="B709" s="202"/>
      <c r="D709" s="195" t="s">
        <v>151</v>
      </c>
      <c r="E709" s="203" t="s">
        <v>1</v>
      </c>
      <c r="F709" s="204" t="s">
        <v>2064</v>
      </c>
      <c r="H709" s="205">
        <v>2</v>
      </c>
      <c r="I709" s="206"/>
      <c r="L709" s="202"/>
      <c r="M709" s="207"/>
      <c r="N709" s="208"/>
      <c r="O709" s="208"/>
      <c r="P709" s="208"/>
      <c r="Q709" s="208"/>
      <c r="R709" s="208"/>
      <c r="S709" s="208"/>
      <c r="T709" s="209"/>
      <c r="AT709" s="203" t="s">
        <v>151</v>
      </c>
      <c r="AU709" s="203" t="s">
        <v>84</v>
      </c>
      <c r="AV709" s="14" t="s">
        <v>84</v>
      </c>
      <c r="AW709" s="14" t="s">
        <v>30</v>
      </c>
      <c r="AX709" s="14" t="s">
        <v>75</v>
      </c>
      <c r="AY709" s="203" t="s">
        <v>143</v>
      </c>
    </row>
    <row r="710" spans="2:51" s="14" customFormat="1">
      <c r="B710" s="202"/>
      <c r="D710" s="195" t="s">
        <v>151</v>
      </c>
      <c r="E710" s="203" t="s">
        <v>1</v>
      </c>
      <c r="F710" s="204" t="s">
        <v>2065</v>
      </c>
      <c r="H710" s="205">
        <v>5.7</v>
      </c>
      <c r="I710" s="206"/>
      <c r="L710" s="202"/>
      <c r="M710" s="207"/>
      <c r="N710" s="208"/>
      <c r="O710" s="208"/>
      <c r="P710" s="208"/>
      <c r="Q710" s="208"/>
      <c r="R710" s="208"/>
      <c r="S710" s="208"/>
      <c r="T710" s="209"/>
      <c r="AT710" s="203" t="s">
        <v>151</v>
      </c>
      <c r="AU710" s="203" t="s">
        <v>84</v>
      </c>
      <c r="AV710" s="14" t="s">
        <v>84</v>
      </c>
      <c r="AW710" s="14" t="s">
        <v>30</v>
      </c>
      <c r="AX710" s="14" t="s">
        <v>75</v>
      </c>
      <c r="AY710" s="203" t="s">
        <v>143</v>
      </c>
    </row>
    <row r="711" spans="2:51" s="14" customFormat="1">
      <c r="B711" s="202"/>
      <c r="D711" s="195" t="s">
        <v>151</v>
      </c>
      <c r="E711" s="203" t="s">
        <v>1</v>
      </c>
      <c r="F711" s="204" t="s">
        <v>2066</v>
      </c>
      <c r="H711" s="205">
        <v>3.7</v>
      </c>
      <c r="I711" s="206"/>
      <c r="L711" s="202"/>
      <c r="M711" s="207"/>
      <c r="N711" s="208"/>
      <c r="O711" s="208"/>
      <c r="P711" s="208"/>
      <c r="Q711" s="208"/>
      <c r="R711" s="208"/>
      <c r="S711" s="208"/>
      <c r="T711" s="209"/>
      <c r="AT711" s="203" t="s">
        <v>151</v>
      </c>
      <c r="AU711" s="203" t="s">
        <v>84</v>
      </c>
      <c r="AV711" s="14" t="s">
        <v>84</v>
      </c>
      <c r="AW711" s="14" t="s">
        <v>30</v>
      </c>
      <c r="AX711" s="14" t="s">
        <v>75</v>
      </c>
      <c r="AY711" s="203" t="s">
        <v>143</v>
      </c>
    </row>
    <row r="712" spans="2:51" s="14" customFormat="1">
      <c r="B712" s="202"/>
      <c r="D712" s="195" t="s">
        <v>151</v>
      </c>
      <c r="E712" s="203" t="s">
        <v>1</v>
      </c>
      <c r="F712" s="204" t="s">
        <v>2067</v>
      </c>
      <c r="H712" s="205">
        <v>5.7</v>
      </c>
      <c r="I712" s="206"/>
      <c r="L712" s="202"/>
      <c r="M712" s="207"/>
      <c r="N712" s="208"/>
      <c r="O712" s="208"/>
      <c r="P712" s="208"/>
      <c r="Q712" s="208"/>
      <c r="R712" s="208"/>
      <c r="S712" s="208"/>
      <c r="T712" s="209"/>
      <c r="AT712" s="203" t="s">
        <v>151</v>
      </c>
      <c r="AU712" s="203" t="s">
        <v>84</v>
      </c>
      <c r="AV712" s="14" t="s">
        <v>84</v>
      </c>
      <c r="AW712" s="14" t="s">
        <v>30</v>
      </c>
      <c r="AX712" s="14" t="s">
        <v>75</v>
      </c>
      <c r="AY712" s="203" t="s">
        <v>143</v>
      </c>
    </row>
    <row r="713" spans="2:51" s="14" customFormat="1">
      <c r="B713" s="202"/>
      <c r="D713" s="195" t="s">
        <v>151</v>
      </c>
      <c r="E713" s="203" t="s">
        <v>1</v>
      </c>
      <c r="F713" s="204" t="s">
        <v>2068</v>
      </c>
      <c r="H713" s="205">
        <v>2</v>
      </c>
      <c r="I713" s="206"/>
      <c r="L713" s="202"/>
      <c r="M713" s="207"/>
      <c r="N713" s="208"/>
      <c r="O713" s="208"/>
      <c r="P713" s="208"/>
      <c r="Q713" s="208"/>
      <c r="R713" s="208"/>
      <c r="S713" s="208"/>
      <c r="T713" s="209"/>
      <c r="AT713" s="203" t="s">
        <v>151</v>
      </c>
      <c r="AU713" s="203" t="s">
        <v>84</v>
      </c>
      <c r="AV713" s="14" t="s">
        <v>84</v>
      </c>
      <c r="AW713" s="14" t="s">
        <v>30</v>
      </c>
      <c r="AX713" s="14" t="s">
        <v>75</v>
      </c>
      <c r="AY713" s="203" t="s">
        <v>143</v>
      </c>
    </row>
    <row r="714" spans="2:51" s="14" customFormat="1">
      <c r="B714" s="202"/>
      <c r="D714" s="195" t="s">
        <v>151</v>
      </c>
      <c r="E714" s="203" t="s">
        <v>1</v>
      </c>
      <c r="F714" s="204" t="s">
        <v>2069</v>
      </c>
      <c r="H714" s="205">
        <v>3.7</v>
      </c>
      <c r="I714" s="206"/>
      <c r="L714" s="202"/>
      <c r="M714" s="207"/>
      <c r="N714" s="208"/>
      <c r="O714" s="208"/>
      <c r="P714" s="208"/>
      <c r="Q714" s="208"/>
      <c r="R714" s="208"/>
      <c r="S714" s="208"/>
      <c r="T714" s="209"/>
      <c r="AT714" s="203" t="s">
        <v>151</v>
      </c>
      <c r="AU714" s="203" t="s">
        <v>84</v>
      </c>
      <c r="AV714" s="14" t="s">
        <v>84</v>
      </c>
      <c r="AW714" s="14" t="s">
        <v>30</v>
      </c>
      <c r="AX714" s="14" t="s">
        <v>75</v>
      </c>
      <c r="AY714" s="203" t="s">
        <v>143</v>
      </c>
    </row>
    <row r="715" spans="2:51" s="14" customFormat="1">
      <c r="B715" s="202"/>
      <c r="D715" s="195" t="s">
        <v>151</v>
      </c>
      <c r="E715" s="203" t="s">
        <v>1</v>
      </c>
      <c r="F715" s="204" t="s">
        <v>2070</v>
      </c>
      <c r="H715" s="205">
        <v>3.7</v>
      </c>
      <c r="I715" s="206"/>
      <c r="L715" s="202"/>
      <c r="M715" s="207"/>
      <c r="N715" s="208"/>
      <c r="O715" s="208"/>
      <c r="P715" s="208"/>
      <c r="Q715" s="208"/>
      <c r="R715" s="208"/>
      <c r="S715" s="208"/>
      <c r="T715" s="209"/>
      <c r="AT715" s="203" t="s">
        <v>151</v>
      </c>
      <c r="AU715" s="203" t="s">
        <v>84</v>
      </c>
      <c r="AV715" s="14" t="s">
        <v>84</v>
      </c>
      <c r="AW715" s="14" t="s">
        <v>30</v>
      </c>
      <c r="AX715" s="14" t="s">
        <v>75</v>
      </c>
      <c r="AY715" s="203" t="s">
        <v>143</v>
      </c>
    </row>
    <row r="716" spans="2:51" s="14" customFormat="1">
      <c r="B716" s="202"/>
      <c r="D716" s="195" t="s">
        <v>151</v>
      </c>
      <c r="E716" s="203" t="s">
        <v>1</v>
      </c>
      <c r="F716" s="204" t="s">
        <v>2071</v>
      </c>
      <c r="H716" s="205">
        <v>2</v>
      </c>
      <c r="I716" s="206"/>
      <c r="L716" s="202"/>
      <c r="M716" s="207"/>
      <c r="N716" s="208"/>
      <c r="O716" s="208"/>
      <c r="P716" s="208"/>
      <c r="Q716" s="208"/>
      <c r="R716" s="208"/>
      <c r="S716" s="208"/>
      <c r="T716" s="209"/>
      <c r="AT716" s="203" t="s">
        <v>151</v>
      </c>
      <c r="AU716" s="203" t="s">
        <v>84</v>
      </c>
      <c r="AV716" s="14" t="s">
        <v>84</v>
      </c>
      <c r="AW716" s="14" t="s">
        <v>30</v>
      </c>
      <c r="AX716" s="14" t="s">
        <v>75</v>
      </c>
      <c r="AY716" s="203" t="s">
        <v>143</v>
      </c>
    </row>
    <row r="717" spans="2:51" s="14" customFormat="1">
      <c r="B717" s="202"/>
      <c r="D717" s="195" t="s">
        <v>151</v>
      </c>
      <c r="E717" s="203" t="s">
        <v>1</v>
      </c>
      <c r="F717" s="204" t="s">
        <v>2072</v>
      </c>
      <c r="H717" s="205">
        <v>5.7</v>
      </c>
      <c r="I717" s="206"/>
      <c r="L717" s="202"/>
      <c r="M717" s="207"/>
      <c r="N717" s="208"/>
      <c r="O717" s="208"/>
      <c r="P717" s="208"/>
      <c r="Q717" s="208"/>
      <c r="R717" s="208"/>
      <c r="S717" s="208"/>
      <c r="T717" s="209"/>
      <c r="AT717" s="203" t="s">
        <v>151</v>
      </c>
      <c r="AU717" s="203" t="s">
        <v>84</v>
      </c>
      <c r="AV717" s="14" t="s">
        <v>84</v>
      </c>
      <c r="AW717" s="14" t="s">
        <v>30</v>
      </c>
      <c r="AX717" s="14" t="s">
        <v>75</v>
      </c>
      <c r="AY717" s="203" t="s">
        <v>143</v>
      </c>
    </row>
    <row r="718" spans="2:51" s="14" customFormat="1">
      <c r="B718" s="202"/>
      <c r="D718" s="195" t="s">
        <v>151</v>
      </c>
      <c r="E718" s="203" t="s">
        <v>1</v>
      </c>
      <c r="F718" s="204" t="s">
        <v>2073</v>
      </c>
      <c r="H718" s="205">
        <v>3.7</v>
      </c>
      <c r="I718" s="206"/>
      <c r="L718" s="202"/>
      <c r="M718" s="207"/>
      <c r="N718" s="208"/>
      <c r="O718" s="208"/>
      <c r="P718" s="208"/>
      <c r="Q718" s="208"/>
      <c r="R718" s="208"/>
      <c r="S718" s="208"/>
      <c r="T718" s="209"/>
      <c r="AT718" s="203" t="s">
        <v>151</v>
      </c>
      <c r="AU718" s="203" t="s">
        <v>84</v>
      </c>
      <c r="AV718" s="14" t="s">
        <v>84</v>
      </c>
      <c r="AW718" s="14" t="s">
        <v>30</v>
      </c>
      <c r="AX718" s="14" t="s">
        <v>75</v>
      </c>
      <c r="AY718" s="203" t="s">
        <v>143</v>
      </c>
    </row>
    <row r="719" spans="2:51" s="14" customFormat="1">
      <c r="B719" s="202"/>
      <c r="D719" s="195" t="s">
        <v>151</v>
      </c>
      <c r="E719" s="203" t="s">
        <v>1</v>
      </c>
      <c r="F719" s="204" t="s">
        <v>2074</v>
      </c>
      <c r="H719" s="205">
        <v>3.5</v>
      </c>
      <c r="I719" s="206"/>
      <c r="L719" s="202"/>
      <c r="M719" s="207"/>
      <c r="N719" s="208"/>
      <c r="O719" s="208"/>
      <c r="P719" s="208"/>
      <c r="Q719" s="208"/>
      <c r="R719" s="208"/>
      <c r="S719" s="208"/>
      <c r="T719" s="209"/>
      <c r="AT719" s="203" t="s">
        <v>151</v>
      </c>
      <c r="AU719" s="203" t="s">
        <v>84</v>
      </c>
      <c r="AV719" s="14" t="s">
        <v>84</v>
      </c>
      <c r="AW719" s="14" t="s">
        <v>30</v>
      </c>
      <c r="AX719" s="14" t="s">
        <v>75</v>
      </c>
      <c r="AY719" s="203" t="s">
        <v>143</v>
      </c>
    </row>
    <row r="720" spans="2:51" s="14" customFormat="1">
      <c r="B720" s="202"/>
      <c r="D720" s="195" t="s">
        <v>151</v>
      </c>
      <c r="E720" s="203" t="s">
        <v>1</v>
      </c>
      <c r="F720" s="204" t="s">
        <v>2075</v>
      </c>
      <c r="H720" s="205">
        <v>2</v>
      </c>
      <c r="I720" s="206"/>
      <c r="L720" s="202"/>
      <c r="M720" s="207"/>
      <c r="N720" s="208"/>
      <c r="O720" s="208"/>
      <c r="P720" s="208"/>
      <c r="Q720" s="208"/>
      <c r="R720" s="208"/>
      <c r="S720" s="208"/>
      <c r="T720" s="209"/>
      <c r="AT720" s="203" t="s">
        <v>151</v>
      </c>
      <c r="AU720" s="203" t="s">
        <v>84</v>
      </c>
      <c r="AV720" s="14" t="s">
        <v>84</v>
      </c>
      <c r="AW720" s="14" t="s">
        <v>30</v>
      </c>
      <c r="AX720" s="14" t="s">
        <v>75</v>
      </c>
      <c r="AY720" s="203" t="s">
        <v>143</v>
      </c>
    </row>
    <row r="721" spans="2:51" s="14" customFormat="1">
      <c r="B721" s="202"/>
      <c r="D721" s="195" t="s">
        <v>151</v>
      </c>
      <c r="E721" s="203" t="s">
        <v>1</v>
      </c>
      <c r="F721" s="204" t="s">
        <v>2076</v>
      </c>
      <c r="H721" s="205">
        <v>3.5</v>
      </c>
      <c r="I721" s="206"/>
      <c r="L721" s="202"/>
      <c r="M721" s="207"/>
      <c r="N721" s="208"/>
      <c r="O721" s="208"/>
      <c r="P721" s="208"/>
      <c r="Q721" s="208"/>
      <c r="R721" s="208"/>
      <c r="S721" s="208"/>
      <c r="T721" s="209"/>
      <c r="AT721" s="203" t="s">
        <v>151</v>
      </c>
      <c r="AU721" s="203" t="s">
        <v>84</v>
      </c>
      <c r="AV721" s="14" t="s">
        <v>84</v>
      </c>
      <c r="AW721" s="14" t="s">
        <v>30</v>
      </c>
      <c r="AX721" s="14" t="s">
        <v>75</v>
      </c>
      <c r="AY721" s="203" t="s">
        <v>143</v>
      </c>
    </row>
    <row r="722" spans="2:51" s="14" customFormat="1">
      <c r="B722" s="202"/>
      <c r="D722" s="195" t="s">
        <v>151</v>
      </c>
      <c r="E722" s="203" t="s">
        <v>1</v>
      </c>
      <c r="F722" s="204" t="s">
        <v>2077</v>
      </c>
      <c r="H722" s="205">
        <v>3.5</v>
      </c>
      <c r="I722" s="206"/>
      <c r="L722" s="202"/>
      <c r="M722" s="207"/>
      <c r="N722" s="208"/>
      <c r="O722" s="208"/>
      <c r="P722" s="208"/>
      <c r="Q722" s="208"/>
      <c r="R722" s="208"/>
      <c r="S722" s="208"/>
      <c r="T722" s="209"/>
      <c r="AT722" s="203" t="s">
        <v>151</v>
      </c>
      <c r="AU722" s="203" t="s">
        <v>84</v>
      </c>
      <c r="AV722" s="14" t="s">
        <v>84</v>
      </c>
      <c r="AW722" s="14" t="s">
        <v>30</v>
      </c>
      <c r="AX722" s="14" t="s">
        <v>75</v>
      </c>
      <c r="AY722" s="203" t="s">
        <v>143</v>
      </c>
    </row>
    <row r="723" spans="2:51" s="14" customFormat="1">
      <c r="B723" s="202"/>
      <c r="D723" s="195" t="s">
        <v>151</v>
      </c>
      <c r="E723" s="203" t="s">
        <v>1</v>
      </c>
      <c r="F723" s="204" t="s">
        <v>2078</v>
      </c>
      <c r="H723" s="205">
        <v>2.5</v>
      </c>
      <c r="I723" s="206"/>
      <c r="L723" s="202"/>
      <c r="M723" s="207"/>
      <c r="N723" s="208"/>
      <c r="O723" s="208"/>
      <c r="P723" s="208"/>
      <c r="Q723" s="208"/>
      <c r="R723" s="208"/>
      <c r="S723" s="208"/>
      <c r="T723" s="209"/>
      <c r="AT723" s="203" t="s">
        <v>151</v>
      </c>
      <c r="AU723" s="203" t="s">
        <v>84</v>
      </c>
      <c r="AV723" s="14" t="s">
        <v>84</v>
      </c>
      <c r="AW723" s="14" t="s">
        <v>30</v>
      </c>
      <c r="AX723" s="14" t="s">
        <v>75</v>
      </c>
      <c r="AY723" s="203" t="s">
        <v>143</v>
      </c>
    </row>
    <row r="724" spans="2:51" s="14" customFormat="1">
      <c r="B724" s="202"/>
      <c r="D724" s="195" t="s">
        <v>151</v>
      </c>
      <c r="E724" s="203" t="s">
        <v>1</v>
      </c>
      <c r="F724" s="204" t="s">
        <v>2079</v>
      </c>
      <c r="H724" s="205">
        <v>3.7</v>
      </c>
      <c r="I724" s="206"/>
      <c r="L724" s="202"/>
      <c r="M724" s="207"/>
      <c r="N724" s="208"/>
      <c r="O724" s="208"/>
      <c r="P724" s="208"/>
      <c r="Q724" s="208"/>
      <c r="R724" s="208"/>
      <c r="S724" s="208"/>
      <c r="T724" s="209"/>
      <c r="AT724" s="203" t="s">
        <v>151</v>
      </c>
      <c r="AU724" s="203" t="s">
        <v>84</v>
      </c>
      <c r="AV724" s="14" t="s">
        <v>84</v>
      </c>
      <c r="AW724" s="14" t="s">
        <v>30</v>
      </c>
      <c r="AX724" s="14" t="s">
        <v>75</v>
      </c>
      <c r="AY724" s="203" t="s">
        <v>143</v>
      </c>
    </row>
    <row r="725" spans="2:51" s="14" customFormat="1">
      <c r="B725" s="202"/>
      <c r="D725" s="195" t="s">
        <v>151</v>
      </c>
      <c r="E725" s="203" t="s">
        <v>1</v>
      </c>
      <c r="F725" s="204" t="s">
        <v>2080</v>
      </c>
      <c r="H725" s="205">
        <v>3.5</v>
      </c>
      <c r="I725" s="206"/>
      <c r="L725" s="202"/>
      <c r="M725" s="207"/>
      <c r="N725" s="208"/>
      <c r="O725" s="208"/>
      <c r="P725" s="208"/>
      <c r="Q725" s="208"/>
      <c r="R725" s="208"/>
      <c r="S725" s="208"/>
      <c r="T725" s="209"/>
      <c r="AT725" s="203" t="s">
        <v>151</v>
      </c>
      <c r="AU725" s="203" t="s">
        <v>84</v>
      </c>
      <c r="AV725" s="14" t="s">
        <v>84</v>
      </c>
      <c r="AW725" s="14" t="s">
        <v>30</v>
      </c>
      <c r="AX725" s="14" t="s">
        <v>75</v>
      </c>
      <c r="AY725" s="203" t="s">
        <v>143</v>
      </c>
    </row>
    <row r="726" spans="2:51" s="14" customFormat="1">
      <c r="B726" s="202"/>
      <c r="D726" s="195" t="s">
        <v>151</v>
      </c>
      <c r="E726" s="203" t="s">
        <v>1</v>
      </c>
      <c r="F726" s="204" t="s">
        <v>2081</v>
      </c>
      <c r="H726" s="205">
        <v>3.7</v>
      </c>
      <c r="I726" s="206"/>
      <c r="L726" s="202"/>
      <c r="M726" s="207"/>
      <c r="N726" s="208"/>
      <c r="O726" s="208"/>
      <c r="P726" s="208"/>
      <c r="Q726" s="208"/>
      <c r="R726" s="208"/>
      <c r="S726" s="208"/>
      <c r="T726" s="209"/>
      <c r="AT726" s="203" t="s">
        <v>151</v>
      </c>
      <c r="AU726" s="203" t="s">
        <v>84</v>
      </c>
      <c r="AV726" s="14" t="s">
        <v>84</v>
      </c>
      <c r="AW726" s="14" t="s">
        <v>30</v>
      </c>
      <c r="AX726" s="14" t="s">
        <v>75</v>
      </c>
      <c r="AY726" s="203" t="s">
        <v>143</v>
      </c>
    </row>
    <row r="727" spans="2:51" s="14" customFormat="1">
      <c r="B727" s="202"/>
      <c r="D727" s="195" t="s">
        <v>151</v>
      </c>
      <c r="E727" s="203" t="s">
        <v>1</v>
      </c>
      <c r="F727" s="204" t="s">
        <v>2082</v>
      </c>
      <c r="H727" s="205">
        <v>3.2</v>
      </c>
      <c r="I727" s="206"/>
      <c r="L727" s="202"/>
      <c r="M727" s="207"/>
      <c r="N727" s="208"/>
      <c r="O727" s="208"/>
      <c r="P727" s="208"/>
      <c r="Q727" s="208"/>
      <c r="R727" s="208"/>
      <c r="S727" s="208"/>
      <c r="T727" s="209"/>
      <c r="AT727" s="203" t="s">
        <v>151</v>
      </c>
      <c r="AU727" s="203" t="s">
        <v>84</v>
      </c>
      <c r="AV727" s="14" t="s">
        <v>84</v>
      </c>
      <c r="AW727" s="14" t="s">
        <v>30</v>
      </c>
      <c r="AX727" s="14" t="s">
        <v>75</v>
      </c>
      <c r="AY727" s="203" t="s">
        <v>143</v>
      </c>
    </row>
    <row r="728" spans="2:51" s="14" customFormat="1">
      <c r="B728" s="202"/>
      <c r="D728" s="195" t="s">
        <v>151</v>
      </c>
      <c r="E728" s="203" t="s">
        <v>1</v>
      </c>
      <c r="F728" s="204" t="s">
        <v>2083</v>
      </c>
      <c r="H728" s="205">
        <v>3.7</v>
      </c>
      <c r="I728" s="206"/>
      <c r="L728" s="202"/>
      <c r="M728" s="207"/>
      <c r="N728" s="208"/>
      <c r="O728" s="208"/>
      <c r="P728" s="208"/>
      <c r="Q728" s="208"/>
      <c r="R728" s="208"/>
      <c r="S728" s="208"/>
      <c r="T728" s="209"/>
      <c r="AT728" s="203" t="s">
        <v>151</v>
      </c>
      <c r="AU728" s="203" t="s">
        <v>84</v>
      </c>
      <c r="AV728" s="14" t="s">
        <v>84</v>
      </c>
      <c r="AW728" s="14" t="s">
        <v>30</v>
      </c>
      <c r="AX728" s="14" t="s">
        <v>75</v>
      </c>
      <c r="AY728" s="203" t="s">
        <v>143</v>
      </c>
    </row>
    <row r="729" spans="2:51" s="14" customFormat="1">
      <c r="B729" s="202"/>
      <c r="D729" s="195" t="s">
        <v>151</v>
      </c>
      <c r="E729" s="203" t="s">
        <v>1</v>
      </c>
      <c r="F729" s="204" t="s">
        <v>2084</v>
      </c>
      <c r="H729" s="205">
        <v>3</v>
      </c>
      <c r="I729" s="206"/>
      <c r="L729" s="202"/>
      <c r="M729" s="207"/>
      <c r="N729" s="208"/>
      <c r="O729" s="208"/>
      <c r="P729" s="208"/>
      <c r="Q729" s="208"/>
      <c r="R729" s="208"/>
      <c r="S729" s="208"/>
      <c r="T729" s="209"/>
      <c r="AT729" s="203" t="s">
        <v>151</v>
      </c>
      <c r="AU729" s="203" t="s">
        <v>84</v>
      </c>
      <c r="AV729" s="14" t="s">
        <v>84</v>
      </c>
      <c r="AW729" s="14" t="s">
        <v>30</v>
      </c>
      <c r="AX729" s="14" t="s">
        <v>75</v>
      </c>
      <c r="AY729" s="203" t="s">
        <v>143</v>
      </c>
    </row>
    <row r="730" spans="2:51" s="14" customFormat="1">
      <c r="B730" s="202"/>
      <c r="D730" s="195" t="s">
        <v>151</v>
      </c>
      <c r="E730" s="203" t="s">
        <v>1</v>
      </c>
      <c r="F730" s="204" t="s">
        <v>2085</v>
      </c>
      <c r="H730" s="205">
        <v>3.8</v>
      </c>
      <c r="I730" s="206"/>
      <c r="L730" s="202"/>
      <c r="M730" s="207"/>
      <c r="N730" s="208"/>
      <c r="O730" s="208"/>
      <c r="P730" s="208"/>
      <c r="Q730" s="208"/>
      <c r="R730" s="208"/>
      <c r="S730" s="208"/>
      <c r="T730" s="209"/>
      <c r="AT730" s="203" t="s">
        <v>151</v>
      </c>
      <c r="AU730" s="203" t="s">
        <v>84</v>
      </c>
      <c r="AV730" s="14" t="s">
        <v>84</v>
      </c>
      <c r="AW730" s="14" t="s">
        <v>30</v>
      </c>
      <c r="AX730" s="14" t="s">
        <v>75</v>
      </c>
      <c r="AY730" s="203" t="s">
        <v>143</v>
      </c>
    </row>
    <row r="731" spans="2:51" s="14" customFormat="1">
      <c r="B731" s="202"/>
      <c r="D731" s="195" t="s">
        <v>151</v>
      </c>
      <c r="E731" s="203" t="s">
        <v>1</v>
      </c>
      <c r="F731" s="204" t="s">
        <v>2086</v>
      </c>
      <c r="H731" s="205">
        <v>3.2</v>
      </c>
      <c r="I731" s="206"/>
      <c r="L731" s="202"/>
      <c r="M731" s="207"/>
      <c r="N731" s="208"/>
      <c r="O731" s="208"/>
      <c r="P731" s="208"/>
      <c r="Q731" s="208"/>
      <c r="R731" s="208"/>
      <c r="S731" s="208"/>
      <c r="T731" s="209"/>
      <c r="AT731" s="203" t="s">
        <v>151</v>
      </c>
      <c r="AU731" s="203" t="s">
        <v>84</v>
      </c>
      <c r="AV731" s="14" t="s">
        <v>84</v>
      </c>
      <c r="AW731" s="14" t="s">
        <v>30</v>
      </c>
      <c r="AX731" s="14" t="s">
        <v>75</v>
      </c>
      <c r="AY731" s="203" t="s">
        <v>143</v>
      </c>
    </row>
    <row r="732" spans="2:51" s="14" customFormat="1">
      <c r="B732" s="202"/>
      <c r="D732" s="195" t="s">
        <v>151</v>
      </c>
      <c r="E732" s="203" t="s">
        <v>1</v>
      </c>
      <c r="F732" s="204" t="s">
        <v>2087</v>
      </c>
      <c r="H732" s="205">
        <v>3.8</v>
      </c>
      <c r="I732" s="206"/>
      <c r="L732" s="202"/>
      <c r="M732" s="207"/>
      <c r="N732" s="208"/>
      <c r="O732" s="208"/>
      <c r="P732" s="208"/>
      <c r="Q732" s="208"/>
      <c r="R732" s="208"/>
      <c r="S732" s="208"/>
      <c r="T732" s="209"/>
      <c r="AT732" s="203" t="s">
        <v>151</v>
      </c>
      <c r="AU732" s="203" t="s">
        <v>84</v>
      </c>
      <c r="AV732" s="14" t="s">
        <v>84</v>
      </c>
      <c r="AW732" s="14" t="s">
        <v>30</v>
      </c>
      <c r="AX732" s="14" t="s">
        <v>75</v>
      </c>
      <c r="AY732" s="203" t="s">
        <v>143</v>
      </c>
    </row>
    <row r="733" spans="2:51" s="14" customFormat="1">
      <c r="B733" s="202"/>
      <c r="D733" s="195" t="s">
        <v>151</v>
      </c>
      <c r="E733" s="203" t="s">
        <v>1</v>
      </c>
      <c r="F733" s="204" t="s">
        <v>2088</v>
      </c>
      <c r="H733" s="205">
        <v>3.2</v>
      </c>
      <c r="I733" s="206"/>
      <c r="L733" s="202"/>
      <c r="M733" s="207"/>
      <c r="N733" s="208"/>
      <c r="O733" s="208"/>
      <c r="P733" s="208"/>
      <c r="Q733" s="208"/>
      <c r="R733" s="208"/>
      <c r="S733" s="208"/>
      <c r="T733" s="209"/>
      <c r="AT733" s="203" t="s">
        <v>151</v>
      </c>
      <c r="AU733" s="203" t="s">
        <v>84</v>
      </c>
      <c r="AV733" s="14" t="s">
        <v>84</v>
      </c>
      <c r="AW733" s="14" t="s">
        <v>30</v>
      </c>
      <c r="AX733" s="14" t="s">
        <v>75</v>
      </c>
      <c r="AY733" s="203" t="s">
        <v>143</v>
      </c>
    </row>
    <row r="734" spans="2:51" s="14" customFormat="1">
      <c r="B734" s="202"/>
      <c r="D734" s="195" t="s">
        <v>151</v>
      </c>
      <c r="E734" s="203" t="s">
        <v>1</v>
      </c>
      <c r="F734" s="204" t="s">
        <v>2089</v>
      </c>
      <c r="H734" s="205">
        <v>3.2</v>
      </c>
      <c r="I734" s="206"/>
      <c r="L734" s="202"/>
      <c r="M734" s="207"/>
      <c r="N734" s="208"/>
      <c r="O734" s="208"/>
      <c r="P734" s="208"/>
      <c r="Q734" s="208"/>
      <c r="R734" s="208"/>
      <c r="S734" s="208"/>
      <c r="T734" s="209"/>
      <c r="AT734" s="203" t="s">
        <v>151</v>
      </c>
      <c r="AU734" s="203" t="s">
        <v>84</v>
      </c>
      <c r="AV734" s="14" t="s">
        <v>84</v>
      </c>
      <c r="AW734" s="14" t="s">
        <v>30</v>
      </c>
      <c r="AX734" s="14" t="s">
        <v>75</v>
      </c>
      <c r="AY734" s="203" t="s">
        <v>143</v>
      </c>
    </row>
    <row r="735" spans="2:51" s="14" customFormat="1">
      <c r="B735" s="202"/>
      <c r="D735" s="195" t="s">
        <v>151</v>
      </c>
      <c r="E735" s="203" t="s">
        <v>1</v>
      </c>
      <c r="F735" s="204" t="s">
        <v>2090</v>
      </c>
      <c r="H735" s="205">
        <v>3.8</v>
      </c>
      <c r="I735" s="206"/>
      <c r="L735" s="202"/>
      <c r="M735" s="207"/>
      <c r="N735" s="208"/>
      <c r="O735" s="208"/>
      <c r="P735" s="208"/>
      <c r="Q735" s="208"/>
      <c r="R735" s="208"/>
      <c r="S735" s="208"/>
      <c r="T735" s="209"/>
      <c r="AT735" s="203" t="s">
        <v>151</v>
      </c>
      <c r="AU735" s="203" t="s">
        <v>84</v>
      </c>
      <c r="AV735" s="14" t="s">
        <v>84</v>
      </c>
      <c r="AW735" s="14" t="s">
        <v>30</v>
      </c>
      <c r="AX735" s="14" t="s">
        <v>75</v>
      </c>
      <c r="AY735" s="203" t="s">
        <v>143</v>
      </c>
    </row>
    <row r="736" spans="2:51" s="14" customFormat="1">
      <c r="B736" s="202"/>
      <c r="D736" s="195" t="s">
        <v>151</v>
      </c>
      <c r="E736" s="203" t="s">
        <v>1</v>
      </c>
      <c r="F736" s="204" t="s">
        <v>2091</v>
      </c>
      <c r="H736" s="205">
        <v>6.6</v>
      </c>
      <c r="I736" s="206"/>
      <c r="L736" s="202"/>
      <c r="M736" s="207"/>
      <c r="N736" s="208"/>
      <c r="O736" s="208"/>
      <c r="P736" s="208"/>
      <c r="Q736" s="208"/>
      <c r="R736" s="208"/>
      <c r="S736" s="208"/>
      <c r="T736" s="209"/>
      <c r="AT736" s="203" t="s">
        <v>151</v>
      </c>
      <c r="AU736" s="203" t="s">
        <v>84</v>
      </c>
      <c r="AV736" s="14" t="s">
        <v>84</v>
      </c>
      <c r="AW736" s="14" t="s">
        <v>30</v>
      </c>
      <c r="AX736" s="14" t="s">
        <v>75</v>
      </c>
      <c r="AY736" s="203" t="s">
        <v>143</v>
      </c>
    </row>
    <row r="737" spans="1:65" s="14" customFormat="1">
      <c r="B737" s="202"/>
      <c r="D737" s="195" t="s">
        <v>151</v>
      </c>
      <c r="E737" s="203" t="s">
        <v>1</v>
      </c>
      <c r="F737" s="204" t="s">
        <v>2092</v>
      </c>
      <c r="H737" s="205">
        <v>3</v>
      </c>
      <c r="I737" s="206"/>
      <c r="L737" s="202"/>
      <c r="M737" s="207"/>
      <c r="N737" s="208"/>
      <c r="O737" s="208"/>
      <c r="P737" s="208"/>
      <c r="Q737" s="208"/>
      <c r="R737" s="208"/>
      <c r="S737" s="208"/>
      <c r="T737" s="209"/>
      <c r="AT737" s="203" t="s">
        <v>151</v>
      </c>
      <c r="AU737" s="203" t="s">
        <v>84</v>
      </c>
      <c r="AV737" s="14" t="s">
        <v>84</v>
      </c>
      <c r="AW737" s="14" t="s">
        <v>30</v>
      </c>
      <c r="AX737" s="14" t="s">
        <v>75</v>
      </c>
      <c r="AY737" s="203" t="s">
        <v>143</v>
      </c>
    </row>
    <row r="738" spans="1:65" s="14" customFormat="1">
      <c r="B738" s="202"/>
      <c r="D738" s="195" t="s">
        <v>151</v>
      </c>
      <c r="E738" s="203" t="s">
        <v>1</v>
      </c>
      <c r="F738" s="204" t="s">
        <v>2093</v>
      </c>
      <c r="H738" s="205">
        <v>3.8</v>
      </c>
      <c r="I738" s="206"/>
      <c r="L738" s="202"/>
      <c r="M738" s="207"/>
      <c r="N738" s="208"/>
      <c r="O738" s="208"/>
      <c r="P738" s="208"/>
      <c r="Q738" s="208"/>
      <c r="R738" s="208"/>
      <c r="S738" s="208"/>
      <c r="T738" s="209"/>
      <c r="AT738" s="203" t="s">
        <v>151</v>
      </c>
      <c r="AU738" s="203" t="s">
        <v>84</v>
      </c>
      <c r="AV738" s="14" t="s">
        <v>84</v>
      </c>
      <c r="AW738" s="14" t="s">
        <v>30</v>
      </c>
      <c r="AX738" s="14" t="s">
        <v>75</v>
      </c>
      <c r="AY738" s="203" t="s">
        <v>143</v>
      </c>
    </row>
    <row r="739" spans="1:65" s="14" customFormat="1">
      <c r="B739" s="202"/>
      <c r="D739" s="195" t="s">
        <v>151</v>
      </c>
      <c r="E739" s="203" t="s">
        <v>1</v>
      </c>
      <c r="F739" s="204" t="s">
        <v>2094</v>
      </c>
      <c r="H739" s="205">
        <v>3</v>
      </c>
      <c r="I739" s="206"/>
      <c r="L739" s="202"/>
      <c r="M739" s="207"/>
      <c r="N739" s="208"/>
      <c r="O739" s="208"/>
      <c r="P739" s="208"/>
      <c r="Q739" s="208"/>
      <c r="R739" s="208"/>
      <c r="S739" s="208"/>
      <c r="T739" s="209"/>
      <c r="AT739" s="203" t="s">
        <v>151</v>
      </c>
      <c r="AU739" s="203" t="s">
        <v>84</v>
      </c>
      <c r="AV739" s="14" t="s">
        <v>84</v>
      </c>
      <c r="AW739" s="14" t="s">
        <v>30</v>
      </c>
      <c r="AX739" s="14" t="s">
        <v>75</v>
      </c>
      <c r="AY739" s="203" t="s">
        <v>143</v>
      </c>
    </row>
    <row r="740" spans="1:65" s="14" customFormat="1">
      <c r="B740" s="202"/>
      <c r="D740" s="195" t="s">
        <v>151</v>
      </c>
      <c r="E740" s="203" t="s">
        <v>1</v>
      </c>
      <c r="F740" s="204" t="s">
        <v>2095</v>
      </c>
      <c r="H740" s="205">
        <v>2.7</v>
      </c>
      <c r="I740" s="206"/>
      <c r="L740" s="202"/>
      <c r="M740" s="207"/>
      <c r="N740" s="208"/>
      <c r="O740" s="208"/>
      <c r="P740" s="208"/>
      <c r="Q740" s="208"/>
      <c r="R740" s="208"/>
      <c r="S740" s="208"/>
      <c r="T740" s="209"/>
      <c r="AT740" s="203" t="s">
        <v>151</v>
      </c>
      <c r="AU740" s="203" t="s">
        <v>84</v>
      </c>
      <c r="AV740" s="14" t="s">
        <v>84</v>
      </c>
      <c r="AW740" s="14" t="s">
        <v>30</v>
      </c>
      <c r="AX740" s="14" t="s">
        <v>75</v>
      </c>
      <c r="AY740" s="203" t="s">
        <v>143</v>
      </c>
    </row>
    <row r="741" spans="1:65" s="14" customFormat="1">
      <c r="B741" s="202"/>
      <c r="D741" s="195" t="s">
        <v>151</v>
      </c>
      <c r="E741" s="203" t="s">
        <v>1</v>
      </c>
      <c r="F741" s="204" t="s">
        <v>2096</v>
      </c>
      <c r="H741" s="205">
        <v>2.7</v>
      </c>
      <c r="I741" s="206"/>
      <c r="L741" s="202"/>
      <c r="M741" s="207"/>
      <c r="N741" s="208"/>
      <c r="O741" s="208"/>
      <c r="P741" s="208"/>
      <c r="Q741" s="208"/>
      <c r="R741" s="208"/>
      <c r="S741" s="208"/>
      <c r="T741" s="209"/>
      <c r="AT741" s="203" t="s">
        <v>151</v>
      </c>
      <c r="AU741" s="203" t="s">
        <v>84</v>
      </c>
      <c r="AV741" s="14" t="s">
        <v>84</v>
      </c>
      <c r="AW741" s="14" t="s">
        <v>30</v>
      </c>
      <c r="AX741" s="14" t="s">
        <v>75</v>
      </c>
      <c r="AY741" s="203" t="s">
        <v>143</v>
      </c>
    </row>
    <row r="742" spans="1:65" s="14" customFormat="1">
      <c r="B742" s="202"/>
      <c r="D742" s="195" t="s">
        <v>151</v>
      </c>
      <c r="E742" s="203" t="s">
        <v>1</v>
      </c>
      <c r="F742" s="204" t="s">
        <v>2097</v>
      </c>
      <c r="H742" s="205">
        <v>3.8</v>
      </c>
      <c r="I742" s="206"/>
      <c r="L742" s="202"/>
      <c r="M742" s="207"/>
      <c r="N742" s="208"/>
      <c r="O742" s="208"/>
      <c r="P742" s="208"/>
      <c r="Q742" s="208"/>
      <c r="R742" s="208"/>
      <c r="S742" s="208"/>
      <c r="T742" s="209"/>
      <c r="AT742" s="203" t="s">
        <v>151</v>
      </c>
      <c r="AU742" s="203" t="s">
        <v>84</v>
      </c>
      <c r="AV742" s="14" t="s">
        <v>84</v>
      </c>
      <c r="AW742" s="14" t="s">
        <v>30</v>
      </c>
      <c r="AX742" s="14" t="s">
        <v>75</v>
      </c>
      <c r="AY742" s="203" t="s">
        <v>143</v>
      </c>
    </row>
    <row r="743" spans="1:65" s="14" customFormat="1">
      <c r="B743" s="202"/>
      <c r="D743" s="195" t="s">
        <v>151</v>
      </c>
      <c r="E743" s="203" t="s">
        <v>1</v>
      </c>
      <c r="F743" s="204" t="s">
        <v>2098</v>
      </c>
      <c r="H743" s="205">
        <v>3.8</v>
      </c>
      <c r="I743" s="206"/>
      <c r="L743" s="202"/>
      <c r="M743" s="207"/>
      <c r="N743" s="208"/>
      <c r="O743" s="208"/>
      <c r="P743" s="208"/>
      <c r="Q743" s="208"/>
      <c r="R743" s="208"/>
      <c r="S743" s="208"/>
      <c r="T743" s="209"/>
      <c r="AT743" s="203" t="s">
        <v>151</v>
      </c>
      <c r="AU743" s="203" t="s">
        <v>84</v>
      </c>
      <c r="AV743" s="14" t="s">
        <v>84</v>
      </c>
      <c r="AW743" s="14" t="s">
        <v>30</v>
      </c>
      <c r="AX743" s="14" t="s">
        <v>75</v>
      </c>
      <c r="AY743" s="203" t="s">
        <v>143</v>
      </c>
    </row>
    <row r="744" spans="1:65" s="14" customFormat="1">
      <c r="B744" s="202"/>
      <c r="D744" s="195" t="s">
        <v>151</v>
      </c>
      <c r="E744" s="203" t="s">
        <v>1</v>
      </c>
      <c r="F744" s="204" t="s">
        <v>2099</v>
      </c>
      <c r="H744" s="205">
        <v>2.8</v>
      </c>
      <c r="I744" s="206"/>
      <c r="L744" s="202"/>
      <c r="M744" s="207"/>
      <c r="N744" s="208"/>
      <c r="O744" s="208"/>
      <c r="P744" s="208"/>
      <c r="Q744" s="208"/>
      <c r="R744" s="208"/>
      <c r="S744" s="208"/>
      <c r="T744" s="209"/>
      <c r="AT744" s="203" t="s">
        <v>151</v>
      </c>
      <c r="AU744" s="203" t="s">
        <v>84</v>
      </c>
      <c r="AV744" s="14" t="s">
        <v>84</v>
      </c>
      <c r="AW744" s="14" t="s">
        <v>30</v>
      </c>
      <c r="AX744" s="14" t="s">
        <v>75</v>
      </c>
      <c r="AY744" s="203" t="s">
        <v>143</v>
      </c>
    </row>
    <row r="745" spans="1:65" s="14" customFormat="1">
      <c r="B745" s="202"/>
      <c r="D745" s="195" t="s">
        <v>151</v>
      </c>
      <c r="E745" s="203" t="s">
        <v>1</v>
      </c>
      <c r="F745" s="204" t="s">
        <v>2100</v>
      </c>
      <c r="H745" s="205">
        <v>2.8</v>
      </c>
      <c r="I745" s="206"/>
      <c r="L745" s="202"/>
      <c r="M745" s="207"/>
      <c r="N745" s="208"/>
      <c r="O745" s="208"/>
      <c r="P745" s="208"/>
      <c r="Q745" s="208"/>
      <c r="R745" s="208"/>
      <c r="S745" s="208"/>
      <c r="T745" s="209"/>
      <c r="AT745" s="203" t="s">
        <v>151</v>
      </c>
      <c r="AU745" s="203" t="s">
        <v>84</v>
      </c>
      <c r="AV745" s="14" t="s">
        <v>84</v>
      </c>
      <c r="AW745" s="14" t="s">
        <v>30</v>
      </c>
      <c r="AX745" s="14" t="s">
        <v>75</v>
      </c>
      <c r="AY745" s="203" t="s">
        <v>143</v>
      </c>
    </row>
    <row r="746" spans="1:65" s="14" customFormat="1">
      <c r="B746" s="202"/>
      <c r="D746" s="195" t="s">
        <v>151</v>
      </c>
      <c r="E746" s="203" t="s">
        <v>1</v>
      </c>
      <c r="F746" s="204" t="s">
        <v>2101</v>
      </c>
      <c r="H746" s="205">
        <v>5</v>
      </c>
      <c r="I746" s="206"/>
      <c r="L746" s="202"/>
      <c r="M746" s="207"/>
      <c r="N746" s="208"/>
      <c r="O746" s="208"/>
      <c r="P746" s="208"/>
      <c r="Q746" s="208"/>
      <c r="R746" s="208"/>
      <c r="S746" s="208"/>
      <c r="T746" s="209"/>
      <c r="AT746" s="203" t="s">
        <v>151</v>
      </c>
      <c r="AU746" s="203" t="s">
        <v>84</v>
      </c>
      <c r="AV746" s="14" t="s">
        <v>84</v>
      </c>
      <c r="AW746" s="14" t="s">
        <v>30</v>
      </c>
      <c r="AX746" s="14" t="s">
        <v>75</v>
      </c>
      <c r="AY746" s="203" t="s">
        <v>143</v>
      </c>
    </row>
    <row r="747" spans="1:65" s="14" customFormat="1">
      <c r="B747" s="202"/>
      <c r="D747" s="195" t="s">
        <v>151</v>
      </c>
      <c r="E747" s="203" t="s">
        <v>1</v>
      </c>
      <c r="F747" s="204" t="s">
        <v>2102</v>
      </c>
      <c r="H747" s="205">
        <v>3</v>
      </c>
      <c r="I747" s="206"/>
      <c r="L747" s="202"/>
      <c r="M747" s="207"/>
      <c r="N747" s="208"/>
      <c r="O747" s="208"/>
      <c r="P747" s="208"/>
      <c r="Q747" s="208"/>
      <c r="R747" s="208"/>
      <c r="S747" s="208"/>
      <c r="T747" s="209"/>
      <c r="AT747" s="203" t="s">
        <v>151</v>
      </c>
      <c r="AU747" s="203" t="s">
        <v>84</v>
      </c>
      <c r="AV747" s="14" t="s">
        <v>84</v>
      </c>
      <c r="AW747" s="14" t="s">
        <v>30</v>
      </c>
      <c r="AX747" s="14" t="s">
        <v>75</v>
      </c>
      <c r="AY747" s="203" t="s">
        <v>143</v>
      </c>
    </row>
    <row r="748" spans="1:65" s="14" customFormat="1">
      <c r="B748" s="202"/>
      <c r="D748" s="195" t="s">
        <v>151</v>
      </c>
      <c r="E748" s="203" t="s">
        <v>1</v>
      </c>
      <c r="F748" s="204" t="s">
        <v>2103</v>
      </c>
      <c r="H748" s="205">
        <v>5</v>
      </c>
      <c r="I748" s="206"/>
      <c r="L748" s="202"/>
      <c r="M748" s="207"/>
      <c r="N748" s="208"/>
      <c r="O748" s="208"/>
      <c r="P748" s="208"/>
      <c r="Q748" s="208"/>
      <c r="R748" s="208"/>
      <c r="S748" s="208"/>
      <c r="T748" s="209"/>
      <c r="AT748" s="203" t="s">
        <v>151</v>
      </c>
      <c r="AU748" s="203" t="s">
        <v>84</v>
      </c>
      <c r="AV748" s="14" t="s">
        <v>84</v>
      </c>
      <c r="AW748" s="14" t="s">
        <v>30</v>
      </c>
      <c r="AX748" s="14" t="s">
        <v>75</v>
      </c>
      <c r="AY748" s="203" t="s">
        <v>143</v>
      </c>
    </row>
    <row r="749" spans="1:65" s="15" customFormat="1">
      <c r="B749" s="210"/>
      <c r="D749" s="195" t="s">
        <v>151</v>
      </c>
      <c r="E749" s="211" t="s">
        <v>1</v>
      </c>
      <c r="F749" s="212" t="s">
        <v>158</v>
      </c>
      <c r="H749" s="213">
        <v>186.40000000000006</v>
      </c>
      <c r="I749" s="214"/>
      <c r="L749" s="210"/>
      <c r="M749" s="215"/>
      <c r="N749" s="216"/>
      <c r="O749" s="216"/>
      <c r="P749" s="216"/>
      <c r="Q749" s="216"/>
      <c r="R749" s="216"/>
      <c r="S749" s="216"/>
      <c r="T749" s="217"/>
      <c r="AT749" s="211" t="s">
        <v>151</v>
      </c>
      <c r="AU749" s="211" t="s">
        <v>84</v>
      </c>
      <c r="AV749" s="15" t="s">
        <v>149</v>
      </c>
      <c r="AW749" s="15" t="s">
        <v>30</v>
      </c>
      <c r="AX749" s="15" t="s">
        <v>31</v>
      </c>
      <c r="AY749" s="211" t="s">
        <v>143</v>
      </c>
    </row>
    <row r="750" spans="1:65" s="2" customFormat="1" ht="16.5" customHeight="1">
      <c r="A750" s="34"/>
      <c r="B750" s="151"/>
      <c r="C750" s="218" t="s">
        <v>277</v>
      </c>
      <c r="D750" s="218" t="s">
        <v>231</v>
      </c>
      <c r="E750" s="219" t="s">
        <v>2104</v>
      </c>
      <c r="F750" s="220" t="s">
        <v>2105</v>
      </c>
      <c r="G750" s="221" t="s">
        <v>156</v>
      </c>
      <c r="H750" s="222">
        <v>189.196</v>
      </c>
      <c r="I750" s="223"/>
      <c r="J750" s="224">
        <f>ROUND(I750*H750,2)</f>
        <v>0</v>
      </c>
      <c r="K750" s="220" t="s">
        <v>1</v>
      </c>
      <c r="L750" s="225"/>
      <c r="M750" s="226" t="s">
        <v>1</v>
      </c>
      <c r="N750" s="227" t="s">
        <v>41</v>
      </c>
      <c r="O750" s="60"/>
      <c r="P750" s="191">
        <f>O750*H750</f>
        <v>0</v>
      </c>
      <c r="Q750" s="191">
        <v>3.6999999999999998E-2</v>
      </c>
      <c r="R750" s="191">
        <f>Q750*H750</f>
        <v>7.0002519999999997</v>
      </c>
      <c r="S750" s="191">
        <v>0</v>
      </c>
      <c r="T750" s="192">
        <f>S750*H750</f>
        <v>0</v>
      </c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R750" s="193" t="s">
        <v>186</v>
      </c>
      <c r="AT750" s="193" t="s">
        <v>231</v>
      </c>
      <c r="AU750" s="193" t="s">
        <v>84</v>
      </c>
      <c r="AY750" s="17" t="s">
        <v>143</v>
      </c>
      <c r="BE750" s="100">
        <f>IF(N750="základní",J750,0)</f>
        <v>0</v>
      </c>
      <c r="BF750" s="100">
        <f>IF(N750="snížená",J750,0)</f>
        <v>0</v>
      </c>
      <c r="BG750" s="100">
        <f>IF(N750="zákl. přenesená",J750,0)</f>
        <v>0</v>
      </c>
      <c r="BH750" s="100">
        <f>IF(N750="sníž. přenesená",J750,0)</f>
        <v>0</v>
      </c>
      <c r="BI750" s="100">
        <f>IF(N750="nulová",J750,0)</f>
        <v>0</v>
      </c>
      <c r="BJ750" s="17" t="s">
        <v>31</v>
      </c>
      <c r="BK750" s="100">
        <f>ROUND(I750*H750,2)</f>
        <v>0</v>
      </c>
      <c r="BL750" s="17" t="s">
        <v>149</v>
      </c>
      <c r="BM750" s="193" t="s">
        <v>428</v>
      </c>
    </row>
    <row r="751" spans="1:65" s="13" customFormat="1">
      <c r="B751" s="194"/>
      <c r="D751" s="195" t="s">
        <v>151</v>
      </c>
      <c r="E751" s="196" t="s">
        <v>1</v>
      </c>
      <c r="F751" s="197" t="s">
        <v>1551</v>
      </c>
      <c r="H751" s="196" t="s">
        <v>1</v>
      </c>
      <c r="I751" s="198"/>
      <c r="L751" s="194"/>
      <c r="M751" s="199"/>
      <c r="N751" s="200"/>
      <c r="O751" s="200"/>
      <c r="P751" s="200"/>
      <c r="Q751" s="200"/>
      <c r="R751" s="200"/>
      <c r="S751" s="200"/>
      <c r="T751" s="201"/>
      <c r="AT751" s="196" t="s">
        <v>151</v>
      </c>
      <c r="AU751" s="196" t="s">
        <v>84</v>
      </c>
      <c r="AV751" s="13" t="s">
        <v>31</v>
      </c>
      <c r="AW751" s="13" t="s">
        <v>30</v>
      </c>
      <c r="AX751" s="13" t="s">
        <v>75</v>
      </c>
      <c r="AY751" s="196" t="s">
        <v>143</v>
      </c>
    </row>
    <row r="752" spans="1:65" s="14" customFormat="1">
      <c r="B752" s="202"/>
      <c r="D752" s="195" t="s">
        <v>151</v>
      </c>
      <c r="E752" s="203" t="s">
        <v>1</v>
      </c>
      <c r="F752" s="204" t="s">
        <v>2106</v>
      </c>
      <c r="H752" s="205">
        <v>189.196</v>
      </c>
      <c r="I752" s="206"/>
      <c r="L752" s="202"/>
      <c r="M752" s="207"/>
      <c r="N752" s="208"/>
      <c r="O752" s="208"/>
      <c r="P752" s="208"/>
      <c r="Q752" s="208"/>
      <c r="R752" s="208"/>
      <c r="S752" s="208"/>
      <c r="T752" s="209"/>
      <c r="AT752" s="203" t="s">
        <v>151</v>
      </c>
      <c r="AU752" s="203" t="s">
        <v>84</v>
      </c>
      <c r="AV752" s="14" t="s">
        <v>84</v>
      </c>
      <c r="AW752" s="14" t="s">
        <v>30</v>
      </c>
      <c r="AX752" s="14" t="s">
        <v>75</v>
      </c>
      <c r="AY752" s="203" t="s">
        <v>143</v>
      </c>
    </row>
    <row r="753" spans="1:65" s="15" customFormat="1">
      <c r="B753" s="210"/>
      <c r="D753" s="195" t="s">
        <v>151</v>
      </c>
      <c r="E753" s="211" t="s">
        <v>1</v>
      </c>
      <c r="F753" s="212" t="s">
        <v>158</v>
      </c>
      <c r="H753" s="213">
        <v>189.196</v>
      </c>
      <c r="I753" s="214"/>
      <c r="L753" s="210"/>
      <c r="M753" s="215"/>
      <c r="N753" s="216"/>
      <c r="O753" s="216"/>
      <c r="P753" s="216"/>
      <c r="Q753" s="216"/>
      <c r="R753" s="216"/>
      <c r="S753" s="216"/>
      <c r="T753" s="217"/>
      <c r="AT753" s="211" t="s">
        <v>151</v>
      </c>
      <c r="AU753" s="211" t="s">
        <v>84</v>
      </c>
      <c r="AV753" s="15" t="s">
        <v>149</v>
      </c>
      <c r="AW753" s="15" t="s">
        <v>30</v>
      </c>
      <c r="AX753" s="15" t="s">
        <v>31</v>
      </c>
      <c r="AY753" s="211" t="s">
        <v>143</v>
      </c>
    </row>
    <row r="754" spans="1:65" s="2" customFormat="1" ht="16.5" customHeight="1">
      <c r="A754" s="34"/>
      <c r="B754" s="151"/>
      <c r="C754" s="182" t="s">
        <v>381</v>
      </c>
      <c r="D754" s="182" t="s">
        <v>145</v>
      </c>
      <c r="E754" s="183" t="s">
        <v>2107</v>
      </c>
      <c r="F754" s="184" t="s">
        <v>2108</v>
      </c>
      <c r="G754" s="185" t="s">
        <v>318</v>
      </c>
      <c r="H754" s="186">
        <v>132</v>
      </c>
      <c r="I754" s="187"/>
      <c r="J754" s="188">
        <f>ROUND(I754*H754,2)</f>
        <v>0</v>
      </c>
      <c r="K754" s="184" t="s">
        <v>162</v>
      </c>
      <c r="L754" s="35"/>
      <c r="M754" s="189" t="s">
        <v>1</v>
      </c>
      <c r="N754" s="190" t="s">
        <v>41</v>
      </c>
      <c r="O754" s="60"/>
      <c r="P754" s="191">
        <f>O754*H754</f>
        <v>0</v>
      </c>
      <c r="Q754" s="191">
        <v>6.0000000000000002E-5</v>
      </c>
      <c r="R754" s="191">
        <f>Q754*H754</f>
        <v>7.92E-3</v>
      </c>
      <c r="S754" s="191">
        <v>0</v>
      </c>
      <c r="T754" s="192">
        <f>S754*H754</f>
        <v>0</v>
      </c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R754" s="193" t="s">
        <v>149</v>
      </c>
      <c r="AT754" s="193" t="s">
        <v>145</v>
      </c>
      <c r="AU754" s="193" t="s">
        <v>84</v>
      </c>
      <c r="AY754" s="17" t="s">
        <v>143</v>
      </c>
      <c r="BE754" s="100">
        <f>IF(N754="základní",J754,0)</f>
        <v>0</v>
      </c>
      <c r="BF754" s="100">
        <f>IF(N754="snížená",J754,0)</f>
        <v>0</v>
      </c>
      <c r="BG754" s="100">
        <f>IF(N754="zákl. přenesená",J754,0)</f>
        <v>0</v>
      </c>
      <c r="BH754" s="100">
        <f>IF(N754="sníž. přenesená",J754,0)</f>
        <v>0</v>
      </c>
      <c r="BI754" s="100">
        <f>IF(N754="nulová",J754,0)</f>
        <v>0</v>
      </c>
      <c r="BJ754" s="17" t="s">
        <v>31</v>
      </c>
      <c r="BK754" s="100">
        <f>ROUND(I754*H754,2)</f>
        <v>0</v>
      </c>
      <c r="BL754" s="17" t="s">
        <v>149</v>
      </c>
      <c r="BM754" s="193" t="s">
        <v>437</v>
      </c>
    </row>
    <row r="755" spans="1:65" s="13" customFormat="1">
      <c r="B755" s="194"/>
      <c r="D755" s="195" t="s">
        <v>151</v>
      </c>
      <c r="E755" s="196" t="s">
        <v>1</v>
      </c>
      <c r="F755" s="197" t="s">
        <v>1551</v>
      </c>
      <c r="H755" s="196" t="s">
        <v>1</v>
      </c>
      <c r="I755" s="198"/>
      <c r="L755" s="194"/>
      <c r="M755" s="199"/>
      <c r="N755" s="200"/>
      <c r="O755" s="200"/>
      <c r="P755" s="200"/>
      <c r="Q755" s="200"/>
      <c r="R755" s="200"/>
      <c r="S755" s="200"/>
      <c r="T755" s="201"/>
      <c r="AT755" s="196" t="s">
        <v>151</v>
      </c>
      <c r="AU755" s="196" t="s">
        <v>84</v>
      </c>
      <c r="AV755" s="13" t="s">
        <v>31</v>
      </c>
      <c r="AW755" s="13" t="s">
        <v>30</v>
      </c>
      <c r="AX755" s="13" t="s">
        <v>75</v>
      </c>
      <c r="AY755" s="196" t="s">
        <v>143</v>
      </c>
    </row>
    <row r="756" spans="1:65" s="13" customFormat="1">
      <c r="B756" s="194"/>
      <c r="D756" s="195" t="s">
        <v>151</v>
      </c>
      <c r="E756" s="196" t="s">
        <v>1</v>
      </c>
      <c r="F756" s="197" t="s">
        <v>2109</v>
      </c>
      <c r="H756" s="196" t="s">
        <v>1</v>
      </c>
      <c r="I756" s="198"/>
      <c r="L756" s="194"/>
      <c r="M756" s="199"/>
      <c r="N756" s="200"/>
      <c r="O756" s="200"/>
      <c r="P756" s="200"/>
      <c r="Q756" s="200"/>
      <c r="R756" s="200"/>
      <c r="S756" s="200"/>
      <c r="T756" s="201"/>
      <c r="AT756" s="196" t="s">
        <v>151</v>
      </c>
      <c r="AU756" s="196" t="s">
        <v>84</v>
      </c>
      <c r="AV756" s="13" t="s">
        <v>31</v>
      </c>
      <c r="AW756" s="13" t="s">
        <v>30</v>
      </c>
      <c r="AX756" s="13" t="s">
        <v>75</v>
      </c>
      <c r="AY756" s="196" t="s">
        <v>143</v>
      </c>
    </row>
    <row r="757" spans="1:65" s="14" customFormat="1">
      <c r="B757" s="202"/>
      <c r="D757" s="195" t="s">
        <v>151</v>
      </c>
      <c r="E757" s="203" t="s">
        <v>1</v>
      </c>
      <c r="F757" s="204" t="s">
        <v>2110</v>
      </c>
      <c r="H757" s="205">
        <v>66</v>
      </c>
      <c r="I757" s="206"/>
      <c r="L757" s="202"/>
      <c r="M757" s="207"/>
      <c r="N757" s="208"/>
      <c r="O757" s="208"/>
      <c r="P757" s="208"/>
      <c r="Q757" s="208"/>
      <c r="R757" s="208"/>
      <c r="S757" s="208"/>
      <c r="T757" s="209"/>
      <c r="AT757" s="203" t="s">
        <v>151</v>
      </c>
      <c r="AU757" s="203" t="s">
        <v>84</v>
      </c>
      <c r="AV757" s="14" t="s">
        <v>84</v>
      </c>
      <c r="AW757" s="14" t="s">
        <v>30</v>
      </c>
      <c r="AX757" s="14" t="s">
        <v>75</v>
      </c>
      <c r="AY757" s="203" t="s">
        <v>143</v>
      </c>
    </row>
    <row r="758" spans="1:65" s="14" customFormat="1">
      <c r="B758" s="202"/>
      <c r="D758" s="195" t="s">
        <v>151</v>
      </c>
      <c r="E758" s="203" t="s">
        <v>1</v>
      </c>
      <c r="F758" s="204" t="s">
        <v>2111</v>
      </c>
      <c r="H758" s="205">
        <v>33</v>
      </c>
      <c r="I758" s="206"/>
      <c r="L758" s="202"/>
      <c r="M758" s="207"/>
      <c r="N758" s="208"/>
      <c r="O758" s="208"/>
      <c r="P758" s="208"/>
      <c r="Q758" s="208"/>
      <c r="R758" s="208"/>
      <c r="S758" s="208"/>
      <c r="T758" s="209"/>
      <c r="AT758" s="203" t="s">
        <v>151</v>
      </c>
      <c r="AU758" s="203" t="s">
        <v>84</v>
      </c>
      <c r="AV758" s="14" t="s">
        <v>84</v>
      </c>
      <c r="AW758" s="14" t="s">
        <v>30</v>
      </c>
      <c r="AX758" s="14" t="s">
        <v>75</v>
      </c>
      <c r="AY758" s="203" t="s">
        <v>143</v>
      </c>
    </row>
    <row r="759" spans="1:65" s="14" customFormat="1">
      <c r="B759" s="202"/>
      <c r="D759" s="195" t="s">
        <v>151</v>
      </c>
      <c r="E759" s="203" t="s">
        <v>1</v>
      </c>
      <c r="F759" s="204" t="s">
        <v>2112</v>
      </c>
      <c r="H759" s="205">
        <v>33</v>
      </c>
      <c r="I759" s="206"/>
      <c r="L759" s="202"/>
      <c r="M759" s="207"/>
      <c r="N759" s="208"/>
      <c r="O759" s="208"/>
      <c r="P759" s="208"/>
      <c r="Q759" s="208"/>
      <c r="R759" s="208"/>
      <c r="S759" s="208"/>
      <c r="T759" s="209"/>
      <c r="AT759" s="203" t="s">
        <v>151</v>
      </c>
      <c r="AU759" s="203" t="s">
        <v>84</v>
      </c>
      <c r="AV759" s="14" t="s">
        <v>84</v>
      </c>
      <c r="AW759" s="14" t="s">
        <v>30</v>
      </c>
      <c r="AX759" s="14" t="s">
        <v>75</v>
      </c>
      <c r="AY759" s="203" t="s">
        <v>143</v>
      </c>
    </row>
    <row r="760" spans="1:65" s="15" customFormat="1">
      <c r="B760" s="210"/>
      <c r="D760" s="195" t="s">
        <v>151</v>
      </c>
      <c r="E760" s="211" t="s">
        <v>1</v>
      </c>
      <c r="F760" s="212" t="s">
        <v>158</v>
      </c>
      <c r="H760" s="213">
        <v>132</v>
      </c>
      <c r="I760" s="214"/>
      <c r="L760" s="210"/>
      <c r="M760" s="215"/>
      <c r="N760" s="216"/>
      <c r="O760" s="216"/>
      <c r="P760" s="216"/>
      <c r="Q760" s="216"/>
      <c r="R760" s="216"/>
      <c r="S760" s="216"/>
      <c r="T760" s="217"/>
      <c r="AT760" s="211" t="s">
        <v>151</v>
      </c>
      <c r="AU760" s="211" t="s">
        <v>84</v>
      </c>
      <c r="AV760" s="15" t="s">
        <v>149</v>
      </c>
      <c r="AW760" s="15" t="s">
        <v>30</v>
      </c>
      <c r="AX760" s="15" t="s">
        <v>31</v>
      </c>
      <c r="AY760" s="211" t="s">
        <v>143</v>
      </c>
    </row>
    <row r="761" spans="1:65" s="2" customFormat="1" ht="16.5" customHeight="1">
      <c r="A761" s="34"/>
      <c r="B761" s="151"/>
      <c r="C761" s="218" t="s">
        <v>280</v>
      </c>
      <c r="D761" s="218" t="s">
        <v>231</v>
      </c>
      <c r="E761" s="219" t="s">
        <v>2113</v>
      </c>
      <c r="F761" s="220" t="s">
        <v>2114</v>
      </c>
      <c r="G761" s="221" t="s">
        <v>318</v>
      </c>
      <c r="H761" s="222">
        <v>33.494999999999997</v>
      </c>
      <c r="I761" s="223"/>
      <c r="J761" s="224">
        <f>ROUND(I761*H761,2)</f>
        <v>0</v>
      </c>
      <c r="K761" s="220" t="s">
        <v>1</v>
      </c>
      <c r="L761" s="225"/>
      <c r="M761" s="226" t="s">
        <v>1</v>
      </c>
      <c r="N761" s="227" t="s">
        <v>41</v>
      </c>
      <c r="O761" s="60"/>
      <c r="P761" s="191">
        <f>O761*H761</f>
        <v>0</v>
      </c>
      <c r="Q761" s="191">
        <v>3.0000000000000001E-3</v>
      </c>
      <c r="R761" s="191">
        <f>Q761*H761</f>
        <v>0.10048499999999999</v>
      </c>
      <c r="S761" s="191">
        <v>0</v>
      </c>
      <c r="T761" s="192">
        <f>S761*H761</f>
        <v>0</v>
      </c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R761" s="193" t="s">
        <v>186</v>
      </c>
      <c r="AT761" s="193" t="s">
        <v>231</v>
      </c>
      <c r="AU761" s="193" t="s">
        <v>84</v>
      </c>
      <c r="AY761" s="17" t="s">
        <v>143</v>
      </c>
      <c r="BE761" s="100">
        <f>IF(N761="základní",J761,0)</f>
        <v>0</v>
      </c>
      <c r="BF761" s="100">
        <f>IF(N761="snížená",J761,0)</f>
        <v>0</v>
      </c>
      <c r="BG761" s="100">
        <f>IF(N761="zákl. přenesená",J761,0)</f>
        <v>0</v>
      </c>
      <c r="BH761" s="100">
        <f>IF(N761="sníž. přenesená",J761,0)</f>
        <v>0</v>
      </c>
      <c r="BI761" s="100">
        <f>IF(N761="nulová",J761,0)</f>
        <v>0</v>
      </c>
      <c r="BJ761" s="17" t="s">
        <v>31</v>
      </c>
      <c r="BK761" s="100">
        <f>ROUND(I761*H761,2)</f>
        <v>0</v>
      </c>
      <c r="BL761" s="17" t="s">
        <v>149</v>
      </c>
      <c r="BM761" s="193" t="s">
        <v>319</v>
      </c>
    </row>
    <row r="762" spans="1:65" s="13" customFormat="1">
      <c r="B762" s="194"/>
      <c r="D762" s="195" t="s">
        <v>151</v>
      </c>
      <c r="E762" s="196" t="s">
        <v>1</v>
      </c>
      <c r="F762" s="197" t="s">
        <v>1551</v>
      </c>
      <c r="H762" s="196" t="s">
        <v>1</v>
      </c>
      <c r="I762" s="198"/>
      <c r="L762" s="194"/>
      <c r="M762" s="199"/>
      <c r="N762" s="200"/>
      <c r="O762" s="200"/>
      <c r="P762" s="200"/>
      <c r="Q762" s="200"/>
      <c r="R762" s="200"/>
      <c r="S762" s="200"/>
      <c r="T762" s="201"/>
      <c r="AT762" s="196" t="s">
        <v>151</v>
      </c>
      <c r="AU762" s="196" t="s">
        <v>84</v>
      </c>
      <c r="AV762" s="13" t="s">
        <v>31</v>
      </c>
      <c r="AW762" s="13" t="s">
        <v>30</v>
      </c>
      <c r="AX762" s="13" t="s">
        <v>75</v>
      </c>
      <c r="AY762" s="196" t="s">
        <v>143</v>
      </c>
    </row>
    <row r="763" spans="1:65" s="13" customFormat="1">
      <c r="B763" s="194"/>
      <c r="D763" s="195" t="s">
        <v>151</v>
      </c>
      <c r="E763" s="196" t="s">
        <v>1</v>
      </c>
      <c r="F763" s="197" t="s">
        <v>2109</v>
      </c>
      <c r="H763" s="196" t="s">
        <v>1</v>
      </c>
      <c r="I763" s="198"/>
      <c r="L763" s="194"/>
      <c r="M763" s="199"/>
      <c r="N763" s="200"/>
      <c r="O763" s="200"/>
      <c r="P763" s="200"/>
      <c r="Q763" s="200"/>
      <c r="R763" s="200"/>
      <c r="S763" s="200"/>
      <c r="T763" s="201"/>
      <c r="AT763" s="196" t="s">
        <v>151</v>
      </c>
      <c r="AU763" s="196" t="s">
        <v>84</v>
      </c>
      <c r="AV763" s="13" t="s">
        <v>31</v>
      </c>
      <c r="AW763" s="13" t="s">
        <v>30</v>
      </c>
      <c r="AX763" s="13" t="s">
        <v>75</v>
      </c>
      <c r="AY763" s="196" t="s">
        <v>143</v>
      </c>
    </row>
    <row r="764" spans="1:65" s="14" customFormat="1">
      <c r="B764" s="202"/>
      <c r="D764" s="195" t="s">
        <v>151</v>
      </c>
      <c r="E764" s="203" t="s">
        <v>1</v>
      </c>
      <c r="F764" s="204" t="s">
        <v>2112</v>
      </c>
      <c r="H764" s="205">
        <v>33</v>
      </c>
      <c r="I764" s="206"/>
      <c r="L764" s="202"/>
      <c r="M764" s="207"/>
      <c r="N764" s="208"/>
      <c r="O764" s="208"/>
      <c r="P764" s="208"/>
      <c r="Q764" s="208"/>
      <c r="R764" s="208"/>
      <c r="S764" s="208"/>
      <c r="T764" s="209"/>
      <c r="AT764" s="203" t="s">
        <v>151</v>
      </c>
      <c r="AU764" s="203" t="s">
        <v>84</v>
      </c>
      <c r="AV764" s="14" t="s">
        <v>84</v>
      </c>
      <c r="AW764" s="14" t="s">
        <v>30</v>
      </c>
      <c r="AX764" s="14" t="s">
        <v>75</v>
      </c>
      <c r="AY764" s="203" t="s">
        <v>143</v>
      </c>
    </row>
    <row r="765" spans="1:65" s="15" customFormat="1">
      <c r="B765" s="210"/>
      <c r="D765" s="195" t="s">
        <v>151</v>
      </c>
      <c r="E765" s="211" t="s">
        <v>1</v>
      </c>
      <c r="F765" s="212" t="s">
        <v>158</v>
      </c>
      <c r="H765" s="213">
        <v>33</v>
      </c>
      <c r="I765" s="214"/>
      <c r="L765" s="210"/>
      <c r="M765" s="215"/>
      <c r="N765" s="216"/>
      <c r="O765" s="216"/>
      <c r="P765" s="216"/>
      <c r="Q765" s="216"/>
      <c r="R765" s="216"/>
      <c r="S765" s="216"/>
      <c r="T765" s="217"/>
      <c r="AT765" s="211" t="s">
        <v>151</v>
      </c>
      <c r="AU765" s="211" t="s">
        <v>84</v>
      </c>
      <c r="AV765" s="15" t="s">
        <v>149</v>
      </c>
      <c r="AW765" s="15" t="s">
        <v>30</v>
      </c>
      <c r="AX765" s="15" t="s">
        <v>75</v>
      </c>
      <c r="AY765" s="211" t="s">
        <v>143</v>
      </c>
    </row>
    <row r="766" spans="1:65" s="14" customFormat="1">
      <c r="B766" s="202"/>
      <c r="D766" s="195" t="s">
        <v>151</v>
      </c>
      <c r="E766" s="203" t="s">
        <v>1</v>
      </c>
      <c r="F766" s="204" t="s">
        <v>2115</v>
      </c>
      <c r="H766" s="205">
        <v>33.494999999999997</v>
      </c>
      <c r="I766" s="206"/>
      <c r="L766" s="202"/>
      <c r="M766" s="207"/>
      <c r="N766" s="208"/>
      <c r="O766" s="208"/>
      <c r="P766" s="208"/>
      <c r="Q766" s="208"/>
      <c r="R766" s="208"/>
      <c r="S766" s="208"/>
      <c r="T766" s="209"/>
      <c r="AT766" s="203" t="s">
        <v>151</v>
      </c>
      <c r="AU766" s="203" t="s">
        <v>84</v>
      </c>
      <c r="AV766" s="14" t="s">
        <v>84</v>
      </c>
      <c r="AW766" s="14" t="s">
        <v>30</v>
      </c>
      <c r="AX766" s="14" t="s">
        <v>31</v>
      </c>
      <c r="AY766" s="203" t="s">
        <v>143</v>
      </c>
    </row>
    <row r="767" spans="1:65" s="2" customFormat="1" ht="16.5" customHeight="1">
      <c r="A767" s="34"/>
      <c r="B767" s="151"/>
      <c r="C767" s="218" t="s">
        <v>389</v>
      </c>
      <c r="D767" s="218" t="s">
        <v>231</v>
      </c>
      <c r="E767" s="219" t="s">
        <v>2116</v>
      </c>
      <c r="F767" s="220" t="s">
        <v>2117</v>
      </c>
      <c r="G767" s="221" t="s">
        <v>318</v>
      </c>
      <c r="H767" s="222">
        <v>66.989999999999995</v>
      </c>
      <c r="I767" s="223"/>
      <c r="J767" s="224">
        <f>ROUND(I767*H767,2)</f>
        <v>0</v>
      </c>
      <c r="K767" s="220" t="s">
        <v>1</v>
      </c>
      <c r="L767" s="225"/>
      <c r="M767" s="226" t="s">
        <v>1</v>
      </c>
      <c r="N767" s="227" t="s">
        <v>41</v>
      </c>
      <c r="O767" s="60"/>
      <c r="P767" s="191">
        <f>O767*H767</f>
        <v>0</v>
      </c>
      <c r="Q767" s="191">
        <v>7.0000000000000001E-3</v>
      </c>
      <c r="R767" s="191">
        <f>Q767*H767</f>
        <v>0.46892999999999996</v>
      </c>
      <c r="S767" s="191">
        <v>0</v>
      </c>
      <c r="T767" s="192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193" t="s">
        <v>186</v>
      </c>
      <c r="AT767" s="193" t="s">
        <v>231</v>
      </c>
      <c r="AU767" s="193" t="s">
        <v>84</v>
      </c>
      <c r="AY767" s="17" t="s">
        <v>143</v>
      </c>
      <c r="BE767" s="100">
        <f>IF(N767="základní",J767,0)</f>
        <v>0</v>
      </c>
      <c r="BF767" s="100">
        <f>IF(N767="snížená",J767,0)</f>
        <v>0</v>
      </c>
      <c r="BG767" s="100">
        <f>IF(N767="zákl. přenesená",J767,0)</f>
        <v>0</v>
      </c>
      <c r="BH767" s="100">
        <f>IF(N767="sníž. přenesená",J767,0)</f>
        <v>0</v>
      </c>
      <c r="BI767" s="100">
        <f>IF(N767="nulová",J767,0)</f>
        <v>0</v>
      </c>
      <c r="BJ767" s="17" t="s">
        <v>31</v>
      </c>
      <c r="BK767" s="100">
        <f>ROUND(I767*H767,2)</f>
        <v>0</v>
      </c>
      <c r="BL767" s="17" t="s">
        <v>149</v>
      </c>
      <c r="BM767" s="193" t="s">
        <v>165</v>
      </c>
    </row>
    <row r="768" spans="1:65" s="13" customFormat="1">
      <c r="B768" s="194"/>
      <c r="D768" s="195" t="s">
        <v>151</v>
      </c>
      <c r="E768" s="196" t="s">
        <v>1</v>
      </c>
      <c r="F768" s="197" t="s">
        <v>1551</v>
      </c>
      <c r="H768" s="196" t="s">
        <v>1</v>
      </c>
      <c r="I768" s="198"/>
      <c r="L768" s="194"/>
      <c r="M768" s="199"/>
      <c r="N768" s="200"/>
      <c r="O768" s="200"/>
      <c r="P768" s="200"/>
      <c r="Q768" s="200"/>
      <c r="R768" s="200"/>
      <c r="S768" s="200"/>
      <c r="T768" s="201"/>
      <c r="AT768" s="196" t="s">
        <v>151</v>
      </c>
      <c r="AU768" s="196" t="s">
        <v>84</v>
      </c>
      <c r="AV768" s="13" t="s">
        <v>31</v>
      </c>
      <c r="AW768" s="13" t="s">
        <v>30</v>
      </c>
      <c r="AX768" s="13" t="s">
        <v>75</v>
      </c>
      <c r="AY768" s="196" t="s">
        <v>143</v>
      </c>
    </row>
    <row r="769" spans="1:65" s="14" customFormat="1">
      <c r="B769" s="202"/>
      <c r="D769" s="195" t="s">
        <v>151</v>
      </c>
      <c r="E769" s="203" t="s">
        <v>1</v>
      </c>
      <c r="F769" s="204" t="s">
        <v>2118</v>
      </c>
      <c r="H769" s="205">
        <v>66</v>
      </c>
      <c r="I769" s="206"/>
      <c r="L769" s="202"/>
      <c r="M769" s="207"/>
      <c r="N769" s="208"/>
      <c r="O769" s="208"/>
      <c r="P769" s="208"/>
      <c r="Q769" s="208"/>
      <c r="R769" s="208"/>
      <c r="S769" s="208"/>
      <c r="T769" s="209"/>
      <c r="AT769" s="203" t="s">
        <v>151</v>
      </c>
      <c r="AU769" s="203" t="s">
        <v>84</v>
      </c>
      <c r="AV769" s="14" t="s">
        <v>84</v>
      </c>
      <c r="AW769" s="14" t="s">
        <v>30</v>
      </c>
      <c r="AX769" s="14" t="s">
        <v>75</v>
      </c>
      <c r="AY769" s="203" t="s">
        <v>143</v>
      </c>
    </row>
    <row r="770" spans="1:65" s="15" customFormat="1">
      <c r="B770" s="210"/>
      <c r="D770" s="195" t="s">
        <v>151</v>
      </c>
      <c r="E770" s="211" t="s">
        <v>1</v>
      </c>
      <c r="F770" s="212" t="s">
        <v>158</v>
      </c>
      <c r="H770" s="213">
        <v>66</v>
      </c>
      <c r="I770" s="214"/>
      <c r="L770" s="210"/>
      <c r="M770" s="215"/>
      <c r="N770" s="216"/>
      <c r="O770" s="216"/>
      <c r="P770" s="216"/>
      <c r="Q770" s="216"/>
      <c r="R770" s="216"/>
      <c r="S770" s="216"/>
      <c r="T770" s="217"/>
      <c r="AT770" s="211" t="s">
        <v>151</v>
      </c>
      <c r="AU770" s="211" t="s">
        <v>84</v>
      </c>
      <c r="AV770" s="15" t="s">
        <v>149</v>
      </c>
      <c r="AW770" s="15" t="s">
        <v>30</v>
      </c>
      <c r="AX770" s="15" t="s">
        <v>75</v>
      </c>
      <c r="AY770" s="211" t="s">
        <v>143</v>
      </c>
    </row>
    <row r="771" spans="1:65" s="14" customFormat="1">
      <c r="B771" s="202"/>
      <c r="D771" s="195" t="s">
        <v>151</v>
      </c>
      <c r="E771" s="203" t="s">
        <v>1</v>
      </c>
      <c r="F771" s="204" t="s">
        <v>2119</v>
      </c>
      <c r="H771" s="205">
        <v>66.989999999999995</v>
      </c>
      <c r="I771" s="206"/>
      <c r="L771" s="202"/>
      <c r="M771" s="207"/>
      <c r="N771" s="208"/>
      <c r="O771" s="208"/>
      <c r="P771" s="208"/>
      <c r="Q771" s="208"/>
      <c r="R771" s="208"/>
      <c r="S771" s="208"/>
      <c r="T771" s="209"/>
      <c r="AT771" s="203" t="s">
        <v>151</v>
      </c>
      <c r="AU771" s="203" t="s">
        <v>84</v>
      </c>
      <c r="AV771" s="14" t="s">
        <v>84</v>
      </c>
      <c r="AW771" s="14" t="s">
        <v>30</v>
      </c>
      <c r="AX771" s="14" t="s">
        <v>31</v>
      </c>
      <c r="AY771" s="203" t="s">
        <v>143</v>
      </c>
    </row>
    <row r="772" spans="1:65" s="2" customFormat="1" ht="16.5" customHeight="1">
      <c r="A772" s="34"/>
      <c r="B772" s="151"/>
      <c r="C772" s="218" t="s">
        <v>284</v>
      </c>
      <c r="D772" s="218" t="s">
        <v>231</v>
      </c>
      <c r="E772" s="219" t="s">
        <v>2120</v>
      </c>
      <c r="F772" s="220" t="s">
        <v>2121</v>
      </c>
      <c r="G772" s="221" t="s">
        <v>318</v>
      </c>
      <c r="H772" s="222">
        <v>33.494999999999997</v>
      </c>
      <c r="I772" s="223"/>
      <c r="J772" s="224">
        <f>ROUND(I772*H772,2)</f>
        <v>0</v>
      </c>
      <c r="K772" s="220" t="s">
        <v>1</v>
      </c>
      <c r="L772" s="225"/>
      <c r="M772" s="226" t="s">
        <v>1</v>
      </c>
      <c r="N772" s="227" t="s">
        <v>41</v>
      </c>
      <c r="O772" s="60"/>
      <c r="P772" s="191">
        <f>O772*H772</f>
        <v>0</v>
      </c>
      <c r="Q772" s="191">
        <v>8.0000000000000002E-3</v>
      </c>
      <c r="R772" s="191">
        <f>Q772*H772</f>
        <v>0.26795999999999998</v>
      </c>
      <c r="S772" s="191">
        <v>0</v>
      </c>
      <c r="T772" s="192">
        <f>S772*H772</f>
        <v>0</v>
      </c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R772" s="193" t="s">
        <v>186</v>
      </c>
      <c r="AT772" s="193" t="s">
        <v>231</v>
      </c>
      <c r="AU772" s="193" t="s">
        <v>84</v>
      </c>
      <c r="AY772" s="17" t="s">
        <v>143</v>
      </c>
      <c r="BE772" s="100">
        <f>IF(N772="základní",J772,0)</f>
        <v>0</v>
      </c>
      <c r="BF772" s="100">
        <f>IF(N772="snížená",J772,0)</f>
        <v>0</v>
      </c>
      <c r="BG772" s="100">
        <f>IF(N772="zákl. přenesená",J772,0)</f>
        <v>0</v>
      </c>
      <c r="BH772" s="100">
        <f>IF(N772="sníž. přenesená",J772,0)</f>
        <v>0</v>
      </c>
      <c r="BI772" s="100">
        <f>IF(N772="nulová",J772,0)</f>
        <v>0</v>
      </c>
      <c r="BJ772" s="17" t="s">
        <v>31</v>
      </c>
      <c r="BK772" s="100">
        <f>ROUND(I772*H772,2)</f>
        <v>0</v>
      </c>
      <c r="BL772" s="17" t="s">
        <v>149</v>
      </c>
      <c r="BM772" s="193" t="s">
        <v>327</v>
      </c>
    </row>
    <row r="773" spans="1:65" s="13" customFormat="1">
      <c r="B773" s="194"/>
      <c r="D773" s="195" t="s">
        <v>151</v>
      </c>
      <c r="E773" s="196" t="s">
        <v>1</v>
      </c>
      <c r="F773" s="197" t="s">
        <v>1551</v>
      </c>
      <c r="H773" s="196" t="s">
        <v>1</v>
      </c>
      <c r="I773" s="198"/>
      <c r="L773" s="194"/>
      <c r="M773" s="199"/>
      <c r="N773" s="200"/>
      <c r="O773" s="200"/>
      <c r="P773" s="200"/>
      <c r="Q773" s="200"/>
      <c r="R773" s="200"/>
      <c r="S773" s="200"/>
      <c r="T773" s="201"/>
      <c r="AT773" s="196" t="s">
        <v>151</v>
      </c>
      <c r="AU773" s="196" t="s">
        <v>84</v>
      </c>
      <c r="AV773" s="13" t="s">
        <v>31</v>
      </c>
      <c r="AW773" s="13" t="s">
        <v>30</v>
      </c>
      <c r="AX773" s="13" t="s">
        <v>75</v>
      </c>
      <c r="AY773" s="196" t="s">
        <v>143</v>
      </c>
    </row>
    <row r="774" spans="1:65" s="14" customFormat="1">
      <c r="B774" s="202"/>
      <c r="D774" s="195" t="s">
        <v>151</v>
      </c>
      <c r="E774" s="203" t="s">
        <v>1</v>
      </c>
      <c r="F774" s="204" t="s">
        <v>2111</v>
      </c>
      <c r="H774" s="205">
        <v>33</v>
      </c>
      <c r="I774" s="206"/>
      <c r="L774" s="202"/>
      <c r="M774" s="207"/>
      <c r="N774" s="208"/>
      <c r="O774" s="208"/>
      <c r="P774" s="208"/>
      <c r="Q774" s="208"/>
      <c r="R774" s="208"/>
      <c r="S774" s="208"/>
      <c r="T774" s="209"/>
      <c r="AT774" s="203" t="s">
        <v>151</v>
      </c>
      <c r="AU774" s="203" t="s">
        <v>84</v>
      </c>
      <c r="AV774" s="14" t="s">
        <v>84</v>
      </c>
      <c r="AW774" s="14" t="s">
        <v>30</v>
      </c>
      <c r="AX774" s="14" t="s">
        <v>75</v>
      </c>
      <c r="AY774" s="203" t="s">
        <v>143</v>
      </c>
    </row>
    <row r="775" spans="1:65" s="15" customFormat="1">
      <c r="B775" s="210"/>
      <c r="D775" s="195" t="s">
        <v>151</v>
      </c>
      <c r="E775" s="211" t="s">
        <v>1</v>
      </c>
      <c r="F775" s="212" t="s">
        <v>158</v>
      </c>
      <c r="H775" s="213">
        <v>33</v>
      </c>
      <c r="I775" s="214"/>
      <c r="L775" s="210"/>
      <c r="M775" s="215"/>
      <c r="N775" s="216"/>
      <c r="O775" s="216"/>
      <c r="P775" s="216"/>
      <c r="Q775" s="216"/>
      <c r="R775" s="216"/>
      <c r="S775" s="216"/>
      <c r="T775" s="217"/>
      <c r="AT775" s="211" t="s">
        <v>151</v>
      </c>
      <c r="AU775" s="211" t="s">
        <v>84</v>
      </c>
      <c r="AV775" s="15" t="s">
        <v>149</v>
      </c>
      <c r="AW775" s="15" t="s">
        <v>30</v>
      </c>
      <c r="AX775" s="15" t="s">
        <v>75</v>
      </c>
      <c r="AY775" s="211" t="s">
        <v>143</v>
      </c>
    </row>
    <row r="776" spans="1:65" s="14" customFormat="1">
      <c r="B776" s="202"/>
      <c r="D776" s="195" t="s">
        <v>151</v>
      </c>
      <c r="E776" s="203" t="s">
        <v>1</v>
      </c>
      <c r="F776" s="204" t="s">
        <v>2115</v>
      </c>
      <c r="H776" s="205">
        <v>33.494999999999997</v>
      </c>
      <c r="I776" s="206"/>
      <c r="L776" s="202"/>
      <c r="M776" s="207"/>
      <c r="N776" s="208"/>
      <c r="O776" s="208"/>
      <c r="P776" s="208"/>
      <c r="Q776" s="208"/>
      <c r="R776" s="208"/>
      <c r="S776" s="208"/>
      <c r="T776" s="209"/>
      <c r="AT776" s="203" t="s">
        <v>151</v>
      </c>
      <c r="AU776" s="203" t="s">
        <v>84</v>
      </c>
      <c r="AV776" s="14" t="s">
        <v>84</v>
      </c>
      <c r="AW776" s="14" t="s">
        <v>30</v>
      </c>
      <c r="AX776" s="14" t="s">
        <v>31</v>
      </c>
      <c r="AY776" s="203" t="s">
        <v>143</v>
      </c>
    </row>
    <row r="777" spans="1:65" s="2" customFormat="1" ht="16.5" customHeight="1">
      <c r="A777" s="34"/>
      <c r="B777" s="151"/>
      <c r="C777" s="182" t="s">
        <v>397</v>
      </c>
      <c r="D777" s="182" t="s">
        <v>145</v>
      </c>
      <c r="E777" s="183" t="s">
        <v>2122</v>
      </c>
      <c r="F777" s="184" t="s">
        <v>2123</v>
      </c>
      <c r="G777" s="185" t="s">
        <v>318</v>
      </c>
      <c r="H777" s="186">
        <v>16</v>
      </c>
      <c r="I777" s="187"/>
      <c r="J777" s="188">
        <f>ROUND(I777*H777,2)</f>
        <v>0</v>
      </c>
      <c r="K777" s="184" t="s">
        <v>162</v>
      </c>
      <c r="L777" s="35"/>
      <c r="M777" s="189" t="s">
        <v>1</v>
      </c>
      <c r="N777" s="190" t="s">
        <v>41</v>
      </c>
      <c r="O777" s="60"/>
      <c r="P777" s="191">
        <f>O777*H777</f>
        <v>0</v>
      </c>
      <c r="Q777" s="191">
        <v>6.9999999999999994E-5</v>
      </c>
      <c r="R777" s="191">
        <f>Q777*H777</f>
        <v>1.1199999999999999E-3</v>
      </c>
      <c r="S777" s="191">
        <v>0</v>
      </c>
      <c r="T777" s="192">
        <f>S777*H777</f>
        <v>0</v>
      </c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R777" s="193" t="s">
        <v>149</v>
      </c>
      <c r="AT777" s="193" t="s">
        <v>145</v>
      </c>
      <c r="AU777" s="193" t="s">
        <v>84</v>
      </c>
      <c r="AY777" s="17" t="s">
        <v>143</v>
      </c>
      <c r="BE777" s="100">
        <f>IF(N777="základní",J777,0)</f>
        <v>0</v>
      </c>
      <c r="BF777" s="100">
        <f>IF(N777="snížená",J777,0)</f>
        <v>0</v>
      </c>
      <c r="BG777" s="100">
        <f>IF(N777="zákl. přenesená",J777,0)</f>
        <v>0</v>
      </c>
      <c r="BH777" s="100">
        <f>IF(N777="sníž. přenesená",J777,0)</f>
        <v>0</v>
      </c>
      <c r="BI777" s="100">
        <f>IF(N777="nulová",J777,0)</f>
        <v>0</v>
      </c>
      <c r="BJ777" s="17" t="s">
        <v>31</v>
      </c>
      <c r="BK777" s="100">
        <f>ROUND(I777*H777,2)</f>
        <v>0</v>
      </c>
      <c r="BL777" s="17" t="s">
        <v>149</v>
      </c>
      <c r="BM777" s="193" t="s">
        <v>334</v>
      </c>
    </row>
    <row r="778" spans="1:65" s="13" customFormat="1">
      <c r="B778" s="194"/>
      <c r="D778" s="195" t="s">
        <v>151</v>
      </c>
      <c r="E778" s="196" t="s">
        <v>1</v>
      </c>
      <c r="F778" s="197" t="s">
        <v>1551</v>
      </c>
      <c r="H778" s="196" t="s">
        <v>1</v>
      </c>
      <c r="I778" s="198"/>
      <c r="L778" s="194"/>
      <c r="M778" s="199"/>
      <c r="N778" s="200"/>
      <c r="O778" s="200"/>
      <c r="P778" s="200"/>
      <c r="Q778" s="200"/>
      <c r="R778" s="200"/>
      <c r="S778" s="200"/>
      <c r="T778" s="201"/>
      <c r="AT778" s="196" t="s">
        <v>151</v>
      </c>
      <c r="AU778" s="196" t="s">
        <v>84</v>
      </c>
      <c r="AV778" s="13" t="s">
        <v>31</v>
      </c>
      <c r="AW778" s="13" t="s">
        <v>30</v>
      </c>
      <c r="AX778" s="13" t="s">
        <v>75</v>
      </c>
      <c r="AY778" s="196" t="s">
        <v>143</v>
      </c>
    </row>
    <row r="779" spans="1:65" s="13" customFormat="1">
      <c r="B779" s="194"/>
      <c r="D779" s="195" t="s">
        <v>151</v>
      </c>
      <c r="E779" s="196" t="s">
        <v>1</v>
      </c>
      <c r="F779" s="197" t="s">
        <v>2124</v>
      </c>
      <c r="H779" s="196" t="s">
        <v>1</v>
      </c>
      <c r="I779" s="198"/>
      <c r="L779" s="194"/>
      <c r="M779" s="199"/>
      <c r="N779" s="200"/>
      <c r="O779" s="200"/>
      <c r="P779" s="200"/>
      <c r="Q779" s="200"/>
      <c r="R779" s="200"/>
      <c r="S779" s="200"/>
      <c r="T779" s="201"/>
      <c r="AT779" s="196" t="s">
        <v>151</v>
      </c>
      <c r="AU779" s="196" t="s">
        <v>84</v>
      </c>
      <c r="AV779" s="13" t="s">
        <v>31</v>
      </c>
      <c r="AW779" s="13" t="s">
        <v>30</v>
      </c>
      <c r="AX779" s="13" t="s">
        <v>75</v>
      </c>
      <c r="AY779" s="196" t="s">
        <v>143</v>
      </c>
    </row>
    <row r="780" spans="1:65" s="14" customFormat="1">
      <c r="B780" s="202"/>
      <c r="D780" s="195" t="s">
        <v>151</v>
      </c>
      <c r="E780" s="203" t="s">
        <v>1</v>
      </c>
      <c r="F780" s="204" t="s">
        <v>2125</v>
      </c>
      <c r="H780" s="205">
        <v>1</v>
      </c>
      <c r="I780" s="206"/>
      <c r="L780" s="202"/>
      <c r="M780" s="207"/>
      <c r="N780" s="208"/>
      <c r="O780" s="208"/>
      <c r="P780" s="208"/>
      <c r="Q780" s="208"/>
      <c r="R780" s="208"/>
      <c r="S780" s="208"/>
      <c r="T780" s="209"/>
      <c r="AT780" s="203" t="s">
        <v>151</v>
      </c>
      <c r="AU780" s="203" t="s">
        <v>84</v>
      </c>
      <c r="AV780" s="14" t="s">
        <v>84</v>
      </c>
      <c r="AW780" s="14" t="s">
        <v>30</v>
      </c>
      <c r="AX780" s="14" t="s">
        <v>75</v>
      </c>
      <c r="AY780" s="203" t="s">
        <v>143</v>
      </c>
    </row>
    <row r="781" spans="1:65" s="13" customFormat="1">
      <c r="B781" s="194"/>
      <c r="D781" s="195" t="s">
        <v>151</v>
      </c>
      <c r="E781" s="196" t="s">
        <v>1</v>
      </c>
      <c r="F781" s="197" t="s">
        <v>2126</v>
      </c>
      <c r="H781" s="196" t="s">
        <v>1</v>
      </c>
      <c r="I781" s="198"/>
      <c r="L781" s="194"/>
      <c r="M781" s="199"/>
      <c r="N781" s="200"/>
      <c r="O781" s="200"/>
      <c r="P781" s="200"/>
      <c r="Q781" s="200"/>
      <c r="R781" s="200"/>
      <c r="S781" s="200"/>
      <c r="T781" s="201"/>
      <c r="AT781" s="196" t="s">
        <v>151</v>
      </c>
      <c r="AU781" s="196" t="s">
        <v>84</v>
      </c>
      <c r="AV781" s="13" t="s">
        <v>31</v>
      </c>
      <c r="AW781" s="13" t="s">
        <v>30</v>
      </c>
      <c r="AX781" s="13" t="s">
        <v>75</v>
      </c>
      <c r="AY781" s="196" t="s">
        <v>143</v>
      </c>
    </row>
    <row r="782" spans="1:65" s="14" customFormat="1">
      <c r="B782" s="202"/>
      <c r="D782" s="195" t="s">
        <v>151</v>
      </c>
      <c r="E782" s="203" t="s">
        <v>1</v>
      </c>
      <c r="F782" s="204" t="s">
        <v>2127</v>
      </c>
      <c r="H782" s="205">
        <v>4</v>
      </c>
      <c r="I782" s="206"/>
      <c r="L782" s="202"/>
      <c r="M782" s="207"/>
      <c r="N782" s="208"/>
      <c r="O782" s="208"/>
      <c r="P782" s="208"/>
      <c r="Q782" s="208"/>
      <c r="R782" s="208"/>
      <c r="S782" s="208"/>
      <c r="T782" s="209"/>
      <c r="AT782" s="203" t="s">
        <v>151</v>
      </c>
      <c r="AU782" s="203" t="s">
        <v>84</v>
      </c>
      <c r="AV782" s="14" t="s">
        <v>84</v>
      </c>
      <c r="AW782" s="14" t="s">
        <v>30</v>
      </c>
      <c r="AX782" s="14" t="s">
        <v>75</v>
      </c>
      <c r="AY782" s="203" t="s">
        <v>143</v>
      </c>
    </row>
    <row r="783" spans="1:65" s="13" customFormat="1">
      <c r="B783" s="194"/>
      <c r="D783" s="195" t="s">
        <v>151</v>
      </c>
      <c r="E783" s="196" t="s">
        <v>1</v>
      </c>
      <c r="F783" s="197" t="s">
        <v>2128</v>
      </c>
      <c r="H783" s="196" t="s">
        <v>1</v>
      </c>
      <c r="I783" s="198"/>
      <c r="L783" s="194"/>
      <c r="M783" s="199"/>
      <c r="N783" s="200"/>
      <c r="O783" s="200"/>
      <c r="P783" s="200"/>
      <c r="Q783" s="200"/>
      <c r="R783" s="200"/>
      <c r="S783" s="200"/>
      <c r="T783" s="201"/>
      <c r="AT783" s="196" t="s">
        <v>151</v>
      </c>
      <c r="AU783" s="196" t="s">
        <v>84</v>
      </c>
      <c r="AV783" s="13" t="s">
        <v>31</v>
      </c>
      <c r="AW783" s="13" t="s">
        <v>30</v>
      </c>
      <c r="AX783" s="13" t="s">
        <v>75</v>
      </c>
      <c r="AY783" s="196" t="s">
        <v>143</v>
      </c>
    </row>
    <row r="784" spans="1:65" s="14" customFormat="1">
      <c r="B784" s="202"/>
      <c r="D784" s="195" t="s">
        <v>151</v>
      </c>
      <c r="E784" s="203" t="s">
        <v>1</v>
      </c>
      <c r="F784" s="204" t="s">
        <v>2129</v>
      </c>
      <c r="H784" s="205">
        <v>11</v>
      </c>
      <c r="I784" s="206"/>
      <c r="L784" s="202"/>
      <c r="M784" s="207"/>
      <c r="N784" s="208"/>
      <c r="O784" s="208"/>
      <c r="P784" s="208"/>
      <c r="Q784" s="208"/>
      <c r="R784" s="208"/>
      <c r="S784" s="208"/>
      <c r="T784" s="209"/>
      <c r="AT784" s="203" t="s">
        <v>151</v>
      </c>
      <c r="AU784" s="203" t="s">
        <v>84</v>
      </c>
      <c r="AV784" s="14" t="s">
        <v>84</v>
      </c>
      <c r="AW784" s="14" t="s">
        <v>30</v>
      </c>
      <c r="AX784" s="14" t="s">
        <v>75</v>
      </c>
      <c r="AY784" s="203" t="s">
        <v>143</v>
      </c>
    </row>
    <row r="785" spans="1:65" s="15" customFormat="1">
      <c r="B785" s="210"/>
      <c r="D785" s="195" t="s">
        <v>151</v>
      </c>
      <c r="E785" s="211" t="s">
        <v>1</v>
      </c>
      <c r="F785" s="212" t="s">
        <v>158</v>
      </c>
      <c r="H785" s="213">
        <v>16</v>
      </c>
      <c r="I785" s="214"/>
      <c r="L785" s="210"/>
      <c r="M785" s="215"/>
      <c r="N785" s="216"/>
      <c r="O785" s="216"/>
      <c r="P785" s="216"/>
      <c r="Q785" s="216"/>
      <c r="R785" s="216"/>
      <c r="S785" s="216"/>
      <c r="T785" s="217"/>
      <c r="AT785" s="211" t="s">
        <v>151</v>
      </c>
      <c r="AU785" s="211" t="s">
        <v>84</v>
      </c>
      <c r="AV785" s="15" t="s">
        <v>149</v>
      </c>
      <c r="AW785" s="15" t="s">
        <v>30</v>
      </c>
      <c r="AX785" s="15" t="s">
        <v>31</v>
      </c>
      <c r="AY785" s="211" t="s">
        <v>143</v>
      </c>
    </row>
    <row r="786" spans="1:65" s="2" customFormat="1" ht="16.5" customHeight="1">
      <c r="A786" s="34"/>
      <c r="B786" s="151"/>
      <c r="C786" s="218" t="s">
        <v>402</v>
      </c>
      <c r="D786" s="218" t="s">
        <v>231</v>
      </c>
      <c r="E786" s="219" t="s">
        <v>2130</v>
      </c>
      <c r="F786" s="220" t="s">
        <v>2131</v>
      </c>
      <c r="G786" s="221" t="s">
        <v>318</v>
      </c>
      <c r="H786" s="222">
        <v>8</v>
      </c>
      <c r="I786" s="223"/>
      <c r="J786" s="224">
        <f>ROUND(I786*H786,2)</f>
        <v>0</v>
      </c>
      <c r="K786" s="220" t="s">
        <v>1</v>
      </c>
      <c r="L786" s="225"/>
      <c r="M786" s="226" t="s">
        <v>1</v>
      </c>
      <c r="N786" s="227" t="s">
        <v>41</v>
      </c>
      <c r="O786" s="60"/>
      <c r="P786" s="191">
        <f>O786*H786</f>
        <v>0</v>
      </c>
      <c r="Q786" s="191">
        <v>0</v>
      </c>
      <c r="R786" s="191">
        <f>Q786*H786</f>
        <v>0</v>
      </c>
      <c r="S786" s="191">
        <v>0</v>
      </c>
      <c r="T786" s="192">
        <f>S786*H786</f>
        <v>0</v>
      </c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R786" s="193" t="s">
        <v>186</v>
      </c>
      <c r="AT786" s="193" t="s">
        <v>231</v>
      </c>
      <c r="AU786" s="193" t="s">
        <v>84</v>
      </c>
      <c r="AY786" s="17" t="s">
        <v>143</v>
      </c>
      <c r="BE786" s="100">
        <f>IF(N786="základní",J786,0)</f>
        <v>0</v>
      </c>
      <c r="BF786" s="100">
        <f>IF(N786="snížená",J786,0)</f>
        <v>0</v>
      </c>
      <c r="BG786" s="100">
        <f>IF(N786="zákl. přenesená",J786,0)</f>
        <v>0</v>
      </c>
      <c r="BH786" s="100">
        <f>IF(N786="sníž. přenesená",J786,0)</f>
        <v>0</v>
      </c>
      <c r="BI786" s="100">
        <f>IF(N786="nulová",J786,0)</f>
        <v>0</v>
      </c>
      <c r="BJ786" s="17" t="s">
        <v>31</v>
      </c>
      <c r="BK786" s="100">
        <f>ROUND(I786*H786,2)</f>
        <v>0</v>
      </c>
      <c r="BL786" s="17" t="s">
        <v>149</v>
      </c>
      <c r="BM786" s="193" t="s">
        <v>483</v>
      </c>
    </row>
    <row r="787" spans="1:65" s="2" customFormat="1" ht="16.5" customHeight="1">
      <c r="A787" s="34"/>
      <c r="B787" s="151"/>
      <c r="C787" s="218" t="s">
        <v>406</v>
      </c>
      <c r="D787" s="218" t="s">
        <v>231</v>
      </c>
      <c r="E787" s="219" t="s">
        <v>2132</v>
      </c>
      <c r="F787" s="220" t="s">
        <v>2133</v>
      </c>
      <c r="G787" s="221" t="s">
        <v>318</v>
      </c>
      <c r="H787" s="222">
        <v>1.0149999999999999</v>
      </c>
      <c r="I787" s="223"/>
      <c r="J787" s="224">
        <f>ROUND(I787*H787,2)</f>
        <v>0</v>
      </c>
      <c r="K787" s="220" t="s">
        <v>1</v>
      </c>
      <c r="L787" s="225"/>
      <c r="M787" s="226" t="s">
        <v>1</v>
      </c>
      <c r="N787" s="227" t="s">
        <v>41</v>
      </c>
      <c r="O787" s="60"/>
      <c r="P787" s="191">
        <f>O787*H787</f>
        <v>0</v>
      </c>
      <c r="Q787" s="191">
        <v>1E-3</v>
      </c>
      <c r="R787" s="191">
        <f>Q787*H787</f>
        <v>1.0149999999999998E-3</v>
      </c>
      <c r="S787" s="191">
        <v>0</v>
      </c>
      <c r="T787" s="192">
        <f>S787*H787</f>
        <v>0</v>
      </c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R787" s="193" t="s">
        <v>186</v>
      </c>
      <c r="AT787" s="193" t="s">
        <v>231</v>
      </c>
      <c r="AU787" s="193" t="s">
        <v>84</v>
      </c>
      <c r="AY787" s="17" t="s">
        <v>143</v>
      </c>
      <c r="BE787" s="100">
        <f>IF(N787="základní",J787,0)</f>
        <v>0</v>
      </c>
      <c r="BF787" s="100">
        <f>IF(N787="snížená",J787,0)</f>
        <v>0</v>
      </c>
      <c r="BG787" s="100">
        <f>IF(N787="zákl. přenesená",J787,0)</f>
        <v>0</v>
      </c>
      <c r="BH787" s="100">
        <f>IF(N787="sníž. přenesená",J787,0)</f>
        <v>0</v>
      </c>
      <c r="BI787" s="100">
        <f>IF(N787="nulová",J787,0)</f>
        <v>0</v>
      </c>
      <c r="BJ787" s="17" t="s">
        <v>31</v>
      </c>
      <c r="BK787" s="100">
        <f>ROUND(I787*H787,2)</f>
        <v>0</v>
      </c>
      <c r="BL787" s="17" t="s">
        <v>149</v>
      </c>
      <c r="BM787" s="193" t="s">
        <v>493</v>
      </c>
    </row>
    <row r="788" spans="1:65" s="13" customFormat="1">
      <c r="B788" s="194"/>
      <c r="D788" s="195" t="s">
        <v>151</v>
      </c>
      <c r="E788" s="196" t="s">
        <v>1</v>
      </c>
      <c r="F788" s="197" t="s">
        <v>1551</v>
      </c>
      <c r="H788" s="196" t="s">
        <v>1</v>
      </c>
      <c r="I788" s="198"/>
      <c r="L788" s="194"/>
      <c r="M788" s="199"/>
      <c r="N788" s="200"/>
      <c r="O788" s="200"/>
      <c r="P788" s="200"/>
      <c r="Q788" s="200"/>
      <c r="R788" s="200"/>
      <c r="S788" s="200"/>
      <c r="T788" s="201"/>
      <c r="AT788" s="196" t="s">
        <v>151</v>
      </c>
      <c r="AU788" s="196" t="s">
        <v>84</v>
      </c>
      <c r="AV788" s="13" t="s">
        <v>31</v>
      </c>
      <c r="AW788" s="13" t="s">
        <v>30</v>
      </c>
      <c r="AX788" s="13" t="s">
        <v>75</v>
      </c>
      <c r="AY788" s="196" t="s">
        <v>143</v>
      </c>
    </row>
    <row r="789" spans="1:65" s="13" customFormat="1">
      <c r="B789" s="194"/>
      <c r="D789" s="195" t="s">
        <v>151</v>
      </c>
      <c r="E789" s="196" t="s">
        <v>1</v>
      </c>
      <c r="F789" s="197" t="s">
        <v>2124</v>
      </c>
      <c r="H789" s="196" t="s">
        <v>1</v>
      </c>
      <c r="I789" s="198"/>
      <c r="L789" s="194"/>
      <c r="M789" s="199"/>
      <c r="N789" s="200"/>
      <c r="O789" s="200"/>
      <c r="P789" s="200"/>
      <c r="Q789" s="200"/>
      <c r="R789" s="200"/>
      <c r="S789" s="200"/>
      <c r="T789" s="201"/>
      <c r="AT789" s="196" t="s">
        <v>151</v>
      </c>
      <c r="AU789" s="196" t="s">
        <v>84</v>
      </c>
      <c r="AV789" s="13" t="s">
        <v>31</v>
      </c>
      <c r="AW789" s="13" t="s">
        <v>30</v>
      </c>
      <c r="AX789" s="13" t="s">
        <v>75</v>
      </c>
      <c r="AY789" s="196" t="s">
        <v>143</v>
      </c>
    </row>
    <row r="790" spans="1:65" s="14" customFormat="1">
      <c r="B790" s="202"/>
      <c r="D790" s="195" t="s">
        <v>151</v>
      </c>
      <c r="E790" s="203" t="s">
        <v>1</v>
      </c>
      <c r="F790" s="204" t="s">
        <v>2125</v>
      </c>
      <c r="H790" s="205">
        <v>1</v>
      </c>
      <c r="I790" s="206"/>
      <c r="L790" s="202"/>
      <c r="M790" s="207"/>
      <c r="N790" s="208"/>
      <c r="O790" s="208"/>
      <c r="P790" s="208"/>
      <c r="Q790" s="208"/>
      <c r="R790" s="208"/>
      <c r="S790" s="208"/>
      <c r="T790" s="209"/>
      <c r="AT790" s="203" t="s">
        <v>151</v>
      </c>
      <c r="AU790" s="203" t="s">
        <v>84</v>
      </c>
      <c r="AV790" s="14" t="s">
        <v>84</v>
      </c>
      <c r="AW790" s="14" t="s">
        <v>30</v>
      </c>
      <c r="AX790" s="14" t="s">
        <v>75</v>
      </c>
      <c r="AY790" s="203" t="s">
        <v>143</v>
      </c>
    </row>
    <row r="791" spans="1:65" s="15" customFormat="1">
      <c r="B791" s="210"/>
      <c r="D791" s="195" t="s">
        <v>151</v>
      </c>
      <c r="E791" s="211" t="s">
        <v>1</v>
      </c>
      <c r="F791" s="212" t="s">
        <v>158</v>
      </c>
      <c r="H791" s="213">
        <v>1</v>
      </c>
      <c r="I791" s="214"/>
      <c r="L791" s="210"/>
      <c r="M791" s="215"/>
      <c r="N791" s="216"/>
      <c r="O791" s="216"/>
      <c r="P791" s="216"/>
      <c r="Q791" s="216"/>
      <c r="R791" s="216"/>
      <c r="S791" s="216"/>
      <c r="T791" s="217"/>
      <c r="AT791" s="211" t="s">
        <v>151</v>
      </c>
      <c r="AU791" s="211" t="s">
        <v>84</v>
      </c>
      <c r="AV791" s="15" t="s">
        <v>149</v>
      </c>
      <c r="AW791" s="15" t="s">
        <v>30</v>
      </c>
      <c r="AX791" s="15" t="s">
        <v>75</v>
      </c>
      <c r="AY791" s="211" t="s">
        <v>143</v>
      </c>
    </row>
    <row r="792" spans="1:65" s="14" customFormat="1">
      <c r="B792" s="202"/>
      <c r="D792" s="195" t="s">
        <v>151</v>
      </c>
      <c r="E792" s="203" t="s">
        <v>1</v>
      </c>
      <c r="F792" s="204" t="s">
        <v>410</v>
      </c>
      <c r="H792" s="205">
        <v>1.0149999999999999</v>
      </c>
      <c r="I792" s="206"/>
      <c r="L792" s="202"/>
      <c r="M792" s="207"/>
      <c r="N792" s="208"/>
      <c r="O792" s="208"/>
      <c r="P792" s="208"/>
      <c r="Q792" s="208"/>
      <c r="R792" s="208"/>
      <c r="S792" s="208"/>
      <c r="T792" s="209"/>
      <c r="AT792" s="203" t="s">
        <v>151</v>
      </c>
      <c r="AU792" s="203" t="s">
        <v>84</v>
      </c>
      <c r="AV792" s="14" t="s">
        <v>84</v>
      </c>
      <c r="AW792" s="14" t="s">
        <v>30</v>
      </c>
      <c r="AX792" s="14" t="s">
        <v>31</v>
      </c>
      <c r="AY792" s="203" t="s">
        <v>143</v>
      </c>
    </row>
    <row r="793" spans="1:65" s="2" customFormat="1" ht="16.5" customHeight="1">
      <c r="A793" s="34"/>
      <c r="B793" s="151"/>
      <c r="C793" s="218" t="s">
        <v>411</v>
      </c>
      <c r="D793" s="218" t="s">
        <v>231</v>
      </c>
      <c r="E793" s="219" t="s">
        <v>2134</v>
      </c>
      <c r="F793" s="220" t="s">
        <v>2135</v>
      </c>
      <c r="G793" s="221" t="s">
        <v>318</v>
      </c>
      <c r="H793" s="222">
        <v>11.164999999999999</v>
      </c>
      <c r="I793" s="223"/>
      <c r="J793" s="224">
        <f>ROUND(I793*H793,2)</f>
        <v>0</v>
      </c>
      <c r="K793" s="220" t="s">
        <v>1</v>
      </c>
      <c r="L793" s="225"/>
      <c r="M793" s="226" t="s">
        <v>1</v>
      </c>
      <c r="N793" s="227" t="s">
        <v>41</v>
      </c>
      <c r="O793" s="60"/>
      <c r="P793" s="191">
        <f>O793*H793</f>
        <v>0</v>
      </c>
      <c r="Q793" s="191">
        <v>1E-3</v>
      </c>
      <c r="R793" s="191">
        <f>Q793*H793</f>
        <v>1.1165E-2</v>
      </c>
      <c r="S793" s="191">
        <v>0</v>
      </c>
      <c r="T793" s="192">
        <f>S793*H793</f>
        <v>0</v>
      </c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R793" s="193" t="s">
        <v>186</v>
      </c>
      <c r="AT793" s="193" t="s">
        <v>231</v>
      </c>
      <c r="AU793" s="193" t="s">
        <v>84</v>
      </c>
      <c r="AY793" s="17" t="s">
        <v>143</v>
      </c>
      <c r="BE793" s="100">
        <f>IF(N793="základní",J793,0)</f>
        <v>0</v>
      </c>
      <c r="BF793" s="100">
        <f>IF(N793="snížená",J793,0)</f>
        <v>0</v>
      </c>
      <c r="BG793" s="100">
        <f>IF(N793="zákl. přenesená",J793,0)</f>
        <v>0</v>
      </c>
      <c r="BH793" s="100">
        <f>IF(N793="sníž. přenesená",J793,0)</f>
        <v>0</v>
      </c>
      <c r="BI793" s="100">
        <f>IF(N793="nulová",J793,0)</f>
        <v>0</v>
      </c>
      <c r="BJ793" s="17" t="s">
        <v>31</v>
      </c>
      <c r="BK793" s="100">
        <f>ROUND(I793*H793,2)</f>
        <v>0</v>
      </c>
      <c r="BL793" s="17" t="s">
        <v>149</v>
      </c>
      <c r="BM793" s="193" t="s">
        <v>587</v>
      </c>
    </row>
    <row r="794" spans="1:65" s="13" customFormat="1">
      <c r="B794" s="194"/>
      <c r="D794" s="195" t="s">
        <v>151</v>
      </c>
      <c r="E794" s="196" t="s">
        <v>1</v>
      </c>
      <c r="F794" s="197" t="s">
        <v>1551</v>
      </c>
      <c r="H794" s="196" t="s">
        <v>1</v>
      </c>
      <c r="I794" s="198"/>
      <c r="L794" s="194"/>
      <c r="M794" s="199"/>
      <c r="N794" s="200"/>
      <c r="O794" s="200"/>
      <c r="P794" s="200"/>
      <c r="Q794" s="200"/>
      <c r="R794" s="200"/>
      <c r="S794" s="200"/>
      <c r="T794" s="201"/>
      <c r="AT794" s="196" t="s">
        <v>151</v>
      </c>
      <c r="AU794" s="196" t="s">
        <v>84</v>
      </c>
      <c r="AV794" s="13" t="s">
        <v>31</v>
      </c>
      <c r="AW794" s="13" t="s">
        <v>30</v>
      </c>
      <c r="AX794" s="13" t="s">
        <v>75</v>
      </c>
      <c r="AY794" s="196" t="s">
        <v>143</v>
      </c>
    </row>
    <row r="795" spans="1:65" s="13" customFormat="1">
      <c r="B795" s="194"/>
      <c r="D795" s="195" t="s">
        <v>151</v>
      </c>
      <c r="E795" s="196" t="s">
        <v>1</v>
      </c>
      <c r="F795" s="197" t="s">
        <v>2128</v>
      </c>
      <c r="H795" s="196" t="s">
        <v>1</v>
      </c>
      <c r="I795" s="198"/>
      <c r="L795" s="194"/>
      <c r="M795" s="199"/>
      <c r="N795" s="200"/>
      <c r="O795" s="200"/>
      <c r="P795" s="200"/>
      <c r="Q795" s="200"/>
      <c r="R795" s="200"/>
      <c r="S795" s="200"/>
      <c r="T795" s="201"/>
      <c r="AT795" s="196" t="s">
        <v>151</v>
      </c>
      <c r="AU795" s="196" t="s">
        <v>84</v>
      </c>
      <c r="AV795" s="13" t="s">
        <v>31</v>
      </c>
      <c r="AW795" s="13" t="s">
        <v>30</v>
      </c>
      <c r="AX795" s="13" t="s">
        <v>75</v>
      </c>
      <c r="AY795" s="196" t="s">
        <v>143</v>
      </c>
    </row>
    <row r="796" spans="1:65" s="14" customFormat="1">
      <c r="B796" s="202"/>
      <c r="D796" s="195" t="s">
        <v>151</v>
      </c>
      <c r="E796" s="203" t="s">
        <v>1</v>
      </c>
      <c r="F796" s="204" t="s">
        <v>2129</v>
      </c>
      <c r="H796" s="205">
        <v>11</v>
      </c>
      <c r="I796" s="206"/>
      <c r="L796" s="202"/>
      <c r="M796" s="207"/>
      <c r="N796" s="208"/>
      <c r="O796" s="208"/>
      <c r="P796" s="208"/>
      <c r="Q796" s="208"/>
      <c r="R796" s="208"/>
      <c r="S796" s="208"/>
      <c r="T796" s="209"/>
      <c r="AT796" s="203" t="s">
        <v>151</v>
      </c>
      <c r="AU796" s="203" t="s">
        <v>84</v>
      </c>
      <c r="AV796" s="14" t="s">
        <v>84</v>
      </c>
      <c r="AW796" s="14" t="s">
        <v>30</v>
      </c>
      <c r="AX796" s="14" t="s">
        <v>75</v>
      </c>
      <c r="AY796" s="203" t="s">
        <v>143</v>
      </c>
    </row>
    <row r="797" spans="1:65" s="15" customFormat="1">
      <c r="B797" s="210"/>
      <c r="D797" s="195" t="s">
        <v>151</v>
      </c>
      <c r="E797" s="211" t="s">
        <v>1</v>
      </c>
      <c r="F797" s="212" t="s">
        <v>158</v>
      </c>
      <c r="H797" s="213">
        <v>11</v>
      </c>
      <c r="I797" s="214"/>
      <c r="L797" s="210"/>
      <c r="M797" s="215"/>
      <c r="N797" s="216"/>
      <c r="O797" s="216"/>
      <c r="P797" s="216"/>
      <c r="Q797" s="216"/>
      <c r="R797" s="216"/>
      <c r="S797" s="216"/>
      <c r="T797" s="217"/>
      <c r="AT797" s="211" t="s">
        <v>151</v>
      </c>
      <c r="AU797" s="211" t="s">
        <v>84</v>
      </c>
      <c r="AV797" s="15" t="s">
        <v>149</v>
      </c>
      <c r="AW797" s="15" t="s">
        <v>30</v>
      </c>
      <c r="AX797" s="15" t="s">
        <v>75</v>
      </c>
      <c r="AY797" s="211" t="s">
        <v>143</v>
      </c>
    </row>
    <row r="798" spans="1:65" s="14" customFormat="1">
      <c r="B798" s="202"/>
      <c r="D798" s="195" t="s">
        <v>151</v>
      </c>
      <c r="E798" s="203" t="s">
        <v>1</v>
      </c>
      <c r="F798" s="204" t="s">
        <v>2136</v>
      </c>
      <c r="H798" s="205">
        <v>11.164999999999999</v>
      </c>
      <c r="I798" s="206"/>
      <c r="L798" s="202"/>
      <c r="M798" s="207"/>
      <c r="N798" s="208"/>
      <c r="O798" s="208"/>
      <c r="P798" s="208"/>
      <c r="Q798" s="208"/>
      <c r="R798" s="208"/>
      <c r="S798" s="208"/>
      <c r="T798" s="209"/>
      <c r="AT798" s="203" t="s">
        <v>151</v>
      </c>
      <c r="AU798" s="203" t="s">
        <v>84</v>
      </c>
      <c r="AV798" s="14" t="s">
        <v>84</v>
      </c>
      <c r="AW798" s="14" t="s">
        <v>30</v>
      </c>
      <c r="AX798" s="14" t="s">
        <v>31</v>
      </c>
      <c r="AY798" s="203" t="s">
        <v>143</v>
      </c>
    </row>
    <row r="799" spans="1:65" s="2" customFormat="1" ht="16.5" customHeight="1">
      <c r="A799" s="34"/>
      <c r="B799" s="151"/>
      <c r="C799" s="218" t="s">
        <v>415</v>
      </c>
      <c r="D799" s="218" t="s">
        <v>231</v>
      </c>
      <c r="E799" s="219" t="s">
        <v>2137</v>
      </c>
      <c r="F799" s="220" t="s">
        <v>2138</v>
      </c>
      <c r="G799" s="221" t="s">
        <v>318</v>
      </c>
      <c r="H799" s="222">
        <v>4.0599999999999996</v>
      </c>
      <c r="I799" s="223"/>
      <c r="J799" s="224">
        <f>ROUND(I799*H799,2)</f>
        <v>0</v>
      </c>
      <c r="K799" s="220" t="s">
        <v>1</v>
      </c>
      <c r="L799" s="225"/>
      <c r="M799" s="226" t="s">
        <v>1</v>
      </c>
      <c r="N799" s="227" t="s">
        <v>41</v>
      </c>
      <c r="O799" s="60"/>
      <c r="P799" s="191">
        <f>O799*H799</f>
        <v>0</v>
      </c>
      <c r="Q799" s="191">
        <v>1E-3</v>
      </c>
      <c r="R799" s="191">
        <f>Q799*H799</f>
        <v>4.0599999999999994E-3</v>
      </c>
      <c r="S799" s="191">
        <v>0</v>
      </c>
      <c r="T799" s="192">
        <f>S799*H799</f>
        <v>0</v>
      </c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R799" s="193" t="s">
        <v>186</v>
      </c>
      <c r="AT799" s="193" t="s">
        <v>231</v>
      </c>
      <c r="AU799" s="193" t="s">
        <v>84</v>
      </c>
      <c r="AY799" s="17" t="s">
        <v>143</v>
      </c>
      <c r="BE799" s="100">
        <f>IF(N799="základní",J799,0)</f>
        <v>0</v>
      </c>
      <c r="BF799" s="100">
        <f>IF(N799="snížená",J799,0)</f>
        <v>0</v>
      </c>
      <c r="BG799" s="100">
        <f>IF(N799="zákl. přenesená",J799,0)</f>
        <v>0</v>
      </c>
      <c r="BH799" s="100">
        <f>IF(N799="sníž. přenesená",J799,0)</f>
        <v>0</v>
      </c>
      <c r="BI799" s="100">
        <f>IF(N799="nulová",J799,0)</f>
        <v>0</v>
      </c>
      <c r="BJ799" s="17" t="s">
        <v>31</v>
      </c>
      <c r="BK799" s="100">
        <f>ROUND(I799*H799,2)</f>
        <v>0</v>
      </c>
      <c r="BL799" s="17" t="s">
        <v>149</v>
      </c>
      <c r="BM799" s="193" t="s">
        <v>348</v>
      </c>
    </row>
    <row r="800" spans="1:65" s="13" customFormat="1">
      <c r="B800" s="194"/>
      <c r="D800" s="195" t="s">
        <v>151</v>
      </c>
      <c r="E800" s="196" t="s">
        <v>1</v>
      </c>
      <c r="F800" s="197" t="s">
        <v>1551</v>
      </c>
      <c r="H800" s="196" t="s">
        <v>1</v>
      </c>
      <c r="I800" s="198"/>
      <c r="L800" s="194"/>
      <c r="M800" s="199"/>
      <c r="N800" s="200"/>
      <c r="O800" s="200"/>
      <c r="P800" s="200"/>
      <c r="Q800" s="200"/>
      <c r="R800" s="200"/>
      <c r="S800" s="200"/>
      <c r="T800" s="201"/>
      <c r="AT800" s="196" t="s">
        <v>151</v>
      </c>
      <c r="AU800" s="196" t="s">
        <v>84</v>
      </c>
      <c r="AV800" s="13" t="s">
        <v>31</v>
      </c>
      <c r="AW800" s="13" t="s">
        <v>30</v>
      </c>
      <c r="AX800" s="13" t="s">
        <v>75</v>
      </c>
      <c r="AY800" s="196" t="s">
        <v>143</v>
      </c>
    </row>
    <row r="801" spans="1:65" s="13" customFormat="1">
      <c r="B801" s="194"/>
      <c r="D801" s="195" t="s">
        <v>151</v>
      </c>
      <c r="E801" s="196" t="s">
        <v>1</v>
      </c>
      <c r="F801" s="197" t="s">
        <v>2126</v>
      </c>
      <c r="H801" s="196" t="s">
        <v>1</v>
      </c>
      <c r="I801" s="198"/>
      <c r="L801" s="194"/>
      <c r="M801" s="199"/>
      <c r="N801" s="200"/>
      <c r="O801" s="200"/>
      <c r="P801" s="200"/>
      <c r="Q801" s="200"/>
      <c r="R801" s="200"/>
      <c r="S801" s="200"/>
      <c r="T801" s="201"/>
      <c r="AT801" s="196" t="s">
        <v>151</v>
      </c>
      <c r="AU801" s="196" t="s">
        <v>84</v>
      </c>
      <c r="AV801" s="13" t="s">
        <v>31</v>
      </c>
      <c r="AW801" s="13" t="s">
        <v>30</v>
      </c>
      <c r="AX801" s="13" t="s">
        <v>75</v>
      </c>
      <c r="AY801" s="196" t="s">
        <v>143</v>
      </c>
    </row>
    <row r="802" spans="1:65" s="14" customFormat="1">
      <c r="B802" s="202"/>
      <c r="D802" s="195" t="s">
        <v>151</v>
      </c>
      <c r="E802" s="203" t="s">
        <v>1</v>
      </c>
      <c r="F802" s="204" t="s">
        <v>2127</v>
      </c>
      <c r="H802" s="205">
        <v>4</v>
      </c>
      <c r="I802" s="206"/>
      <c r="L802" s="202"/>
      <c r="M802" s="207"/>
      <c r="N802" s="208"/>
      <c r="O802" s="208"/>
      <c r="P802" s="208"/>
      <c r="Q802" s="208"/>
      <c r="R802" s="208"/>
      <c r="S802" s="208"/>
      <c r="T802" s="209"/>
      <c r="AT802" s="203" t="s">
        <v>151</v>
      </c>
      <c r="AU802" s="203" t="s">
        <v>84</v>
      </c>
      <c r="AV802" s="14" t="s">
        <v>84</v>
      </c>
      <c r="AW802" s="14" t="s">
        <v>30</v>
      </c>
      <c r="AX802" s="14" t="s">
        <v>75</v>
      </c>
      <c r="AY802" s="203" t="s">
        <v>143</v>
      </c>
    </row>
    <row r="803" spans="1:65" s="15" customFormat="1">
      <c r="B803" s="210"/>
      <c r="D803" s="195" t="s">
        <v>151</v>
      </c>
      <c r="E803" s="211" t="s">
        <v>1</v>
      </c>
      <c r="F803" s="212" t="s">
        <v>158</v>
      </c>
      <c r="H803" s="213">
        <v>4</v>
      </c>
      <c r="I803" s="214"/>
      <c r="L803" s="210"/>
      <c r="M803" s="215"/>
      <c r="N803" s="216"/>
      <c r="O803" s="216"/>
      <c r="P803" s="216"/>
      <c r="Q803" s="216"/>
      <c r="R803" s="216"/>
      <c r="S803" s="216"/>
      <c r="T803" s="217"/>
      <c r="AT803" s="211" t="s">
        <v>151</v>
      </c>
      <c r="AU803" s="211" t="s">
        <v>84</v>
      </c>
      <c r="AV803" s="15" t="s">
        <v>149</v>
      </c>
      <c r="AW803" s="15" t="s">
        <v>30</v>
      </c>
      <c r="AX803" s="15" t="s">
        <v>75</v>
      </c>
      <c r="AY803" s="211" t="s">
        <v>143</v>
      </c>
    </row>
    <row r="804" spans="1:65" s="14" customFormat="1">
      <c r="B804" s="202"/>
      <c r="D804" s="195" t="s">
        <v>151</v>
      </c>
      <c r="E804" s="203" t="s">
        <v>1</v>
      </c>
      <c r="F804" s="204" t="s">
        <v>393</v>
      </c>
      <c r="H804" s="205">
        <v>4.0599999999999996</v>
      </c>
      <c r="I804" s="206"/>
      <c r="L804" s="202"/>
      <c r="M804" s="207"/>
      <c r="N804" s="208"/>
      <c r="O804" s="208"/>
      <c r="P804" s="208"/>
      <c r="Q804" s="208"/>
      <c r="R804" s="208"/>
      <c r="S804" s="208"/>
      <c r="T804" s="209"/>
      <c r="AT804" s="203" t="s">
        <v>151</v>
      </c>
      <c r="AU804" s="203" t="s">
        <v>84</v>
      </c>
      <c r="AV804" s="14" t="s">
        <v>84</v>
      </c>
      <c r="AW804" s="14" t="s">
        <v>30</v>
      </c>
      <c r="AX804" s="14" t="s">
        <v>31</v>
      </c>
      <c r="AY804" s="203" t="s">
        <v>143</v>
      </c>
    </row>
    <row r="805" spans="1:65" s="2" customFormat="1" ht="16.5" customHeight="1">
      <c r="A805" s="34"/>
      <c r="B805" s="151"/>
      <c r="C805" s="182" t="s">
        <v>419</v>
      </c>
      <c r="D805" s="182" t="s">
        <v>145</v>
      </c>
      <c r="E805" s="183" t="s">
        <v>2139</v>
      </c>
      <c r="F805" s="184" t="s">
        <v>2140</v>
      </c>
      <c r="G805" s="185" t="s">
        <v>318</v>
      </c>
      <c r="H805" s="186">
        <v>33</v>
      </c>
      <c r="I805" s="187"/>
      <c r="J805" s="188">
        <f>ROUND(I805*H805,2)</f>
        <v>0</v>
      </c>
      <c r="K805" s="184" t="s">
        <v>162</v>
      </c>
      <c r="L805" s="35"/>
      <c r="M805" s="189" t="s">
        <v>1</v>
      </c>
      <c r="N805" s="190" t="s">
        <v>41</v>
      </c>
      <c r="O805" s="60"/>
      <c r="P805" s="191">
        <f>O805*H805</f>
        <v>0</v>
      </c>
      <c r="Q805" s="191">
        <v>1.3999999999999999E-4</v>
      </c>
      <c r="R805" s="191">
        <f>Q805*H805</f>
        <v>4.62E-3</v>
      </c>
      <c r="S805" s="191">
        <v>0</v>
      </c>
      <c r="T805" s="192">
        <f>S805*H805</f>
        <v>0</v>
      </c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R805" s="193" t="s">
        <v>149</v>
      </c>
      <c r="AT805" s="193" t="s">
        <v>145</v>
      </c>
      <c r="AU805" s="193" t="s">
        <v>84</v>
      </c>
      <c r="AY805" s="17" t="s">
        <v>143</v>
      </c>
      <c r="BE805" s="100">
        <f>IF(N805="základní",J805,0)</f>
        <v>0</v>
      </c>
      <c r="BF805" s="100">
        <f>IF(N805="snížená",J805,0)</f>
        <v>0</v>
      </c>
      <c r="BG805" s="100">
        <f>IF(N805="zákl. přenesená",J805,0)</f>
        <v>0</v>
      </c>
      <c r="BH805" s="100">
        <f>IF(N805="sníž. přenesená",J805,0)</f>
        <v>0</v>
      </c>
      <c r="BI805" s="100">
        <f>IF(N805="nulová",J805,0)</f>
        <v>0</v>
      </c>
      <c r="BJ805" s="17" t="s">
        <v>31</v>
      </c>
      <c r="BK805" s="100">
        <f>ROUND(I805*H805,2)</f>
        <v>0</v>
      </c>
      <c r="BL805" s="17" t="s">
        <v>149</v>
      </c>
      <c r="BM805" s="193" t="s">
        <v>351</v>
      </c>
    </row>
    <row r="806" spans="1:65" s="13" customFormat="1">
      <c r="B806" s="194"/>
      <c r="D806" s="195" t="s">
        <v>151</v>
      </c>
      <c r="E806" s="196" t="s">
        <v>1</v>
      </c>
      <c r="F806" s="197" t="s">
        <v>1551</v>
      </c>
      <c r="H806" s="196" t="s">
        <v>1</v>
      </c>
      <c r="I806" s="198"/>
      <c r="L806" s="194"/>
      <c r="M806" s="199"/>
      <c r="N806" s="200"/>
      <c r="O806" s="200"/>
      <c r="P806" s="200"/>
      <c r="Q806" s="200"/>
      <c r="R806" s="200"/>
      <c r="S806" s="200"/>
      <c r="T806" s="201"/>
      <c r="AT806" s="196" t="s">
        <v>151</v>
      </c>
      <c r="AU806" s="196" t="s">
        <v>84</v>
      </c>
      <c r="AV806" s="13" t="s">
        <v>31</v>
      </c>
      <c r="AW806" s="13" t="s">
        <v>30</v>
      </c>
      <c r="AX806" s="13" t="s">
        <v>75</v>
      </c>
      <c r="AY806" s="196" t="s">
        <v>143</v>
      </c>
    </row>
    <row r="807" spans="1:65" s="13" customFormat="1">
      <c r="B807" s="194"/>
      <c r="D807" s="195" t="s">
        <v>151</v>
      </c>
      <c r="E807" s="196" t="s">
        <v>1</v>
      </c>
      <c r="F807" s="197" t="s">
        <v>2141</v>
      </c>
      <c r="H807" s="196" t="s">
        <v>1</v>
      </c>
      <c r="I807" s="198"/>
      <c r="L807" s="194"/>
      <c r="M807" s="199"/>
      <c r="N807" s="200"/>
      <c r="O807" s="200"/>
      <c r="P807" s="200"/>
      <c r="Q807" s="200"/>
      <c r="R807" s="200"/>
      <c r="S807" s="200"/>
      <c r="T807" s="201"/>
      <c r="AT807" s="196" t="s">
        <v>151</v>
      </c>
      <c r="AU807" s="196" t="s">
        <v>84</v>
      </c>
      <c r="AV807" s="13" t="s">
        <v>31</v>
      </c>
      <c r="AW807" s="13" t="s">
        <v>30</v>
      </c>
      <c r="AX807" s="13" t="s">
        <v>75</v>
      </c>
      <c r="AY807" s="196" t="s">
        <v>143</v>
      </c>
    </row>
    <row r="808" spans="1:65" s="14" customFormat="1">
      <c r="B808" s="202"/>
      <c r="D808" s="195" t="s">
        <v>151</v>
      </c>
      <c r="E808" s="203" t="s">
        <v>1</v>
      </c>
      <c r="F808" s="204" t="s">
        <v>315</v>
      </c>
      <c r="H808" s="205">
        <v>33</v>
      </c>
      <c r="I808" s="206"/>
      <c r="L808" s="202"/>
      <c r="M808" s="207"/>
      <c r="N808" s="208"/>
      <c r="O808" s="208"/>
      <c r="P808" s="208"/>
      <c r="Q808" s="208"/>
      <c r="R808" s="208"/>
      <c r="S808" s="208"/>
      <c r="T808" s="209"/>
      <c r="AT808" s="203" t="s">
        <v>151</v>
      </c>
      <c r="AU808" s="203" t="s">
        <v>84</v>
      </c>
      <c r="AV808" s="14" t="s">
        <v>84</v>
      </c>
      <c r="AW808" s="14" t="s">
        <v>30</v>
      </c>
      <c r="AX808" s="14" t="s">
        <v>75</v>
      </c>
      <c r="AY808" s="203" t="s">
        <v>143</v>
      </c>
    </row>
    <row r="809" spans="1:65" s="15" customFormat="1">
      <c r="B809" s="210"/>
      <c r="D809" s="195" t="s">
        <v>151</v>
      </c>
      <c r="E809" s="211" t="s">
        <v>1</v>
      </c>
      <c r="F809" s="212" t="s">
        <v>158</v>
      </c>
      <c r="H809" s="213">
        <v>33</v>
      </c>
      <c r="I809" s="214"/>
      <c r="L809" s="210"/>
      <c r="M809" s="215"/>
      <c r="N809" s="216"/>
      <c r="O809" s="216"/>
      <c r="P809" s="216"/>
      <c r="Q809" s="216"/>
      <c r="R809" s="216"/>
      <c r="S809" s="216"/>
      <c r="T809" s="217"/>
      <c r="AT809" s="211" t="s">
        <v>151</v>
      </c>
      <c r="AU809" s="211" t="s">
        <v>84</v>
      </c>
      <c r="AV809" s="15" t="s">
        <v>149</v>
      </c>
      <c r="AW809" s="15" t="s">
        <v>30</v>
      </c>
      <c r="AX809" s="15" t="s">
        <v>31</v>
      </c>
      <c r="AY809" s="211" t="s">
        <v>143</v>
      </c>
    </row>
    <row r="810" spans="1:65" s="2" customFormat="1" ht="16.5" customHeight="1">
      <c r="A810" s="34"/>
      <c r="B810" s="151"/>
      <c r="C810" s="182" t="s">
        <v>423</v>
      </c>
      <c r="D810" s="182" t="s">
        <v>145</v>
      </c>
      <c r="E810" s="183" t="s">
        <v>2142</v>
      </c>
      <c r="F810" s="184" t="s">
        <v>2143</v>
      </c>
      <c r="G810" s="185" t="s">
        <v>318</v>
      </c>
      <c r="H810" s="186">
        <v>100</v>
      </c>
      <c r="I810" s="187"/>
      <c r="J810" s="188">
        <f>ROUND(I810*H810,2)</f>
        <v>0</v>
      </c>
      <c r="K810" s="184" t="s">
        <v>162</v>
      </c>
      <c r="L810" s="35"/>
      <c r="M810" s="189" t="s">
        <v>1</v>
      </c>
      <c r="N810" s="190" t="s">
        <v>41</v>
      </c>
      <c r="O810" s="60"/>
      <c r="P810" s="191">
        <f>O810*H810</f>
        <v>0</v>
      </c>
      <c r="Q810" s="191">
        <v>6.9999999999999994E-5</v>
      </c>
      <c r="R810" s="191">
        <f>Q810*H810</f>
        <v>6.9999999999999993E-3</v>
      </c>
      <c r="S810" s="191">
        <v>0</v>
      </c>
      <c r="T810" s="192">
        <f>S810*H810</f>
        <v>0</v>
      </c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R810" s="193" t="s">
        <v>149</v>
      </c>
      <c r="AT810" s="193" t="s">
        <v>145</v>
      </c>
      <c r="AU810" s="193" t="s">
        <v>84</v>
      </c>
      <c r="AY810" s="17" t="s">
        <v>143</v>
      </c>
      <c r="BE810" s="100">
        <f>IF(N810="základní",J810,0)</f>
        <v>0</v>
      </c>
      <c r="BF810" s="100">
        <f>IF(N810="snížená",J810,0)</f>
        <v>0</v>
      </c>
      <c r="BG810" s="100">
        <f>IF(N810="zákl. přenesená",J810,0)</f>
        <v>0</v>
      </c>
      <c r="BH810" s="100">
        <f>IF(N810="sníž. přenesená",J810,0)</f>
        <v>0</v>
      </c>
      <c r="BI810" s="100">
        <f>IF(N810="nulová",J810,0)</f>
        <v>0</v>
      </c>
      <c r="BJ810" s="17" t="s">
        <v>31</v>
      </c>
      <c r="BK810" s="100">
        <f>ROUND(I810*H810,2)</f>
        <v>0</v>
      </c>
      <c r="BL810" s="17" t="s">
        <v>149</v>
      </c>
      <c r="BM810" s="193" t="s">
        <v>356</v>
      </c>
    </row>
    <row r="811" spans="1:65" s="13" customFormat="1">
      <c r="B811" s="194"/>
      <c r="D811" s="195" t="s">
        <v>151</v>
      </c>
      <c r="E811" s="196" t="s">
        <v>1</v>
      </c>
      <c r="F811" s="197" t="s">
        <v>1551</v>
      </c>
      <c r="H811" s="196" t="s">
        <v>1</v>
      </c>
      <c r="I811" s="198"/>
      <c r="L811" s="194"/>
      <c r="M811" s="199"/>
      <c r="N811" s="200"/>
      <c r="O811" s="200"/>
      <c r="P811" s="200"/>
      <c r="Q811" s="200"/>
      <c r="R811" s="200"/>
      <c r="S811" s="200"/>
      <c r="T811" s="201"/>
      <c r="AT811" s="196" t="s">
        <v>151</v>
      </c>
      <c r="AU811" s="196" t="s">
        <v>84</v>
      </c>
      <c r="AV811" s="13" t="s">
        <v>31</v>
      </c>
      <c r="AW811" s="13" t="s">
        <v>30</v>
      </c>
      <c r="AX811" s="13" t="s">
        <v>75</v>
      </c>
      <c r="AY811" s="196" t="s">
        <v>143</v>
      </c>
    </row>
    <row r="812" spans="1:65" s="14" customFormat="1">
      <c r="B812" s="202"/>
      <c r="D812" s="195" t="s">
        <v>151</v>
      </c>
      <c r="E812" s="203" t="s">
        <v>1</v>
      </c>
      <c r="F812" s="204" t="s">
        <v>2144</v>
      </c>
      <c r="H812" s="205">
        <v>50</v>
      </c>
      <c r="I812" s="206"/>
      <c r="L812" s="202"/>
      <c r="M812" s="207"/>
      <c r="N812" s="208"/>
      <c r="O812" s="208"/>
      <c r="P812" s="208"/>
      <c r="Q812" s="208"/>
      <c r="R812" s="208"/>
      <c r="S812" s="208"/>
      <c r="T812" s="209"/>
      <c r="AT812" s="203" t="s">
        <v>151</v>
      </c>
      <c r="AU812" s="203" t="s">
        <v>84</v>
      </c>
      <c r="AV812" s="14" t="s">
        <v>84</v>
      </c>
      <c r="AW812" s="14" t="s">
        <v>30</v>
      </c>
      <c r="AX812" s="14" t="s">
        <v>75</v>
      </c>
      <c r="AY812" s="203" t="s">
        <v>143</v>
      </c>
    </row>
    <row r="813" spans="1:65" s="14" customFormat="1">
      <c r="B813" s="202"/>
      <c r="D813" s="195" t="s">
        <v>151</v>
      </c>
      <c r="E813" s="203" t="s">
        <v>1</v>
      </c>
      <c r="F813" s="204" t="s">
        <v>2145</v>
      </c>
      <c r="H813" s="205">
        <v>50</v>
      </c>
      <c r="I813" s="206"/>
      <c r="L813" s="202"/>
      <c r="M813" s="207"/>
      <c r="N813" s="208"/>
      <c r="O813" s="208"/>
      <c r="P813" s="208"/>
      <c r="Q813" s="208"/>
      <c r="R813" s="208"/>
      <c r="S813" s="208"/>
      <c r="T813" s="209"/>
      <c r="AT813" s="203" t="s">
        <v>151</v>
      </c>
      <c r="AU813" s="203" t="s">
        <v>84</v>
      </c>
      <c r="AV813" s="14" t="s">
        <v>84</v>
      </c>
      <c r="AW813" s="14" t="s">
        <v>30</v>
      </c>
      <c r="AX813" s="14" t="s">
        <v>75</v>
      </c>
      <c r="AY813" s="203" t="s">
        <v>143</v>
      </c>
    </row>
    <row r="814" spans="1:65" s="15" customFormat="1">
      <c r="B814" s="210"/>
      <c r="D814" s="195" t="s">
        <v>151</v>
      </c>
      <c r="E814" s="211" t="s">
        <v>1</v>
      </c>
      <c r="F814" s="212" t="s">
        <v>158</v>
      </c>
      <c r="H814" s="213">
        <v>100</v>
      </c>
      <c r="I814" s="214"/>
      <c r="L814" s="210"/>
      <c r="M814" s="215"/>
      <c r="N814" s="216"/>
      <c r="O814" s="216"/>
      <c r="P814" s="216"/>
      <c r="Q814" s="216"/>
      <c r="R814" s="216"/>
      <c r="S814" s="216"/>
      <c r="T814" s="217"/>
      <c r="AT814" s="211" t="s">
        <v>151</v>
      </c>
      <c r="AU814" s="211" t="s">
        <v>84</v>
      </c>
      <c r="AV814" s="15" t="s">
        <v>149</v>
      </c>
      <c r="AW814" s="15" t="s">
        <v>30</v>
      </c>
      <c r="AX814" s="15" t="s">
        <v>31</v>
      </c>
      <c r="AY814" s="211" t="s">
        <v>143</v>
      </c>
    </row>
    <row r="815" spans="1:65" s="2" customFormat="1" ht="16.5" customHeight="1">
      <c r="A815" s="34"/>
      <c r="B815" s="151"/>
      <c r="C815" s="218" t="s">
        <v>428</v>
      </c>
      <c r="D815" s="218" t="s">
        <v>231</v>
      </c>
      <c r="E815" s="219" t="s">
        <v>2146</v>
      </c>
      <c r="F815" s="220" t="s">
        <v>2147</v>
      </c>
      <c r="G815" s="221" t="s">
        <v>318</v>
      </c>
      <c r="H815" s="222">
        <v>50.75</v>
      </c>
      <c r="I815" s="223"/>
      <c r="J815" s="224">
        <f>ROUND(I815*H815,2)</f>
        <v>0</v>
      </c>
      <c r="K815" s="220" t="s">
        <v>1</v>
      </c>
      <c r="L815" s="225"/>
      <c r="M815" s="226" t="s">
        <v>1</v>
      </c>
      <c r="N815" s="227" t="s">
        <v>41</v>
      </c>
      <c r="O815" s="60"/>
      <c r="P815" s="191">
        <f>O815*H815</f>
        <v>0</v>
      </c>
      <c r="Q815" s="191">
        <v>8.9999999999999998E-4</v>
      </c>
      <c r="R815" s="191">
        <f>Q815*H815</f>
        <v>4.5675E-2</v>
      </c>
      <c r="S815" s="191">
        <v>0</v>
      </c>
      <c r="T815" s="192">
        <f>S815*H815</f>
        <v>0</v>
      </c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R815" s="193" t="s">
        <v>186</v>
      </c>
      <c r="AT815" s="193" t="s">
        <v>231</v>
      </c>
      <c r="AU815" s="193" t="s">
        <v>84</v>
      </c>
      <c r="AY815" s="17" t="s">
        <v>143</v>
      </c>
      <c r="BE815" s="100">
        <f>IF(N815="základní",J815,0)</f>
        <v>0</v>
      </c>
      <c r="BF815" s="100">
        <f>IF(N815="snížená",J815,0)</f>
        <v>0</v>
      </c>
      <c r="BG815" s="100">
        <f>IF(N815="zákl. přenesená",J815,0)</f>
        <v>0</v>
      </c>
      <c r="BH815" s="100">
        <f>IF(N815="sníž. přenesená",J815,0)</f>
        <v>0</v>
      </c>
      <c r="BI815" s="100">
        <f>IF(N815="nulová",J815,0)</f>
        <v>0</v>
      </c>
      <c r="BJ815" s="17" t="s">
        <v>31</v>
      </c>
      <c r="BK815" s="100">
        <f>ROUND(I815*H815,2)</f>
        <v>0</v>
      </c>
      <c r="BL815" s="17" t="s">
        <v>149</v>
      </c>
      <c r="BM815" s="193" t="s">
        <v>359</v>
      </c>
    </row>
    <row r="816" spans="1:65" s="14" customFormat="1">
      <c r="B816" s="202"/>
      <c r="D816" s="195" t="s">
        <v>151</v>
      </c>
      <c r="E816" s="203" t="s">
        <v>1</v>
      </c>
      <c r="F816" s="204" t="s">
        <v>2145</v>
      </c>
      <c r="H816" s="205">
        <v>50</v>
      </c>
      <c r="I816" s="206"/>
      <c r="L816" s="202"/>
      <c r="M816" s="207"/>
      <c r="N816" s="208"/>
      <c r="O816" s="208"/>
      <c r="P816" s="208"/>
      <c r="Q816" s="208"/>
      <c r="R816" s="208"/>
      <c r="S816" s="208"/>
      <c r="T816" s="209"/>
      <c r="AT816" s="203" t="s">
        <v>151</v>
      </c>
      <c r="AU816" s="203" t="s">
        <v>84</v>
      </c>
      <c r="AV816" s="14" t="s">
        <v>84</v>
      </c>
      <c r="AW816" s="14" t="s">
        <v>30</v>
      </c>
      <c r="AX816" s="14" t="s">
        <v>75</v>
      </c>
      <c r="AY816" s="203" t="s">
        <v>143</v>
      </c>
    </row>
    <row r="817" spans="1:65" s="15" customFormat="1">
      <c r="B817" s="210"/>
      <c r="D817" s="195" t="s">
        <v>151</v>
      </c>
      <c r="E817" s="211" t="s">
        <v>1</v>
      </c>
      <c r="F817" s="212" t="s">
        <v>158</v>
      </c>
      <c r="H817" s="213">
        <v>50</v>
      </c>
      <c r="I817" s="214"/>
      <c r="L817" s="210"/>
      <c r="M817" s="215"/>
      <c r="N817" s="216"/>
      <c r="O817" s="216"/>
      <c r="P817" s="216"/>
      <c r="Q817" s="216"/>
      <c r="R817" s="216"/>
      <c r="S817" s="216"/>
      <c r="T817" s="217"/>
      <c r="AT817" s="211" t="s">
        <v>151</v>
      </c>
      <c r="AU817" s="211" t="s">
        <v>84</v>
      </c>
      <c r="AV817" s="15" t="s">
        <v>149</v>
      </c>
      <c r="AW817" s="15" t="s">
        <v>30</v>
      </c>
      <c r="AX817" s="15" t="s">
        <v>75</v>
      </c>
      <c r="AY817" s="211" t="s">
        <v>143</v>
      </c>
    </row>
    <row r="818" spans="1:65" s="14" customFormat="1">
      <c r="B818" s="202"/>
      <c r="D818" s="195" t="s">
        <v>151</v>
      </c>
      <c r="E818" s="203" t="s">
        <v>1</v>
      </c>
      <c r="F818" s="204" t="s">
        <v>2148</v>
      </c>
      <c r="H818" s="205">
        <v>50.75</v>
      </c>
      <c r="I818" s="206"/>
      <c r="L818" s="202"/>
      <c r="M818" s="207"/>
      <c r="N818" s="208"/>
      <c r="O818" s="208"/>
      <c r="P818" s="208"/>
      <c r="Q818" s="208"/>
      <c r="R818" s="208"/>
      <c r="S818" s="208"/>
      <c r="T818" s="209"/>
      <c r="AT818" s="203" t="s">
        <v>151</v>
      </c>
      <c r="AU818" s="203" t="s">
        <v>84</v>
      </c>
      <c r="AV818" s="14" t="s">
        <v>84</v>
      </c>
      <c r="AW818" s="14" t="s">
        <v>30</v>
      </c>
      <c r="AX818" s="14" t="s">
        <v>31</v>
      </c>
      <c r="AY818" s="203" t="s">
        <v>143</v>
      </c>
    </row>
    <row r="819" spans="1:65" s="2" customFormat="1" ht="16.5" customHeight="1">
      <c r="A819" s="34"/>
      <c r="B819" s="151"/>
      <c r="C819" s="218" t="s">
        <v>433</v>
      </c>
      <c r="D819" s="218" t="s">
        <v>231</v>
      </c>
      <c r="E819" s="219" t="s">
        <v>2149</v>
      </c>
      <c r="F819" s="220" t="s">
        <v>2150</v>
      </c>
      <c r="G819" s="221" t="s">
        <v>318</v>
      </c>
      <c r="H819" s="222">
        <v>50.75</v>
      </c>
      <c r="I819" s="223"/>
      <c r="J819" s="224">
        <f>ROUND(I819*H819,2)</f>
        <v>0</v>
      </c>
      <c r="K819" s="220" t="s">
        <v>1</v>
      </c>
      <c r="L819" s="225"/>
      <c r="M819" s="226" t="s">
        <v>1</v>
      </c>
      <c r="N819" s="227" t="s">
        <v>41</v>
      </c>
      <c r="O819" s="60"/>
      <c r="P819" s="191">
        <f>O819*H819</f>
        <v>0</v>
      </c>
      <c r="Q819" s="191">
        <v>1.4999999999999999E-2</v>
      </c>
      <c r="R819" s="191">
        <f>Q819*H819</f>
        <v>0.76124999999999998</v>
      </c>
      <c r="S819" s="191">
        <v>0</v>
      </c>
      <c r="T819" s="192">
        <f>S819*H819</f>
        <v>0</v>
      </c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R819" s="193" t="s">
        <v>186</v>
      </c>
      <c r="AT819" s="193" t="s">
        <v>231</v>
      </c>
      <c r="AU819" s="193" t="s">
        <v>84</v>
      </c>
      <c r="AY819" s="17" t="s">
        <v>143</v>
      </c>
      <c r="BE819" s="100">
        <f>IF(N819="základní",J819,0)</f>
        <v>0</v>
      </c>
      <c r="BF819" s="100">
        <f>IF(N819="snížená",J819,0)</f>
        <v>0</v>
      </c>
      <c r="BG819" s="100">
        <f>IF(N819="zákl. přenesená",J819,0)</f>
        <v>0</v>
      </c>
      <c r="BH819" s="100">
        <f>IF(N819="sníž. přenesená",J819,0)</f>
        <v>0</v>
      </c>
      <c r="BI819" s="100">
        <f>IF(N819="nulová",J819,0)</f>
        <v>0</v>
      </c>
      <c r="BJ819" s="17" t="s">
        <v>31</v>
      </c>
      <c r="BK819" s="100">
        <f>ROUND(I819*H819,2)</f>
        <v>0</v>
      </c>
      <c r="BL819" s="17" t="s">
        <v>149</v>
      </c>
      <c r="BM819" s="193" t="s">
        <v>363</v>
      </c>
    </row>
    <row r="820" spans="1:65" s="13" customFormat="1">
      <c r="B820" s="194"/>
      <c r="D820" s="195" t="s">
        <v>151</v>
      </c>
      <c r="E820" s="196" t="s">
        <v>1</v>
      </c>
      <c r="F820" s="197" t="s">
        <v>1551</v>
      </c>
      <c r="H820" s="196" t="s">
        <v>1</v>
      </c>
      <c r="I820" s="198"/>
      <c r="L820" s="194"/>
      <c r="M820" s="199"/>
      <c r="N820" s="200"/>
      <c r="O820" s="200"/>
      <c r="P820" s="200"/>
      <c r="Q820" s="200"/>
      <c r="R820" s="200"/>
      <c r="S820" s="200"/>
      <c r="T820" s="201"/>
      <c r="AT820" s="196" t="s">
        <v>151</v>
      </c>
      <c r="AU820" s="196" t="s">
        <v>84</v>
      </c>
      <c r="AV820" s="13" t="s">
        <v>31</v>
      </c>
      <c r="AW820" s="13" t="s">
        <v>30</v>
      </c>
      <c r="AX820" s="13" t="s">
        <v>75</v>
      </c>
      <c r="AY820" s="196" t="s">
        <v>143</v>
      </c>
    </row>
    <row r="821" spans="1:65" s="14" customFormat="1">
      <c r="B821" s="202"/>
      <c r="D821" s="195" t="s">
        <v>151</v>
      </c>
      <c r="E821" s="203" t="s">
        <v>1</v>
      </c>
      <c r="F821" s="204" t="s">
        <v>2144</v>
      </c>
      <c r="H821" s="205">
        <v>50</v>
      </c>
      <c r="I821" s="206"/>
      <c r="L821" s="202"/>
      <c r="M821" s="207"/>
      <c r="N821" s="208"/>
      <c r="O821" s="208"/>
      <c r="P821" s="208"/>
      <c r="Q821" s="208"/>
      <c r="R821" s="208"/>
      <c r="S821" s="208"/>
      <c r="T821" s="209"/>
      <c r="AT821" s="203" t="s">
        <v>151</v>
      </c>
      <c r="AU821" s="203" t="s">
        <v>84</v>
      </c>
      <c r="AV821" s="14" t="s">
        <v>84</v>
      </c>
      <c r="AW821" s="14" t="s">
        <v>30</v>
      </c>
      <c r="AX821" s="14" t="s">
        <v>75</v>
      </c>
      <c r="AY821" s="203" t="s">
        <v>143</v>
      </c>
    </row>
    <row r="822" spans="1:65" s="15" customFormat="1">
      <c r="B822" s="210"/>
      <c r="D822" s="195" t="s">
        <v>151</v>
      </c>
      <c r="E822" s="211" t="s">
        <v>1</v>
      </c>
      <c r="F822" s="212" t="s">
        <v>158</v>
      </c>
      <c r="H822" s="213">
        <v>50</v>
      </c>
      <c r="I822" s="214"/>
      <c r="L822" s="210"/>
      <c r="M822" s="215"/>
      <c r="N822" s="216"/>
      <c r="O822" s="216"/>
      <c r="P822" s="216"/>
      <c r="Q822" s="216"/>
      <c r="R822" s="216"/>
      <c r="S822" s="216"/>
      <c r="T822" s="217"/>
      <c r="AT822" s="211" t="s">
        <v>151</v>
      </c>
      <c r="AU822" s="211" t="s">
        <v>84</v>
      </c>
      <c r="AV822" s="15" t="s">
        <v>149</v>
      </c>
      <c r="AW822" s="15" t="s">
        <v>30</v>
      </c>
      <c r="AX822" s="15" t="s">
        <v>75</v>
      </c>
      <c r="AY822" s="211" t="s">
        <v>143</v>
      </c>
    </row>
    <row r="823" spans="1:65" s="14" customFormat="1">
      <c r="B823" s="202"/>
      <c r="D823" s="195" t="s">
        <v>151</v>
      </c>
      <c r="E823" s="203" t="s">
        <v>1</v>
      </c>
      <c r="F823" s="204" t="s">
        <v>2148</v>
      </c>
      <c r="H823" s="205">
        <v>50.75</v>
      </c>
      <c r="I823" s="206"/>
      <c r="L823" s="202"/>
      <c r="M823" s="207"/>
      <c r="N823" s="208"/>
      <c r="O823" s="208"/>
      <c r="P823" s="208"/>
      <c r="Q823" s="208"/>
      <c r="R823" s="208"/>
      <c r="S823" s="208"/>
      <c r="T823" s="209"/>
      <c r="AT823" s="203" t="s">
        <v>151</v>
      </c>
      <c r="AU823" s="203" t="s">
        <v>84</v>
      </c>
      <c r="AV823" s="14" t="s">
        <v>84</v>
      </c>
      <c r="AW823" s="14" t="s">
        <v>30</v>
      </c>
      <c r="AX823" s="14" t="s">
        <v>31</v>
      </c>
      <c r="AY823" s="203" t="s">
        <v>143</v>
      </c>
    </row>
    <row r="824" spans="1:65" s="2" customFormat="1" ht="16.5" customHeight="1">
      <c r="A824" s="34"/>
      <c r="B824" s="151"/>
      <c r="C824" s="218" t="s">
        <v>437</v>
      </c>
      <c r="D824" s="218" t="s">
        <v>231</v>
      </c>
      <c r="E824" s="219" t="s">
        <v>2151</v>
      </c>
      <c r="F824" s="220" t="s">
        <v>2152</v>
      </c>
      <c r="G824" s="221" t="s">
        <v>318</v>
      </c>
      <c r="H824" s="222">
        <v>33.494999999999997</v>
      </c>
      <c r="I824" s="223"/>
      <c r="J824" s="224">
        <f>ROUND(I824*H824,2)</f>
        <v>0</v>
      </c>
      <c r="K824" s="220" t="s">
        <v>1</v>
      </c>
      <c r="L824" s="225"/>
      <c r="M824" s="226" t="s">
        <v>1</v>
      </c>
      <c r="N824" s="227" t="s">
        <v>41</v>
      </c>
      <c r="O824" s="60"/>
      <c r="P824" s="191">
        <f>O824*H824</f>
        <v>0</v>
      </c>
      <c r="Q824" s="191">
        <v>3.2000000000000001E-2</v>
      </c>
      <c r="R824" s="191">
        <f>Q824*H824</f>
        <v>1.0718399999999999</v>
      </c>
      <c r="S824" s="191">
        <v>0</v>
      </c>
      <c r="T824" s="192">
        <f>S824*H824</f>
        <v>0</v>
      </c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R824" s="193" t="s">
        <v>186</v>
      </c>
      <c r="AT824" s="193" t="s">
        <v>231</v>
      </c>
      <c r="AU824" s="193" t="s">
        <v>84</v>
      </c>
      <c r="AY824" s="17" t="s">
        <v>143</v>
      </c>
      <c r="BE824" s="100">
        <f>IF(N824="základní",J824,0)</f>
        <v>0</v>
      </c>
      <c r="BF824" s="100">
        <f>IF(N824="snížená",J824,0)</f>
        <v>0</v>
      </c>
      <c r="BG824" s="100">
        <f>IF(N824="zákl. přenesená",J824,0)</f>
        <v>0</v>
      </c>
      <c r="BH824" s="100">
        <f>IF(N824="sníž. přenesená",J824,0)</f>
        <v>0</v>
      </c>
      <c r="BI824" s="100">
        <f>IF(N824="nulová",J824,0)</f>
        <v>0</v>
      </c>
      <c r="BJ824" s="17" t="s">
        <v>31</v>
      </c>
      <c r="BK824" s="100">
        <f>ROUND(I824*H824,2)</f>
        <v>0</v>
      </c>
      <c r="BL824" s="17" t="s">
        <v>149</v>
      </c>
      <c r="BM824" s="193" t="s">
        <v>368</v>
      </c>
    </row>
    <row r="825" spans="1:65" s="13" customFormat="1">
      <c r="B825" s="194"/>
      <c r="D825" s="195" t="s">
        <v>151</v>
      </c>
      <c r="E825" s="196" t="s">
        <v>1</v>
      </c>
      <c r="F825" s="197" t="s">
        <v>1551</v>
      </c>
      <c r="H825" s="196" t="s">
        <v>1</v>
      </c>
      <c r="I825" s="198"/>
      <c r="L825" s="194"/>
      <c r="M825" s="199"/>
      <c r="N825" s="200"/>
      <c r="O825" s="200"/>
      <c r="P825" s="200"/>
      <c r="Q825" s="200"/>
      <c r="R825" s="200"/>
      <c r="S825" s="200"/>
      <c r="T825" s="201"/>
      <c r="AT825" s="196" t="s">
        <v>151</v>
      </c>
      <c r="AU825" s="196" t="s">
        <v>84</v>
      </c>
      <c r="AV825" s="13" t="s">
        <v>31</v>
      </c>
      <c r="AW825" s="13" t="s">
        <v>30</v>
      </c>
      <c r="AX825" s="13" t="s">
        <v>75</v>
      </c>
      <c r="AY825" s="196" t="s">
        <v>143</v>
      </c>
    </row>
    <row r="826" spans="1:65" s="13" customFormat="1">
      <c r="B826" s="194"/>
      <c r="D826" s="195" t="s">
        <v>151</v>
      </c>
      <c r="E826" s="196" t="s">
        <v>1</v>
      </c>
      <c r="F826" s="197" t="s">
        <v>2141</v>
      </c>
      <c r="H826" s="196" t="s">
        <v>1</v>
      </c>
      <c r="I826" s="198"/>
      <c r="L826" s="194"/>
      <c r="M826" s="199"/>
      <c r="N826" s="200"/>
      <c r="O826" s="200"/>
      <c r="P826" s="200"/>
      <c r="Q826" s="200"/>
      <c r="R826" s="200"/>
      <c r="S826" s="200"/>
      <c r="T826" s="201"/>
      <c r="AT826" s="196" t="s">
        <v>151</v>
      </c>
      <c r="AU826" s="196" t="s">
        <v>84</v>
      </c>
      <c r="AV826" s="13" t="s">
        <v>31</v>
      </c>
      <c r="AW826" s="13" t="s">
        <v>30</v>
      </c>
      <c r="AX826" s="13" t="s">
        <v>75</v>
      </c>
      <c r="AY826" s="196" t="s">
        <v>143</v>
      </c>
    </row>
    <row r="827" spans="1:65" s="14" customFormat="1">
      <c r="B827" s="202"/>
      <c r="D827" s="195" t="s">
        <v>151</v>
      </c>
      <c r="E827" s="203" t="s">
        <v>1</v>
      </c>
      <c r="F827" s="204" t="s">
        <v>315</v>
      </c>
      <c r="H827" s="205">
        <v>33</v>
      </c>
      <c r="I827" s="206"/>
      <c r="L827" s="202"/>
      <c r="M827" s="207"/>
      <c r="N827" s="208"/>
      <c r="O827" s="208"/>
      <c r="P827" s="208"/>
      <c r="Q827" s="208"/>
      <c r="R827" s="208"/>
      <c r="S827" s="208"/>
      <c r="T827" s="209"/>
      <c r="AT827" s="203" t="s">
        <v>151</v>
      </c>
      <c r="AU827" s="203" t="s">
        <v>84</v>
      </c>
      <c r="AV827" s="14" t="s">
        <v>84</v>
      </c>
      <c r="AW827" s="14" t="s">
        <v>30</v>
      </c>
      <c r="AX827" s="14" t="s">
        <v>75</v>
      </c>
      <c r="AY827" s="203" t="s">
        <v>143</v>
      </c>
    </row>
    <row r="828" spans="1:65" s="15" customFormat="1">
      <c r="B828" s="210"/>
      <c r="D828" s="195" t="s">
        <v>151</v>
      </c>
      <c r="E828" s="211" t="s">
        <v>1</v>
      </c>
      <c r="F828" s="212" t="s">
        <v>158</v>
      </c>
      <c r="H828" s="213">
        <v>33</v>
      </c>
      <c r="I828" s="214"/>
      <c r="L828" s="210"/>
      <c r="M828" s="215"/>
      <c r="N828" s="216"/>
      <c r="O828" s="216"/>
      <c r="P828" s="216"/>
      <c r="Q828" s="216"/>
      <c r="R828" s="216"/>
      <c r="S828" s="216"/>
      <c r="T828" s="217"/>
      <c r="AT828" s="211" t="s">
        <v>151</v>
      </c>
      <c r="AU828" s="211" t="s">
        <v>84</v>
      </c>
      <c r="AV828" s="15" t="s">
        <v>149</v>
      </c>
      <c r="AW828" s="15" t="s">
        <v>30</v>
      </c>
      <c r="AX828" s="15" t="s">
        <v>75</v>
      </c>
      <c r="AY828" s="211" t="s">
        <v>143</v>
      </c>
    </row>
    <row r="829" spans="1:65" s="14" customFormat="1">
      <c r="B829" s="202"/>
      <c r="D829" s="195" t="s">
        <v>151</v>
      </c>
      <c r="E829" s="203" t="s">
        <v>1</v>
      </c>
      <c r="F829" s="204" t="s">
        <v>2115</v>
      </c>
      <c r="H829" s="205">
        <v>33.494999999999997</v>
      </c>
      <c r="I829" s="206"/>
      <c r="L829" s="202"/>
      <c r="M829" s="207"/>
      <c r="N829" s="208"/>
      <c r="O829" s="208"/>
      <c r="P829" s="208"/>
      <c r="Q829" s="208"/>
      <c r="R829" s="208"/>
      <c r="S829" s="208"/>
      <c r="T829" s="209"/>
      <c r="AT829" s="203" t="s">
        <v>151</v>
      </c>
      <c r="AU829" s="203" t="s">
        <v>84</v>
      </c>
      <c r="AV829" s="14" t="s">
        <v>84</v>
      </c>
      <c r="AW829" s="14" t="s">
        <v>30</v>
      </c>
      <c r="AX829" s="14" t="s">
        <v>31</v>
      </c>
      <c r="AY829" s="203" t="s">
        <v>143</v>
      </c>
    </row>
    <row r="830" spans="1:65" s="2" customFormat="1" ht="16.5" customHeight="1">
      <c r="A830" s="34"/>
      <c r="B830" s="151"/>
      <c r="C830" s="182" t="s">
        <v>442</v>
      </c>
      <c r="D830" s="182" t="s">
        <v>145</v>
      </c>
      <c r="E830" s="183" t="s">
        <v>2153</v>
      </c>
      <c r="F830" s="184" t="s">
        <v>2154</v>
      </c>
      <c r="G830" s="185" t="s">
        <v>582</v>
      </c>
      <c r="H830" s="186">
        <v>50</v>
      </c>
      <c r="I830" s="187"/>
      <c r="J830" s="188">
        <f>ROUND(I830*H830,2)</f>
        <v>0</v>
      </c>
      <c r="K830" s="184" t="s">
        <v>1</v>
      </c>
      <c r="L830" s="35"/>
      <c r="M830" s="189" t="s">
        <v>1</v>
      </c>
      <c r="N830" s="190" t="s">
        <v>41</v>
      </c>
      <c r="O830" s="60"/>
      <c r="P830" s="191">
        <f>O830*H830</f>
        <v>0</v>
      </c>
      <c r="Q830" s="191">
        <v>0</v>
      </c>
      <c r="R830" s="191">
        <f>Q830*H830</f>
        <v>0</v>
      </c>
      <c r="S830" s="191">
        <v>0</v>
      </c>
      <c r="T830" s="192">
        <f>S830*H830</f>
        <v>0</v>
      </c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R830" s="193" t="s">
        <v>149</v>
      </c>
      <c r="AT830" s="193" t="s">
        <v>145</v>
      </c>
      <c r="AU830" s="193" t="s">
        <v>84</v>
      </c>
      <c r="AY830" s="17" t="s">
        <v>143</v>
      </c>
      <c r="BE830" s="100">
        <f>IF(N830="základní",J830,0)</f>
        <v>0</v>
      </c>
      <c r="BF830" s="100">
        <f>IF(N830="snížená",J830,0)</f>
        <v>0</v>
      </c>
      <c r="BG830" s="100">
        <f>IF(N830="zákl. přenesená",J830,0)</f>
        <v>0</v>
      </c>
      <c r="BH830" s="100">
        <f>IF(N830="sníž. přenesená",J830,0)</f>
        <v>0</v>
      </c>
      <c r="BI830" s="100">
        <f>IF(N830="nulová",J830,0)</f>
        <v>0</v>
      </c>
      <c r="BJ830" s="17" t="s">
        <v>31</v>
      </c>
      <c r="BK830" s="100">
        <f>ROUND(I830*H830,2)</f>
        <v>0</v>
      </c>
      <c r="BL830" s="17" t="s">
        <v>149</v>
      </c>
      <c r="BM830" s="193" t="s">
        <v>2155</v>
      </c>
    </row>
    <row r="831" spans="1:65" s="14" customFormat="1">
      <c r="B831" s="202"/>
      <c r="D831" s="195" t="s">
        <v>151</v>
      </c>
      <c r="E831" s="203" t="s">
        <v>1</v>
      </c>
      <c r="F831" s="204" t="s">
        <v>284</v>
      </c>
      <c r="H831" s="205">
        <v>50</v>
      </c>
      <c r="I831" s="206"/>
      <c r="L831" s="202"/>
      <c r="M831" s="207"/>
      <c r="N831" s="208"/>
      <c r="O831" s="208"/>
      <c r="P831" s="208"/>
      <c r="Q831" s="208"/>
      <c r="R831" s="208"/>
      <c r="S831" s="208"/>
      <c r="T831" s="209"/>
      <c r="AT831" s="203" t="s">
        <v>151</v>
      </c>
      <c r="AU831" s="203" t="s">
        <v>84</v>
      </c>
      <c r="AV831" s="14" t="s">
        <v>84</v>
      </c>
      <c r="AW831" s="14" t="s">
        <v>30</v>
      </c>
      <c r="AX831" s="14" t="s">
        <v>31</v>
      </c>
      <c r="AY831" s="203" t="s">
        <v>143</v>
      </c>
    </row>
    <row r="832" spans="1:65" s="2" customFormat="1" ht="21.75" customHeight="1">
      <c r="A832" s="34"/>
      <c r="B832" s="151"/>
      <c r="C832" s="182" t="s">
        <v>319</v>
      </c>
      <c r="D832" s="182" t="s">
        <v>145</v>
      </c>
      <c r="E832" s="183" t="s">
        <v>2156</v>
      </c>
      <c r="F832" s="184" t="s">
        <v>2157</v>
      </c>
      <c r="G832" s="185" t="s">
        <v>582</v>
      </c>
      <c r="H832" s="186">
        <v>50</v>
      </c>
      <c r="I832" s="187"/>
      <c r="J832" s="188">
        <f>ROUND(I832*H832,2)</f>
        <v>0</v>
      </c>
      <c r="K832" s="184" t="s">
        <v>1</v>
      </c>
      <c r="L832" s="35"/>
      <c r="M832" s="189" t="s">
        <v>1</v>
      </c>
      <c r="N832" s="190" t="s">
        <v>41</v>
      </c>
      <c r="O832" s="60"/>
      <c r="P832" s="191">
        <f>O832*H832</f>
        <v>0</v>
      </c>
      <c r="Q832" s="191">
        <v>0</v>
      </c>
      <c r="R832" s="191">
        <f>Q832*H832</f>
        <v>0</v>
      </c>
      <c r="S832" s="191">
        <v>0</v>
      </c>
      <c r="T832" s="192">
        <f>S832*H832</f>
        <v>0</v>
      </c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R832" s="193" t="s">
        <v>149</v>
      </c>
      <c r="AT832" s="193" t="s">
        <v>145</v>
      </c>
      <c r="AU832" s="193" t="s">
        <v>84</v>
      </c>
      <c r="AY832" s="17" t="s">
        <v>143</v>
      </c>
      <c r="BE832" s="100">
        <f>IF(N832="základní",J832,0)</f>
        <v>0</v>
      </c>
      <c r="BF832" s="100">
        <f>IF(N832="snížená",J832,0)</f>
        <v>0</v>
      </c>
      <c r="BG832" s="100">
        <f>IF(N832="zákl. přenesená",J832,0)</f>
        <v>0</v>
      </c>
      <c r="BH832" s="100">
        <f>IF(N832="sníž. přenesená",J832,0)</f>
        <v>0</v>
      </c>
      <c r="BI832" s="100">
        <f>IF(N832="nulová",J832,0)</f>
        <v>0</v>
      </c>
      <c r="BJ832" s="17" t="s">
        <v>31</v>
      </c>
      <c r="BK832" s="100">
        <f>ROUND(I832*H832,2)</f>
        <v>0</v>
      </c>
      <c r="BL832" s="17" t="s">
        <v>149</v>
      </c>
      <c r="BM832" s="193" t="s">
        <v>2158</v>
      </c>
    </row>
    <row r="833" spans="1:65" s="14" customFormat="1">
      <c r="B833" s="202"/>
      <c r="D833" s="195" t="s">
        <v>151</v>
      </c>
      <c r="E833" s="203" t="s">
        <v>1</v>
      </c>
      <c r="F833" s="204" t="s">
        <v>284</v>
      </c>
      <c r="H833" s="205">
        <v>50</v>
      </c>
      <c r="I833" s="206"/>
      <c r="L833" s="202"/>
      <c r="M833" s="207"/>
      <c r="N833" s="208"/>
      <c r="O833" s="208"/>
      <c r="P833" s="208"/>
      <c r="Q833" s="208"/>
      <c r="R833" s="208"/>
      <c r="S833" s="208"/>
      <c r="T833" s="209"/>
      <c r="AT833" s="203" t="s">
        <v>151</v>
      </c>
      <c r="AU833" s="203" t="s">
        <v>84</v>
      </c>
      <c r="AV833" s="14" t="s">
        <v>84</v>
      </c>
      <c r="AW833" s="14" t="s">
        <v>30</v>
      </c>
      <c r="AX833" s="14" t="s">
        <v>31</v>
      </c>
      <c r="AY833" s="203" t="s">
        <v>143</v>
      </c>
    </row>
    <row r="834" spans="1:65" s="2" customFormat="1" ht="16.5" customHeight="1">
      <c r="A834" s="34"/>
      <c r="B834" s="151"/>
      <c r="C834" s="182" t="s">
        <v>450</v>
      </c>
      <c r="D834" s="182" t="s">
        <v>145</v>
      </c>
      <c r="E834" s="183" t="s">
        <v>2159</v>
      </c>
      <c r="F834" s="184" t="s">
        <v>2160</v>
      </c>
      <c r="G834" s="185" t="s">
        <v>318</v>
      </c>
      <c r="H834" s="186">
        <v>50</v>
      </c>
      <c r="I834" s="187"/>
      <c r="J834" s="188">
        <f>ROUND(I834*H834,2)</f>
        <v>0</v>
      </c>
      <c r="K834" s="184" t="s">
        <v>162</v>
      </c>
      <c r="L834" s="35"/>
      <c r="M834" s="189" t="s">
        <v>1</v>
      </c>
      <c r="N834" s="190" t="s">
        <v>41</v>
      </c>
      <c r="O834" s="60"/>
      <c r="P834" s="191">
        <f>O834*H834</f>
        <v>0</v>
      </c>
      <c r="Q834" s="191">
        <v>2.6519999999999998E-2</v>
      </c>
      <c r="R834" s="191">
        <f>Q834*H834</f>
        <v>1.3259999999999998</v>
      </c>
      <c r="S834" s="191">
        <v>0</v>
      </c>
      <c r="T834" s="192">
        <f>S834*H834</f>
        <v>0</v>
      </c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R834" s="193" t="s">
        <v>223</v>
      </c>
      <c r="AT834" s="193" t="s">
        <v>145</v>
      </c>
      <c r="AU834" s="193" t="s">
        <v>84</v>
      </c>
      <c r="AY834" s="17" t="s">
        <v>143</v>
      </c>
      <c r="BE834" s="100">
        <f>IF(N834="základní",J834,0)</f>
        <v>0</v>
      </c>
      <c r="BF834" s="100">
        <f>IF(N834="snížená",J834,0)</f>
        <v>0</v>
      </c>
      <c r="BG834" s="100">
        <f>IF(N834="zákl. přenesená",J834,0)</f>
        <v>0</v>
      </c>
      <c r="BH834" s="100">
        <f>IF(N834="sníž. přenesená",J834,0)</f>
        <v>0</v>
      </c>
      <c r="BI834" s="100">
        <f>IF(N834="nulová",J834,0)</f>
        <v>0</v>
      </c>
      <c r="BJ834" s="17" t="s">
        <v>31</v>
      </c>
      <c r="BK834" s="100">
        <f>ROUND(I834*H834,2)</f>
        <v>0</v>
      </c>
      <c r="BL834" s="17" t="s">
        <v>223</v>
      </c>
      <c r="BM834" s="193" t="s">
        <v>2161</v>
      </c>
    </row>
    <row r="835" spans="1:65" s="14" customFormat="1">
      <c r="B835" s="202"/>
      <c r="D835" s="195" t="s">
        <v>151</v>
      </c>
      <c r="E835" s="203" t="s">
        <v>1</v>
      </c>
      <c r="F835" s="204" t="s">
        <v>284</v>
      </c>
      <c r="H835" s="205">
        <v>50</v>
      </c>
      <c r="I835" s="206"/>
      <c r="L835" s="202"/>
      <c r="M835" s="207"/>
      <c r="N835" s="208"/>
      <c r="O835" s="208"/>
      <c r="P835" s="208"/>
      <c r="Q835" s="208"/>
      <c r="R835" s="208"/>
      <c r="S835" s="208"/>
      <c r="T835" s="209"/>
      <c r="AT835" s="203" t="s">
        <v>151</v>
      </c>
      <c r="AU835" s="203" t="s">
        <v>84</v>
      </c>
      <c r="AV835" s="14" t="s">
        <v>84</v>
      </c>
      <c r="AW835" s="14" t="s">
        <v>30</v>
      </c>
      <c r="AX835" s="14" t="s">
        <v>31</v>
      </c>
      <c r="AY835" s="203" t="s">
        <v>143</v>
      </c>
    </row>
    <row r="836" spans="1:65" s="2" customFormat="1" ht="16.5" customHeight="1">
      <c r="A836" s="34"/>
      <c r="B836" s="151"/>
      <c r="C836" s="182" t="s">
        <v>165</v>
      </c>
      <c r="D836" s="182" t="s">
        <v>145</v>
      </c>
      <c r="E836" s="183" t="s">
        <v>2162</v>
      </c>
      <c r="F836" s="184" t="s">
        <v>2163</v>
      </c>
      <c r="G836" s="185" t="s">
        <v>156</v>
      </c>
      <c r="H836" s="186">
        <v>50</v>
      </c>
      <c r="I836" s="187"/>
      <c r="J836" s="188">
        <f>ROUND(I836*H836,2)</f>
        <v>0</v>
      </c>
      <c r="K836" s="184" t="s">
        <v>162</v>
      </c>
      <c r="L836" s="35"/>
      <c r="M836" s="189" t="s">
        <v>1</v>
      </c>
      <c r="N836" s="190" t="s">
        <v>41</v>
      </c>
      <c r="O836" s="60"/>
      <c r="P836" s="191">
        <f>O836*H836</f>
        <v>0</v>
      </c>
      <c r="Q836" s="191">
        <v>3.13E-3</v>
      </c>
      <c r="R836" s="191">
        <f>Q836*H836</f>
        <v>0.1565</v>
      </c>
      <c r="S836" s="191">
        <v>0</v>
      </c>
      <c r="T836" s="192">
        <f>S836*H836</f>
        <v>0</v>
      </c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R836" s="193" t="s">
        <v>223</v>
      </c>
      <c r="AT836" s="193" t="s">
        <v>145</v>
      </c>
      <c r="AU836" s="193" t="s">
        <v>84</v>
      </c>
      <c r="AY836" s="17" t="s">
        <v>143</v>
      </c>
      <c r="BE836" s="100">
        <f>IF(N836="základní",J836,0)</f>
        <v>0</v>
      </c>
      <c r="BF836" s="100">
        <f>IF(N836="snížená",J836,0)</f>
        <v>0</v>
      </c>
      <c r="BG836" s="100">
        <f>IF(N836="zákl. přenesená",J836,0)</f>
        <v>0</v>
      </c>
      <c r="BH836" s="100">
        <f>IF(N836="sníž. přenesená",J836,0)</f>
        <v>0</v>
      </c>
      <c r="BI836" s="100">
        <f>IF(N836="nulová",J836,0)</f>
        <v>0</v>
      </c>
      <c r="BJ836" s="17" t="s">
        <v>31</v>
      </c>
      <c r="BK836" s="100">
        <f>ROUND(I836*H836,2)</f>
        <v>0</v>
      </c>
      <c r="BL836" s="17" t="s">
        <v>223</v>
      </c>
      <c r="BM836" s="193" t="s">
        <v>2164</v>
      </c>
    </row>
    <row r="837" spans="1:65" s="14" customFormat="1">
      <c r="B837" s="202"/>
      <c r="D837" s="195" t="s">
        <v>151</v>
      </c>
      <c r="E837" s="203" t="s">
        <v>1</v>
      </c>
      <c r="F837" s="204" t="s">
        <v>2165</v>
      </c>
      <c r="H837" s="205">
        <v>50</v>
      </c>
      <c r="I837" s="206"/>
      <c r="L837" s="202"/>
      <c r="M837" s="207"/>
      <c r="N837" s="208"/>
      <c r="O837" s="208"/>
      <c r="P837" s="208"/>
      <c r="Q837" s="208"/>
      <c r="R837" s="208"/>
      <c r="S837" s="208"/>
      <c r="T837" s="209"/>
      <c r="AT837" s="203" t="s">
        <v>151</v>
      </c>
      <c r="AU837" s="203" t="s">
        <v>84</v>
      </c>
      <c r="AV837" s="14" t="s">
        <v>84</v>
      </c>
      <c r="AW837" s="14" t="s">
        <v>30</v>
      </c>
      <c r="AX837" s="14" t="s">
        <v>75</v>
      </c>
      <c r="AY837" s="203" t="s">
        <v>143</v>
      </c>
    </row>
    <row r="838" spans="1:65" s="15" customFormat="1">
      <c r="B838" s="210"/>
      <c r="D838" s="195" t="s">
        <v>151</v>
      </c>
      <c r="E838" s="211" t="s">
        <v>1</v>
      </c>
      <c r="F838" s="212" t="s">
        <v>158</v>
      </c>
      <c r="H838" s="213">
        <v>50</v>
      </c>
      <c r="I838" s="214"/>
      <c r="L838" s="210"/>
      <c r="M838" s="215"/>
      <c r="N838" s="216"/>
      <c r="O838" s="216"/>
      <c r="P838" s="216"/>
      <c r="Q838" s="216"/>
      <c r="R838" s="216"/>
      <c r="S838" s="216"/>
      <c r="T838" s="217"/>
      <c r="AT838" s="211" t="s">
        <v>151</v>
      </c>
      <c r="AU838" s="211" t="s">
        <v>84</v>
      </c>
      <c r="AV838" s="15" t="s">
        <v>149</v>
      </c>
      <c r="AW838" s="15" t="s">
        <v>30</v>
      </c>
      <c r="AX838" s="15" t="s">
        <v>31</v>
      </c>
      <c r="AY838" s="211" t="s">
        <v>143</v>
      </c>
    </row>
    <row r="839" spans="1:65" s="2" customFormat="1" ht="16.5" customHeight="1">
      <c r="A839" s="34"/>
      <c r="B839" s="151"/>
      <c r="C839" s="182" t="s">
        <v>458</v>
      </c>
      <c r="D839" s="182" t="s">
        <v>145</v>
      </c>
      <c r="E839" s="183" t="s">
        <v>1122</v>
      </c>
      <c r="F839" s="184" t="s">
        <v>1123</v>
      </c>
      <c r="G839" s="185" t="s">
        <v>174</v>
      </c>
      <c r="H839" s="186">
        <v>96.820999999999998</v>
      </c>
      <c r="I839" s="187"/>
      <c r="J839" s="188">
        <f>ROUND(I839*H839,2)</f>
        <v>0</v>
      </c>
      <c r="K839" s="184" t="s">
        <v>162</v>
      </c>
      <c r="L839" s="35"/>
      <c r="M839" s="189" t="s">
        <v>1</v>
      </c>
      <c r="N839" s="190" t="s">
        <v>41</v>
      </c>
      <c r="O839" s="60"/>
      <c r="P839" s="191">
        <f>O839*H839</f>
        <v>0</v>
      </c>
      <c r="Q839" s="191">
        <v>2.2563399999999998</v>
      </c>
      <c r="R839" s="191">
        <f>Q839*H839</f>
        <v>218.46109513999997</v>
      </c>
      <c r="S839" s="191">
        <v>0</v>
      </c>
      <c r="T839" s="192">
        <f>S839*H839</f>
        <v>0</v>
      </c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R839" s="193" t="s">
        <v>149</v>
      </c>
      <c r="AT839" s="193" t="s">
        <v>145</v>
      </c>
      <c r="AU839" s="193" t="s">
        <v>84</v>
      </c>
      <c r="AY839" s="17" t="s">
        <v>143</v>
      </c>
      <c r="BE839" s="100">
        <f>IF(N839="základní",J839,0)</f>
        <v>0</v>
      </c>
      <c r="BF839" s="100">
        <f>IF(N839="snížená",J839,0)</f>
        <v>0</v>
      </c>
      <c r="BG839" s="100">
        <f>IF(N839="zákl. přenesená",J839,0)</f>
        <v>0</v>
      </c>
      <c r="BH839" s="100">
        <f>IF(N839="sníž. přenesená",J839,0)</f>
        <v>0</v>
      </c>
      <c r="BI839" s="100">
        <f>IF(N839="nulová",J839,0)</f>
        <v>0</v>
      </c>
      <c r="BJ839" s="17" t="s">
        <v>31</v>
      </c>
      <c r="BK839" s="100">
        <f>ROUND(I839*H839,2)</f>
        <v>0</v>
      </c>
      <c r="BL839" s="17" t="s">
        <v>149</v>
      </c>
      <c r="BM839" s="193" t="s">
        <v>392</v>
      </c>
    </row>
    <row r="840" spans="1:65" s="13" customFormat="1">
      <c r="B840" s="194"/>
      <c r="D840" s="195" t="s">
        <v>151</v>
      </c>
      <c r="E840" s="196" t="s">
        <v>1</v>
      </c>
      <c r="F840" s="197" t="s">
        <v>1551</v>
      </c>
      <c r="H840" s="196" t="s">
        <v>1</v>
      </c>
      <c r="I840" s="198"/>
      <c r="L840" s="194"/>
      <c r="M840" s="199"/>
      <c r="N840" s="200"/>
      <c r="O840" s="200"/>
      <c r="P840" s="200"/>
      <c r="Q840" s="200"/>
      <c r="R840" s="200"/>
      <c r="S840" s="200"/>
      <c r="T840" s="201"/>
      <c r="AT840" s="196" t="s">
        <v>151</v>
      </c>
      <c r="AU840" s="196" t="s">
        <v>84</v>
      </c>
      <c r="AV840" s="13" t="s">
        <v>31</v>
      </c>
      <c r="AW840" s="13" t="s">
        <v>30</v>
      </c>
      <c r="AX840" s="13" t="s">
        <v>75</v>
      </c>
      <c r="AY840" s="196" t="s">
        <v>143</v>
      </c>
    </row>
    <row r="841" spans="1:65" s="14" customFormat="1">
      <c r="B841" s="202"/>
      <c r="D841" s="195" t="s">
        <v>151</v>
      </c>
      <c r="E841" s="203" t="s">
        <v>1</v>
      </c>
      <c r="F841" s="204" t="s">
        <v>2166</v>
      </c>
      <c r="H841" s="205">
        <v>61.326000000000001</v>
      </c>
      <c r="I841" s="206"/>
      <c r="L841" s="202"/>
      <c r="M841" s="207"/>
      <c r="N841" s="208"/>
      <c r="O841" s="208"/>
      <c r="P841" s="208"/>
      <c r="Q841" s="208"/>
      <c r="R841" s="208"/>
      <c r="S841" s="208"/>
      <c r="T841" s="209"/>
      <c r="AT841" s="203" t="s">
        <v>151</v>
      </c>
      <c r="AU841" s="203" t="s">
        <v>84</v>
      </c>
      <c r="AV841" s="14" t="s">
        <v>84</v>
      </c>
      <c r="AW841" s="14" t="s">
        <v>30</v>
      </c>
      <c r="AX841" s="14" t="s">
        <v>75</v>
      </c>
      <c r="AY841" s="203" t="s">
        <v>143</v>
      </c>
    </row>
    <row r="842" spans="1:65" s="14" customFormat="1">
      <c r="B842" s="202"/>
      <c r="D842" s="195" t="s">
        <v>151</v>
      </c>
      <c r="E842" s="203" t="s">
        <v>1</v>
      </c>
      <c r="F842" s="204" t="s">
        <v>2167</v>
      </c>
      <c r="H842" s="205">
        <v>17.526</v>
      </c>
      <c r="I842" s="206"/>
      <c r="L842" s="202"/>
      <c r="M842" s="207"/>
      <c r="N842" s="208"/>
      <c r="O842" s="208"/>
      <c r="P842" s="208"/>
      <c r="Q842" s="208"/>
      <c r="R842" s="208"/>
      <c r="S842" s="208"/>
      <c r="T842" s="209"/>
      <c r="AT842" s="203" t="s">
        <v>151</v>
      </c>
      <c r="AU842" s="203" t="s">
        <v>84</v>
      </c>
      <c r="AV842" s="14" t="s">
        <v>84</v>
      </c>
      <c r="AW842" s="14" t="s">
        <v>30</v>
      </c>
      <c r="AX842" s="14" t="s">
        <v>75</v>
      </c>
      <c r="AY842" s="203" t="s">
        <v>143</v>
      </c>
    </row>
    <row r="843" spans="1:65" s="14" customFormat="1">
      <c r="B843" s="202"/>
      <c r="D843" s="195" t="s">
        <v>151</v>
      </c>
      <c r="E843" s="203" t="s">
        <v>1</v>
      </c>
      <c r="F843" s="204" t="s">
        <v>2168</v>
      </c>
      <c r="H843" s="205">
        <v>17.969000000000001</v>
      </c>
      <c r="I843" s="206"/>
      <c r="L843" s="202"/>
      <c r="M843" s="207"/>
      <c r="N843" s="208"/>
      <c r="O843" s="208"/>
      <c r="P843" s="208"/>
      <c r="Q843" s="208"/>
      <c r="R843" s="208"/>
      <c r="S843" s="208"/>
      <c r="T843" s="209"/>
      <c r="AT843" s="203" t="s">
        <v>151</v>
      </c>
      <c r="AU843" s="203" t="s">
        <v>84</v>
      </c>
      <c r="AV843" s="14" t="s">
        <v>84</v>
      </c>
      <c r="AW843" s="14" t="s">
        <v>30</v>
      </c>
      <c r="AX843" s="14" t="s">
        <v>75</v>
      </c>
      <c r="AY843" s="203" t="s">
        <v>143</v>
      </c>
    </row>
    <row r="844" spans="1:65" s="15" customFormat="1">
      <c r="B844" s="210"/>
      <c r="D844" s="195" t="s">
        <v>151</v>
      </c>
      <c r="E844" s="211" t="s">
        <v>1</v>
      </c>
      <c r="F844" s="212" t="s">
        <v>158</v>
      </c>
      <c r="H844" s="213">
        <v>96.820999999999998</v>
      </c>
      <c r="I844" s="214"/>
      <c r="L844" s="210"/>
      <c r="M844" s="215"/>
      <c r="N844" s="216"/>
      <c r="O844" s="216"/>
      <c r="P844" s="216"/>
      <c r="Q844" s="216"/>
      <c r="R844" s="216"/>
      <c r="S844" s="216"/>
      <c r="T844" s="217"/>
      <c r="AT844" s="211" t="s">
        <v>151</v>
      </c>
      <c r="AU844" s="211" t="s">
        <v>84</v>
      </c>
      <c r="AV844" s="15" t="s">
        <v>149</v>
      </c>
      <c r="AW844" s="15" t="s">
        <v>30</v>
      </c>
      <c r="AX844" s="15" t="s">
        <v>31</v>
      </c>
      <c r="AY844" s="211" t="s">
        <v>143</v>
      </c>
    </row>
    <row r="845" spans="1:65" s="2" customFormat="1" ht="16.5" customHeight="1">
      <c r="A845" s="34"/>
      <c r="B845" s="151"/>
      <c r="C845" s="182" t="s">
        <v>327</v>
      </c>
      <c r="D845" s="182" t="s">
        <v>145</v>
      </c>
      <c r="E845" s="183" t="s">
        <v>2169</v>
      </c>
      <c r="F845" s="184" t="s">
        <v>2170</v>
      </c>
      <c r="G845" s="185" t="s">
        <v>194</v>
      </c>
      <c r="H845" s="186">
        <v>98.01</v>
      </c>
      <c r="I845" s="187"/>
      <c r="J845" s="188">
        <f>ROUND(I845*H845,2)</f>
        <v>0</v>
      </c>
      <c r="K845" s="184" t="s">
        <v>162</v>
      </c>
      <c r="L845" s="35"/>
      <c r="M845" s="189" t="s">
        <v>1</v>
      </c>
      <c r="N845" s="190" t="s">
        <v>41</v>
      </c>
      <c r="O845" s="60"/>
      <c r="P845" s="191">
        <f>O845*H845</f>
        <v>0</v>
      </c>
      <c r="Q845" s="191">
        <v>4.0200000000000001E-3</v>
      </c>
      <c r="R845" s="191">
        <f>Q845*H845</f>
        <v>0.39400020000000002</v>
      </c>
      <c r="S845" s="191">
        <v>0</v>
      </c>
      <c r="T845" s="192">
        <f>S845*H845</f>
        <v>0</v>
      </c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R845" s="193" t="s">
        <v>149</v>
      </c>
      <c r="AT845" s="193" t="s">
        <v>145</v>
      </c>
      <c r="AU845" s="193" t="s">
        <v>84</v>
      </c>
      <c r="AY845" s="17" t="s">
        <v>143</v>
      </c>
      <c r="BE845" s="100">
        <f>IF(N845="základní",J845,0)</f>
        <v>0</v>
      </c>
      <c r="BF845" s="100">
        <f>IF(N845="snížená",J845,0)</f>
        <v>0</v>
      </c>
      <c r="BG845" s="100">
        <f>IF(N845="zákl. přenesená",J845,0)</f>
        <v>0</v>
      </c>
      <c r="BH845" s="100">
        <f>IF(N845="sníž. přenesená",J845,0)</f>
        <v>0</v>
      </c>
      <c r="BI845" s="100">
        <f>IF(N845="nulová",J845,0)</f>
        <v>0</v>
      </c>
      <c r="BJ845" s="17" t="s">
        <v>31</v>
      </c>
      <c r="BK845" s="100">
        <f>ROUND(I845*H845,2)</f>
        <v>0</v>
      </c>
      <c r="BL845" s="17" t="s">
        <v>149</v>
      </c>
      <c r="BM845" s="193" t="s">
        <v>2171</v>
      </c>
    </row>
    <row r="846" spans="1:65" s="14" customFormat="1">
      <c r="B846" s="202"/>
      <c r="D846" s="195" t="s">
        <v>151</v>
      </c>
      <c r="E846" s="203" t="s">
        <v>1</v>
      </c>
      <c r="F846" s="204" t="s">
        <v>2172</v>
      </c>
      <c r="H846" s="205">
        <v>98.01</v>
      </c>
      <c r="I846" s="206"/>
      <c r="L846" s="202"/>
      <c r="M846" s="207"/>
      <c r="N846" s="208"/>
      <c r="O846" s="208"/>
      <c r="P846" s="208"/>
      <c r="Q846" s="208"/>
      <c r="R846" s="208"/>
      <c r="S846" s="208"/>
      <c r="T846" s="209"/>
      <c r="AT846" s="203" t="s">
        <v>151</v>
      </c>
      <c r="AU846" s="203" t="s">
        <v>84</v>
      </c>
      <c r="AV846" s="14" t="s">
        <v>84</v>
      </c>
      <c r="AW846" s="14" t="s">
        <v>30</v>
      </c>
      <c r="AX846" s="14" t="s">
        <v>75</v>
      </c>
      <c r="AY846" s="203" t="s">
        <v>143</v>
      </c>
    </row>
    <row r="847" spans="1:65" s="15" customFormat="1">
      <c r="B847" s="210"/>
      <c r="D847" s="195" t="s">
        <v>151</v>
      </c>
      <c r="E847" s="211" t="s">
        <v>1</v>
      </c>
      <c r="F847" s="212" t="s">
        <v>158</v>
      </c>
      <c r="H847" s="213">
        <v>98.01</v>
      </c>
      <c r="I847" s="214"/>
      <c r="L847" s="210"/>
      <c r="M847" s="215"/>
      <c r="N847" s="216"/>
      <c r="O847" s="216"/>
      <c r="P847" s="216"/>
      <c r="Q847" s="216"/>
      <c r="R847" s="216"/>
      <c r="S847" s="216"/>
      <c r="T847" s="217"/>
      <c r="AT847" s="211" t="s">
        <v>151</v>
      </c>
      <c r="AU847" s="211" t="s">
        <v>84</v>
      </c>
      <c r="AV847" s="15" t="s">
        <v>149</v>
      </c>
      <c r="AW847" s="15" t="s">
        <v>30</v>
      </c>
      <c r="AX847" s="15" t="s">
        <v>31</v>
      </c>
      <c r="AY847" s="211" t="s">
        <v>143</v>
      </c>
    </row>
    <row r="848" spans="1:65" s="12" customFormat="1" ht="22.9" customHeight="1">
      <c r="B848" s="169"/>
      <c r="D848" s="170" t="s">
        <v>74</v>
      </c>
      <c r="E848" s="180" t="s">
        <v>191</v>
      </c>
      <c r="F848" s="180" t="s">
        <v>1163</v>
      </c>
      <c r="I848" s="172"/>
      <c r="J848" s="181">
        <f>BK848</f>
        <v>0</v>
      </c>
      <c r="L848" s="169"/>
      <c r="M848" s="174"/>
      <c r="N848" s="175"/>
      <c r="O848" s="175"/>
      <c r="P848" s="176">
        <f>P849+SUM(P850:P862)</f>
        <v>0</v>
      </c>
      <c r="Q848" s="175"/>
      <c r="R848" s="176">
        <f>R849+SUM(R850:R862)</f>
        <v>12.1434321</v>
      </c>
      <c r="S848" s="175"/>
      <c r="T848" s="177">
        <f>T849+SUM(T850:T862)</f>
        <v>0</v>
      </c>
      <c r="AR848" s="170" t="s">
        <v>31</v>
      </c>
      <c r="AT848" s="178" t="s">
        <v>74</v>
      </c>
      <c r="AU848" s="178" t="s">
        <v>31</v>
      </c>
      <c r="AY848" s="170" t="s">
        <v>143</v>
      </c>
      <c r="BK848" s="179">
        <f>BK849+SUM(BK850:BK862)</f>
        <v>0</v>
      </c>
    </row>
    <row r="849" spans="1:65" s="2" customFormat="1" ht="16.5" customHeight="1">
      <c r="A849" s="34"/>
      <c r="B849" s="151"/>
      <c r="C849" s="182" t="s">
        <v>467</v>
      </c>
      <c r="D849" s="182" t="s">
        <v>145</v>
      </c>
      <c r="E849" s="183" t="s">
        <v>2173</v>
      </c>
      <c r="F849" s="184" t="s">
        <v>2174</v>
      </c>
      <c r="G849" s="185" t="s">
        <v>156</v>
      </c>
      <c r="H849" s="186">
        <v>33</v>
      </c>
      <c r="I849" s="187"/>
      <c r="J849" s="188">
        <f>ROUND(I849*H849,2)</f>
        <v>0</v>
      </c>
      <c r="K849" s="184" t="s">
        <v>162</v>
      </c>
      <c r="L849" s="35"/>
      <c r="M849" s="189" t="s">
        <v>1</v>
      </c>
      <c r="N849" s="190" t="s">
        <v>41</v>
      </c>
      <c r="O849" s="60"/>
      <c r="P849" s="191">
        <f>O849*H849</f>
        <v>0</v>
      </c>
      <c r="Q849" s="191">
        <v>5.0000000000000002E-5</v>
      </c>
      <c r="R849" s="191">
        <f>Q849*H849</f>
        <v>1.65E-3</v>
      </c>
      <c r="S849" s="191">
        <v>0</v>
      </c>
      <c r="T849" s="192">
        <f>S849*H849</f>
        <v>0</v>
      </c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R849" s="193" t="s">
        <v>149</v>
      </c>
      <c r="AT849" s="193" t="s">
        <v>145</v>
      </c>
      <c r="AU849" s="193" t="s">
        <v>84</v>
      </c>
      <c r="AY849" s="17" t="s">
        <v>143</v>
      </c>
      <c r="BE849" s="100">
        <f>IF(N849="základní",J849,0)</f>
        <v>0</v>
      </c>
      <c r="BF849" s="100">
        <f>IF(N849="snížená",J849,0)</f>
        <v>0</v>
      </c>
      <c r="BG849" s="100">
        <f>IF(N849="zákl. přenesená",J849,0)</f>
        <v>0</v>
      </c>
      <c r="BH849" s="100">
        <f>IF(N849="sníž. přenesená",J849,0)</f>
        <v>0</v>
      </c>
      <c r="BI849" s="100">
        <f>IF(N849="nulová",J849,0)</f>
        <v>0</v>
      </c>
      <c r="BJ849" s="17" t="s">
        <v>31</v>
      </c>
      <c r="BK849" s="100">
        <f>ROUND(I849*H849,2)</f>
        <v>0</v>
      </c>
      <c r="BL849" s="17" t="s">
        <v>149</v>
      </c>
      <c r="BM849" s="193" t="s">
        <v>396</v>
      </c>
    </row>
    <row r="850" spans="1:65" s="13" customFormat="1">
      <c r="B850" s="194"/>
      <c r="D850" s="195" t="s">
        <v>151</v>
      </c>
      <c r="E850" s="196" t="s">
        <v>1</v>
      </c>
      <c r="F850" s="197" t="s">
        <v>2175</v>
      </c>
      <c r="H850" s="196" t="s">
        <v>1</v>
      </c>
      <c r="I850" s="198"/>
      <c r="L850" s="194"/>
      <c r="M850" s="199"/>
      <c r="N850" s="200"/>
      <c r="O850" s="200"/>
      <c r="P850" s="200"/>
      <c r="Q850" s="200"/>
      <c r="R850" s="200"/>
      <c r="S850" s="200"/>
      <c r="T850" s="201"/>
      <c r="AT850" s="196" t="s">
        <v>151</v>
      </c>
      <c r="AU850" s="196" t="s">
        <v>84</v>
      </c>
      <c r="AV850" s="13" t="s">
        <v>31</v>
      </c>
      <c r="AW850" s="13" t="s">
        <v>30</v>
      </c>
      <c r="AX850" s="13" t="s">
        <v>75</v>
      </c>
      <c r="AY850" s="196" t="s">
        <v>143</v>
      </c>
    </row>
    <row r="851" spans="1:65" s="14" customFormat="1">
      <c r="B851" s="202"/>
      <c r="D851" s="195" t="s">
        <v>151</v>
      </c>
      <c r="E851" s="203" t="s">
        <v>1</v>
      </c>
      <c r="F851" s="204" t="s">
        <v>2176</v>
      </c>
      <c r="H851" s="205">
        <v>33</v>
      </c>
      <c r="I851" s="206"/>
      <c r="L851" s="202"/>
      <c r="M851" s="207"/>
      <c r="N851" s="208"/>
      <c r="O851" s="208"/>
      <c r="P851" s="208"/>
      <c r="Q851" s="208"/>
      <c r="R851" s="208"/>
      <c r="S851" s="208"/>
      <c r="T851" s="209"/>
      <c r="AT851" s="203" t="s">
        <v>151</v>
      </c>
      <c r="AU851" s="203" t="s">
        <v>84</v>
      </c>
      <c r="AV851" s="14" t="s">
        <v>84</v>
      </c>
      <c r="AW851" s="14" t="s">
        <v>30</v>
      </c>
      <c r="AX851" s="14" t="s">
        <v>75</v>
      </c>
      <c r="AY851" s="203" t="s">
        <v>143</v>
      </c>
    </row>
    <row r="852" spans="1:65" s="15" customFormat="1">
      <c r="B852" s="210"/>
      <c r="D852" s="195" t="s">
        <v>151</v>
      </c>
      <c r="E852" s="211" t="s">
        <v>1</v>
      </c>
      <c r="F852" s="212" t="s">
        <v>158</v>
      </c>
      <c r="H852" s="213">
        <v>33</v>
      </c>
      <c r="I852" s="214"/>
      <c r="L852" s="210"/>
      <c r="M852" s="215"/>
      <c r="N852" s="216"/>
      <c r="O852" s="216"/>
      <c r="P852" s="216"/>
      <c r="Q852" s="216"/>
      <c r="R852" s="216"/>
      <c r="S852" s="216"/>
      <c r="T852" s="217"/>
      <c r="AT852" s="211" t="s">
        <v>151</v>
      </c>
      <c r="AU852" s="211" t="s">
        <v>84</v>
      </c>
      <c r="AV852" s="15" t="s">
        <v>149</v>
      </c>
      <c r="AW852" s="15" t="s">
        <v>30</v>
      </c>
      <c r="AX852" s="15" t="s">
        <v>31</v>
      </c>
      <c r="AY852" s="211" t="s">
        <v>143</v>
      </c>
    </row>
    <row r="853" spans="1:65" s="2" customFormat="1" ht="16.5" customHeight="1">
      <c r="A853" s="34"/>
      <c r="B853" s="151"/>
      <c r="C853" s="218" t="s">
        <v>334</v>
      </c>
      <c r="D853" s="218" t="s">
        <v>231</v>
      </c>
      <c r="E853" s="219" t="s">
        <v>2177</v>
      </c>
      <c r="F853" s="220" t="s">
        <v>2178</v>
      </c>
      <c r="G853" s="221" t="s">
        <v>156</v>
      </c>
      <c r="H853" s="222">
        <v>33</v>
      </c>
      <c r="I853" s="223"/>
      <c r="J853" s="224">
        <f>ROUND(I853*H853,2)</f>
        <v>0</v>
      </c>
      <c r="K853" s="220" t="s">
        <v>1</v>
      </c>
      <c r="L853" s="225"/>
      <c r="M853" s="226" t="s">
        <v>1</v>
      </c>
      <c r="N853" s="227" t="s">
        <v>41</v>
      </c>
      <c r="O853" s="60"/>
      <c r="P853" s="191">
        <f>O853*H853</f>
        <v>0</v>
      </c>
      <c r="Q853" s="191">
        <v>0</v>
      </c>
      <c r="R853" s="191">
        <f>Q853*H853</f>
        <v>0</v>
      </c>
      <c r="S853" s="191">
        <v>0</v>
      </c>
      <c r="T853" s="192">
        <f>S853*H853</f>
        <v>0</v>
      </c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R853" s="193" t="s">
        <v>186</v>
      </c>
      <c r="AT853" s="193" t="s">
        <v>231</v>
      </c>
      <c r="AU853" s="193" t="s">
        <v>84</v>
      </c>
      <c r="AY853" s="17" t="s">
        <v>143</v>
      </c>
      <c r="BE853" s="100">
        <f>IF(N853="základní",J853,0)</f>
        <v>0</v>
      </c>
      <c r="BF853" s="100">
        <f>IF(N853="snížená",J853,0)</f>
        <v>0</v>
      </c>
      <c r="BG853" s="100">
        <f>IF(N853="zákl. přenesená",J853,0)</f>
        <v>0</v>
      </c>
      <c r="BH853" s="100">
        <f>IF(N853="sníž. přenesená",J853,0)</f>
        <v>0</v>
      </c>
      <c r="BI853" s="100">
        <f>IF(N853="nulová",J853,0)</f>
        <v>0</v>
      </c>
      <c r="BJ853" s="17" t="s">
        <v>31</v>
      </c>
      <c r="BK853" s="100">
        <f>ROUND(I853*H853,2)</f>
        <v>0</v>
      </c>
      <c r="BL853" s="17" t="s">
        <v>149</v>
      </c>
      <c r="BM853" s="193" t="s">
        <v>400</v>
      </c>
    </row>
    <row r="854" spans="1:65" s="2" customFormat="1" ht="16.5" customHeight="1">
      <c r="A854" s="34"/>
      <c r="B854" s="151"/>
      <c r="C854" s="182" t="s">
        <v>475</v>
      </c>
      <c r="D854" s="182" t="s">
        <v>145</v>
      </c>
      <c r="E854" s="183" t="s">
        <v>2179</v>
      </c>
      <c r="F854" s="184" t="s">
        <v>2180</v>
      </c>
      <c r="G854" s="185" t="s">
        <v>156</v>
      </c>
      <c r="H854" s="186">
        <v>78</v>
      </c>
      <c r="I854" s="187"/>
      <c r="J854" s="188">
        <f>ROUND(I854*H854,2)</f>
        <v>0</v>
      </c>
      <c r="K854" s="184" t="s">
        <v>162</v>
      </c>
      <c r="L854" s="35"/>
      <c r="M854" s="189" t="s">
        <v>1</v>
      </c>
      <c r="N854" s="190" t="s">
        <v>41</v>
      </c>
      <c r="O854" s="60"/>
      <c r="P854" s="191">
        <f>O854*H854</f>
        <v>0</v>
      </c>
      <c r="Q854" s="191">
        <v>0.15540000000000001</v>
      </c>
      <c r="R854" s="191">
        <f>Q854*H854</f>
        <v>12.1212</v>
      </c>
      <c r="S854" s="191">
        <v>0</v>
      </c>
      <c r="T854" s="192">
        <f>S854*H854</f>
        <v>0</v>
      </c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R854" s="193" t="s">
        <v>149</v>
      </c>
      <c r="AT854" s="193" t="s">
        <v>145</v>
      </c>
      <c r="AU854" s="193" t="s">
        <v>84</v>
      </c>
      <c r="AY854" s="17" t="s">
        <v>143</v>
      </c>
      <c r="BE854" s="100">
        <f>IF(N854="základní",J854,0)</f>
        <v>0</v>
      </c>
      <c r="BF854" s="100">
        <f>IF(N854="snížená",J854,0)</f>
        <v>0</v>
      </c>
      <c r="BG854" s="100">
        <f>IF(N854="zákl. přenesená",J854,0)</f>
        <v>0</v>
      </c>
      <c r="BH854" s="100">
        <f>IF(N854="sníž. přenesená",J854,0)</f>
        <v>0</v>
      </c>
      <c r="BI854" s="100">
        <f>IF(N854="nulová",J854,0)</f>
        <v>0</v>
      </c>
      <c r="BJ854" s="17" t="s">
        <v>31</v>
      </c>
      <c r="BK854" s="100">
        <f>ROUND(I854*H854,2)</f>
        <v>0</v>
      </c>
      <c r="BL854" s="17" t="s">
        <v>149</v>
      </c>
      <c r="BM854" s="193" t="s">
        <v>405</v>
      </c>
    </row>
    <row r="855" spans="1:65" s="13" customFormat="1">
      <c r="B855" s="194"/>
      <c r="D855" s="195" t="s">
        <v>151</v>
      </c>
      <c r="E855" s="196" t="s">
        <v>1</v>
      </c>
      <c r="F855" s="197" t="s">
        <v>1551</v>
      </c>
      <c r="H855" s="196" t="s">
        <v>1</v>
      </c>
      <c r="I855" s="198"/>
      <c r="L855" s="194"/>
      <c r="M855" s="199"/>
      <c r="N855" s="200"/>
      <c r="O855" s="200"/>
      <c r="P855" s="200"/>
      <c r="Q855" s="200"/>
      <c r="R855" s="200"/>
      <c r="S855" s="200"/>
      <c r="T855" s="201"/>
      <c r="AT855" s="196" t="s">
        <v>151</v>
      </c>
      <c r="AU855" s="196" t="s">
        <v>84</v>
      </c>
      <c r="AV855" s="13" t="s">
        <v>31</v>
      </c>
      <c r="AW855" s="13" t="s">
        <v>30</v>
      </c>
      <c r="AX855" s="13" t="s">
        <v>75</v>
      </c>
      <c r="AY855" s="196" t="s">
        <v>143</v>
      </c>
    </row>
    <row r="856" spans="1:65" s="13" customFormat="1">
      <c r="B856" s="194"/>
      <c r="D856" s="195" t="s">
        <v>151</v>
      </c>
      <c r="E856" s="196" t="s">
        <v>1</v>
      </c>
      <c r="F856" s="197" t="s">
        <v>2181</v>
      </c>
      <c r="H856" s="196" t="s">
        <v>1</v>
      </c>
      <c r="I856" s="198"/>
      <c r="L856" s="194"/>
      <c r="M856" s="199"/>
      <c r="N856" s="200"/>
      <c r="O856" s="200"/>
      <c r="P856" s="200"/>
      <c r="Q856" s="200"/>
      <c r="R856" s="200"/>
      <c r="S856" s="200"/>
      <c r="T856" s="201"/>
      <c r="AT856" s="196" t="s">
        <v>151</v>
      </c>
      <c r="AU856" s="196" t="s">
        <v>84</v>
      </c>
      <c r="AV856" s="13" t="s">
        <v>31</v>
      </c>
      <c r="AW856" s="13" t="s">
        <v>30</v>
      </c>
      <c r="AX856" s="13" t="s">
        <v>75</v>
      </c>
      <c r="AY856" s="196" t="s">
        <v>143</v>
      </c>
    </row>
    <row r="857" spans="1:65" s="14" customFormat="1">
      <c r="B857" s="202"/>
      <c r="D857" s="195" t="s">
        <v>151</v>
      </c>
      <c r="E857" s="203" t="s">
        <v>1</v>
      </c>
      <c r="F857" s="204" t="s">
        <v>2182</v>
      </c>
      <c r="H857" s="205">
        <v>78</v>
      </c>
      <c r="I857" s="206"/>
      <c r="L857" s="202"/>
      <c r="M857" s="207"/>
      <c r="N857" s="208"/>
      <c r="O857" s="208"/>
      <c r="P857" s="208"/>
      <c r="Q857" s="208"/>
      <c r="R857" s="208"/>
      <c r="S857" s="208"/>
      <c r="T857" s="209"/>
      <c r="AT857" s="203" t="s">
        <v>151</v>
      </c>
      <c r="AU857" s="203" t="s">
        <v>84</v>
      </c>
      <c r="AV857" s="14" t="s">
        <v>84</v>
      </c>
      <c r="AW857" s="14" t="s">
        <v>30</v>
      </c>
      <c r="AX857" s="14" t="s">
        <v>75</v>
      </c>
      <c r="AY857" s="203" t="s">
        <v>143</v>
      </c>
    </row>
    <row r="858" spans="1:65" s="15" customFormat="1">
      <c r="B858" s="210"/>
      <c r="D858" s="195" t="s">
        <v>151</v>
      </c>
      <c r="E858" s="211" t="s">
        <v>1</v>
      </c>
      <c r="F858" s="212" t="s">
        <v>158</v>
      </c>
      <c r="H858" s="213">
        <v>78</v>
      </c>
      <c r="I858" s="214"/>
      <c r="L858" s="210"/>
      <c r="M858" s="215"/>
      <c r="N858" s="216"/>
      <c r="O858" s="216"/>
      <c r="P858" s="216"/>
      <c r="Q858" s="216"/>
      <c r="R858" s="216"/>
      <c r="S858" s="216"/>
      <c r="T858" s="217"/>
      <c r="AT858" s="211" t="s">
        <v>151</v>
      </c>
      <c r="AU858" s="211" t="s">
        <v>84</v>
      </c>
      <c r="AV858" s="15" t="s">
        <v>149</v>
      </c>
      <c r="AW858" s="15" t="s">
        <v>30</v>
      </c>
      <c r="AX858" s="15" t="s">
        <v>31</v>
      </c>
      <c r="AY858" s="211" t="s">
        <v>143</v>
      </c>
    </row>
    <row r="859" spans="1:65" s="2" customFormat="1" ht="16.5" customHeight="1">
      <c r="A859" s="34"/>
      <c r="B859" s="151"/>
      <c r="C859" s="182" t="s">
        <v>483</v>
      </c>
      <c r="D859" s="182" t="s">
        <v>145</v>
      </c>
      <c r="E859" s="183" t="s">
        <v>2183</v>
      </c>
      <c r="F859" s="184" t="s">
        <v>2184</v>
      </c>
      <c r="G859" s="185" t="s">
        <v>194</v>
      </c>
      <c r="H859" s="186">
        <v>32.67</v>
      </c>
      <c r="I859" s="187"/>
      <c r="J859" s="188">
        <f>ROUND(I859*H859,2)</f>
        <v>0</v>
      </c>
      <c r="K859" s="184" t="s">
        <v>162</v>
      </c>
      <c r="L859" s="35"/>
      <c r="M859" s="189" t="s">
        <v>1</v>
      </c>
      <c r="N859" s="190" t="s">
        <v>41</v>
      </c>
      <c r="O859" s="60"/>
      <c r="P859" s="191">
        <f>O859*H859</f>
        <v>0</v>
      </c>
      <c r="Q859" s="191">
        <v>6.3000000000000003E-4</v>
      </c>
      <c r="R859" s="191">
        <f>Q859*H859</f>
        <v>2.0582100000000002E-2</v>
      </c>
      <c r="S859" s="191">
        <v>0</v>
      </c>
      <c r="T859" s="192">
        <f>S859*H859</f>
        <v>0</v>
      </c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R859" s="193" t="s">
        <v>149</v>
      </c>
      <c r="AT859" s="193" t="s">
        <v>145</v>
      </c>
      <c r="AU859" s="193" t="s">
        <v>84</v>
      </c>
      <c r="AY859" s="17" t="s">
        <v>143</v>
      </c>
      <c r="BE859" s="100">
        <f>IF(N859="základní",J859,0)</f>
        <v>0</v>
      </c>
      <c r="BF859" s="100">
        <f>IF(N859="snížená",J859,0)</f>
        <v>0</v>
      </c>
      <c r="BG859" s="100">
        <f>IF(N859="zákl. přenesená",J859,0)</f>
        <v>0</v>
      </c>
      <c r="BH859" s="100">
        <f>IF(N859="sníž. přenesená",J859,0)</f>
        <v>0</v>
      </c>
      <c r="BI859" s="100">
        <f>IF(N859="nulová",J859,0)</f>
        <v>0</v>
      </c>
      <c r="BJ859" s="17" t="s">
        <v>31</v>
      </c>
      <c r="BK859" s="100">
        <f>ROUND(I859*H859,2)</f>
        <v>0</v>
      </c>
      <c r="BL859" s="17" t="s">
        <v>149</v>
      </c>
      <c r="BM859" s="193" t="s">
        <v>2185</v>
      </c>
    </row>
    <row r="860" spans="1:65" s="14" customFormat="1">
      <c r="B860" s="202"/>
      <c r="D860" s="195" t="s">
        <v>151</v>
      </c>
      <c r="E860" s="203" t="s">
        <v>1</v>
      </c>
      <c r="F860" s="204" t="s">
        <v>2186</v>
      </c>
      <c r="H860" s="205">
        <v>32.67</v>
      </c>
      <c r="I860" s="206"/>
      <c r="L860" s="202"/>
      <c r="M860" s="207"/>
      <c r="N860" s="208"/>
      <c r="O860" s="208"/>
      <c r="P860" s="208"/>
      <c r="Q860" s="208"/>
      <c r="R860" s="208"/>
      <c r="S860" s="208"/>
      <c r="T860" s="209"/>
      <c r="AT860" s="203" t="s">
        <v>151</v>
      </c>
      <c r="AU860" s="203" t="s">
        <v>84</v>
      </c>
      <c r="AV860" s="14" t="s">
        <v>84</v>
      </c>
      <c r="AW860" s="14" t="s">
        <v>30</v>
      </c>
      <c r="AX860" s="14" t="s">
        <v>75</v>
      </c>
      <c r="AY860" s="203" t="s">
        <v>143</v>
      </c>
    </row>
    <row r="861" spans="1:65" s="15" customFormat="1">
      <c r="B861" s="210"/>
      <c r="D861" s="195" t="s">
        <v>151</v>
      </c>
      <c r="E861" s="211" t="s">
        <v>1</v>
      </c>
      <c r="F861" s="212" t="s">
        <v>158</v>
      </c>
      <c r="H861" s="213">
        <v>32.67</v>
      </c>
      <c r="I861" s="214"/>
      <c r="L861" s="210"/>
      <c r="M861" s="215"/>
      <c r="N861" s="216"/>
      <c r="O861" s="216"/>
      <c r="P861" s="216"/>
      <c r="Q861" s="216"/>
      <c r="R861" s="216"/>
      <c r="S861" s="216"/>
      <c r="T861" s="217"/>
      <c r="AT861" s="211" t="s">
        <v>151</v>
      </c>
      <c r="AU861" s="211" t="s">
        <v>84</v>
      </c>
      <c r="AV861" s="15" t="s">
        <v>149</v>
      </c>
      <c r="AW861" s="15" t="s">
        <v>30</v>
      </c>
      <c r="AX861" s="15" t="s">
        <v>31</v>
      </c>
      <c r="AY861" s="211" t="s">
        <v>143</v>
      </c>
    </row>
    <row r="862" spans="1:65" s="12" customFormat="1" ht="20.85" customHeight="1">
      <c r="B862" s="169"/>
      <c r="D862" s="170" t="s">
        <v>74</v>
      </c>
      <c r="E862" s="180" t="s">
        <v>1138</v>
      </c>
      <c r="F862" s="180" t="s">
        <v>1217</v>
      </c>
      <c r="I862" s="172"/>
      <c r="J862" s="181">
        <f>BK862</f>
        <v>0</v>
      </c>
      <c r="L862" s="169"/>
      <c r="M862" s="174"/>
      <c r="N862" s="175"/>
      <c r="O862" s="175"/>
      <c r="P862" s="176">
        <f>P863</f>
        <v>0</v>
      </c>
      <c r="Q862" s="175"/>
      <c r="R862" s="176">
        <f>R863</f>
        <v>0</v>
      </c>
      <c r="S862" s="175"/>
      <c r="T862" s="177">
        <f>T863</f>
        <v>0</v>
      </c>
      <c r="AR862" s="170" t="s">
        <v>31</v>
      </c>
      <c r="AT862" s="178" t="s">
        <v>74</v>
      </c>
      <c r="AU862" s="178" t="s">
        <v>84</v>
      </c>
      <c r="AY862" s="170" t="s">
        <v>143</v>
      </c>
      <c r="BK862" s="179">
        <f>BK863</f>
        <v>0</v>
      </c>
    </row>
    <row r="863" spans="1:65" s="2" customFormat="1" ht="16.5" customHeight="1">
      <c r="A863" s="34"/>
      <c r="B863" s="151"/>
      <c r="C863" s="182" t="s">
        <v>487</v>
      </c>
      <c r="D863" s="182" t="s">
        <v>145</v>
      </c>
      <c r="E863" s="183" t="s">
        <v>1376</v>
      </c>
      <c r="F863" s="184" t="s">
        <v>1377</v>
      </c>
      <c r="G863" s="185" t="s">
        <v>233</v>
      </c>
      <c r="H863" s="186">
        <v>623.94100000000003</v>
      </c>
      <c r="I863" s="187"/>
      <c r="J863" s="188">
        <f>ROUND(I863*H863,2)</f>
        <v>0</v>
      </c>
      <c r="K863" s="184" t="s">
        <v>162</v>
      </c>
      <c r="L863" s="35"/>
      <c r="M863" s="239" t="s">
        <v>1</v>
      </c>
      <c r="N863" s="240" t="s">
        <v>41</v>
      </c>
      <c r="O863" s="230"/>
      <c r="P863" s="231">
        <f>O863*H863</f>
        <v>0</v>
      </c>
      <c r="Q863" s="231">
        <v>0</v>
      </c>
      <c r="R863" s="231">
        <f>Q863*H863</f>
        <v>0</v>
      </c>
      <c r="S863" s="231">
        <v>0</v>
      </c>
      <c r="T863" s="232">
        <f>S863*H863</f>
        <v>0</v>
      </c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R863" s="193" t="s">
        <v>149</v>
      </c>
      <c r="AT863" s="193" t="s">
        <v>145</v>
      </c>
      <c r="AU863" s="193" t="s">
        <v>159</v>
      </c>
      <c r="AY863" s="17" t="s">
        <v>143</v>
      </c>
      <c r="BE863" s="100">
        <f>IF(N863="základní",J863,0)</f>
        <v>0</v>
      </c>
      <c r="BF863" s="100">
        <f>IF(N863="snížená",J863,0)</f>
        <v>0</v>
      </c>
      <c r="BG863" s="100">
        <f>IF(N863="zákl. přenesená",J863,0)</f>
        <v>0</v>
      </c>
      <c r="BH863" s="100">
        <f>IF(N863="sníž. přenesená",J863,0)</f>
        <v>0</v>
      </c>
      <c r="BI863" s="100">
        <f>IF(N863="nulová",J863,0)</f>
        <v>0</v>
      </c>
      <c r="BJ863" s="17" t="s">
        <v>31</v>
      </c>
      <c r="BK863" s="100">
        <f>ROUND(I863*H863,2)</f>
        <v>0</v>
      </c>
      <c r="BL863" s="17" t="s">
        <v>149</v>
      </c>
      <c r="BM863" s="193" t="s">
        <v>2187</v>
      </c>
    </row>
    <row r="864" spans="1:65" s="2" customFormat="1" ht="6.95" customHeight="1">
      <c r="A864" s="34"/>
      <c r="B864" s="49"/>
      <c r="C864" s="50"/>
      <c r="D864" s="50"/>
      <c r="E864" s="50"/>
      <c r="F864" s="50"/>
      <c r="G864" s="50"/>
      <c r="H864" s="50"/>
      <c r="I864" s="133"/>
      <c r="J864" s="50"/>
      <c r="K864" s="50"/>
      <c r="L864" s="35"/>
      <c r="M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</row>
  </sheetData>
  <autoFilter ref="C134:K863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4"/>
  <sheetViews>
    <sheetView showGridLines="0" workbookViewId="0">
      <selection activeCell="F108" sqref="F10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7"/>
      <c r="L2" s="254" t="s">
        <v>5</v>
      </c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7" t="s">
        <v>102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08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109</v>
      </c>
      <c r="I4" s="107"/>
      <c r="L4" s="20"/>
      <c r="M4" s="109" t="s">
        <v>10</v>
      </c>
      <c r="AT4" s="17" t="s">
        <v>3</v>
      </c>
    </row>
    <row r="5" spans="1:46" s="1" customFormat="1" ht="6.95" customHeight="1">
      <c r="B5" s="20"/>
      <c r="I5" s="107"/>
      <c r="L5" s="20"/>
    </row>
    <row r="6" spans="1:46" s="1" customFormat="1" ht="12" customHeight="1">
      <c r="B6" s="20"/>
      <c r="D6" s="27" t="s">
        <v>16</v>
      </c>
      <c r="I6" s="107"/>
      <c r="L6" s="20"/>
    </row>
    <row r="7" spans="1:46" s="1" customFormat="1" ht="16.5" customHeight="1">
      <c r="B7" s="20"/>
      <c r="E7" s="287" t="str">
        <f>'Rekapitulace stavby'!K6</f>
        <v>Brno, Bratří Mrštíků - rekonstrukce kanalizace</v>
      </c>
      <c r="F7" s="288"/>
      <c r="G7" s="288"/>
      <c r="H7" s="288"/>
      <c r="I7" s="107"/>
      <c r="L7" s="20"/>
    </row>
    <row r="8" spans="1:46" s="2" customFormat="1" ht="12" customHeight="1">
      <c r="A8" s="34"/>
      <c r="B8" s="35"/>
      <c r="C8" s="34"/>
      <c r="D8" s="27" t="s">
        <v>110</v>
      </c>
      <c r="E8" s="34"/>
      <c r="F8" s="34"/>
      <c r="G8" s="34"/>
      <c r="H8" s="34"/>
      <c r="I8" s="110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80" t="s">
        <v>2188</v>
      </c>
      <c r="F9" s="289"/>
      <c r="G9" s="289"/>
      <c r="H9" s="289"/>
      <c r="I9" s="110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110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7" t="s">
        <v>18</v>
      </c>
      <c r="E11" s="34"/>
      <c r="F11" s="25" t="s">
        <v>1</v>
      </c>
      <c r="G11" s="34"/>
      <c r="H11" s="34"/>
      <c r="I11" s="111" t="s">
        <v>19</v>
      </c>
      <c r="J11" s="25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7" t="s">
        <v>20</v>
      </c>
      <c r="E12" s="34"/>
      <c r="F12" s="25" t="s">
        <v>21</v>
      </c>
      <c r="G12" s="34"/>
      <c r="H12" s="34"/>
      <c r="I12" s="111" t="s">
        <v>22</v>
      </c>
      <c r="J12" s="57" t="str">
        <f>'Rekapitulace stavby'!AN8</f>
        <v>15. 5. 2020</v>
      </c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110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7" t="s">
        <v>24</v>
      </c>
      <c r="E14" s="34"/>
      <c r="F14" s="34"/>
      <c r="G14" s="34"/>
      <c r="H14" s="34"/>
      <c r="I14" s="111" t="s">
        <v>25</v>
      </c>
      <c r="J14" s="25" t="str">
        <f>IF('Rekapitulace stavby'!AN10="","",'Rekapitulace stavby'!AN10)</f>
        <v/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5" t="str">
        <f>IF('Rekapitulace stavby'!E11="","",'Rekapitulace stavby'!E11)</f>
        <v xml:space="preserve"> </v>
      </c>
      <c r="F15" s="34"/>
      <c r="G15" s="34"/>
      <c r="H15" s="34"/>
      <c r="I15" s="111" t="s">
        <v>26</v>
      </c>
      <c r="J15" s="25" t="str">
        <f>IF('Rekapitulace stavby'!AN11="","",'Rekapitulace stavby'!AN11)</f>
        <v/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110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7" t="s">
        <v>27</v>
      </c>
      <c r="E17" s="34"/>
      <c r="F17" s="34"/>
      <c r="G17" s="34"/>
      <c r="H17" s="34"/>
      <c r="I17" s="111" t="s">
        <v>25</v>
      </c>
      <c r="J17" s="28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90" t="str">
        <f>'Rekapitulace stavby'!E14</f>
        <v>Vyplň údaj</v>
      </c>
      <c r="F18" s="270"/>
      <c r="G18" s="270"/>
      <c r="H18" s="270"/>
      <c r="I18" s="111" t="s">
        <v>26</v>
      </c>
      <c r="J18" s="28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110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7" t="s">
        <v>29</v>
      </c>
      <c r="E20" s="34"/>
      <c r="F20" s="34"/>
      <c r="G20" s="34"/>
      <c r="H20" s="34"/>
      <c r="I20" s="111" t="s">
        <v>25</v>
      </c>
      <c r="J20" s="25" t="str">
        <f>IF('Rekapitulace stavby'!AN16="","",'Rekapitulace stavby'!AN16)</f>
        <v/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5" t="str">
        <f>IF('Rekapitulace stavby'!E17="","",'Rekapitulace stavby'!E17)</f>
        <v xml:space="preserve"> </v>
      </c>
      <c r="F21" s="34"/>
      <c r="G21" s="34"/>
      <c r="H21" s="34"/>
      <c r="I21" s="111" t="s">
        <v>26</v>
      </c>
      <c r="J21" s="25" t="str">
        <f>IF('Rekapitulace stavby'!AN17="","",'Rekapitulace stavby'!AN17)</f>
        <v/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110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7" t="s">
        <v>32</v>
      </c>
      <c r="E23" s="34"/>
      <c r="F23" s="34"/>
      <c r="G23" s="34"/>
      <c r="H23" s="34"/>
      <c r="I23" s="111" t="s">
        <v>25</v>
      </c>
      <c r="J23" s="25" t="str">
        <f>IF('Rekapitulace stavby'!AN19="","",'Rekapitulace stavby'!AN19)</f>
        <v/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5" t="str">
        <f>IF('Rekapitulace stavby'!E20="","",'Rekapitulace stavby'!E20)</f>
        <v xml:space="preserve"> </v>
      </c>
      <c r="F24" s="34"/>
      <c r="G24" s="34"/>
      <c r="H24" s="34"/>
      <c r="I24" s="111" t="s">
        <v>26</v>
      </c>
      <c r="J24" s="25" t="str">
        <f>IF('Rekapitulace stavby'!AN20="","",'Rekapitulace stavby'!AN20)</f>
        <v/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110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7" t="s">
        <v>33</v>
      </c>
      <c r="E26" s="34"/>
      <c r="F26" s="34"/>
      <c r="G26" s="34"/>
      <c r="H26" s="34"/>
      <c r="I26" s="110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2"/>
      <c r="B27" s="113"/>
      <c r="C27" s="112"/>
      <c r="D27" s="112"/>
      <c r="E27" s="274" t="s">
        <v>1</v>
      </c>
      <c r="F27" s="274"/>
      <c r="G27" s="274"/>
      <c r="H27" s="274"/>
      <c r="I27" s="114"/>
      <c r="J27" s="112"/>
      <c r="K27" s="112"/>
      <c r="L27" s="115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110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116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5"/>
      <c r="C30" s="34"/>
      <c r="D30" s="25" t="s">
        <v>112</v>
      </c>
      <c r="E30" s="34"/>
      <c r="F30" s="34"/>
      <c r="G30" s="34"/>
      <c r="H30" s="34"/>
      <c r="I30" s="110"/>
      <c r="J30" s="33">
        <f>J96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5"/>
      <c r="C31" s="34"/>
      <c r="D31" s="32" t="s">
        <v>105</v>
      </c>
      <c r="E31" s="34"/>
      <c r="F31" s="34"/>
      <c r="G31" s="34"/>
      <c r="H31" s="34"/>
      <c r="I31" s="110"/>
      <c r="J31" s="33">
        <f>J101</f>
        <v>0</v>
      </c>
      <c r="K31" s="34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17" t="s">
        <v>36</v>
      </c>
      <c r="E32" s="34"/>
      <c r="F32" s="34"/>
      <c r="G32" s="34"/>
      <c r="H32" s="34"/>
      <c r="I32" s="110"/>
      <c r="J32" s="73">
        <f>ROUND(J30 + J31, 0)</f>
        <v>0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8"/>
      <c r="E33" s="68"/>
      <c r="F33" s="68"/>
      <c r="G33" s="68"/>
      <c r="H33" s="68"/>
      <c r="I33" s="116"/>
      <c r="J33" s="68"/>
      <c r="K33" s="68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118" t="s">
        <v>37</v>
      </c>
      <c r="J34" s="38" t="s">
        <v>39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19" t="s">
        <v>40</v>
      </c>
      <c r="E35" s="27" t="s">
        <v>41</v>
      </c>
      <c r="F35" s="120">
        <f>ROUND((SUM(BE101:BE108) + SUM(BE128:BE173)),  0)</f>
        <v>0</v>
      </c>
      <c r="G35" s="34"/>
      <c r="H35" s="34"/>
      <c r="I35" s="121">
        <v>0.21</v>
      </c>
      <c r="J35" s="120">
        <f>ROUND(((SUM(BE101:BE108) + SUM(BE128:BE173))*I35),  0)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7" t="s">
        <v>42</v>
      </c>
      <c r="F36" s="120">
        <f>ROUND((SUM(BF101:BF108) + SUM(BF128:BF173)),  0)</f>
        <v>0</v>
      </c>
      <c r="G36" s="34"/>
      <c r="H36" s="34"/>
      <c r="I36" s="121">
        <v>0.15</v>
      </c>
      <c r="J36" s="120">
        <f>ROUND(((SUM(BF101:BF108) + SUM(BF128:BF173))*I36),  0)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7" t="s">
        <v>43</v>
      </c>
      <c r="F37" s="120">
        <f>ROUND((SUM(BG101:BG108) + SUM(BG128:BG173)),  0)</f>
        <v>0</v>
      </c>
      <c r="G37" s="34"/>
      <c r="H37" s="34"/>
      <c r="I37" s="121">
        <v>0.21</v>
      </c>
      <c r="J37" s="120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7" t="s">
        <v>44</v>
      </c>
      <c r="F38" s="120">
        <f>ROUND((SUM(BH101:BH108) + SUM(BH128:BH173)),  0)</f>
        <v>0</v>
      </c>
      <c r="G38" s="34"/>
      <c r="H38" s="34"/>
      <c r="I38" s="121">
        <v>0.15</v>
      </c>
      <c r="J38" s="120">
        <f>0</f>
        <v>0</v>
      </c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7" t="s">
        <v>45</v>
      </c>
      <c r="F39" s="120">
        <f>ROUND((SUM(BI101:BI108) + SUM(BI128:BI173)),  0)</f>
        <v>0</v>
      </c>
      <c r="G39" s="34"/>
      <c r="H39" s="34"/>
      <c r="I39" s="121">
        <v>0</v>
      </c>
      <c r="J39" s="120">
        <f>0</f>
        <v>0</v>
      </c>
      <c r="K39" s="34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110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5"/>
      <c r="D41" s="122" t="s">
        <v>46</v>
      </c>
      <c r="E41" s="62"/>
      <c r="F41" s="62"/>
      <c r="G41" s="123" t="s">
        <v>47</v>
      </c>
      <c r="H41" s="124" t="s">
        <v>48</v>
      </c>
      <c r="I41" s="125"/>
      <c r="J41" s="126">
        <f>SUM(J32:J39)</f>
        <v>0</v>
      </c>
      <c r="K41" s="127"/>
      <c r="L41" s="4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5"/>
      <c r="C42" s="34"/>
      <c r="D42" s="34"/>
      <c r="E42" s="34"/>
      <c r="F42" s="34"/>
      <c r="G42" s="34"/>
      <c r="H42" s="34"/>
      <c r="I42" s="110"/>
      <c r="J42" s="34"/>
      <c r="K42" s="34"/>
      <c r="L42" s="4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07"/>
      <c r="L43" s="20"/>
    </row>
    <row r="44" spans="1:31" s="1" customFormat="1" ht="14.45" customHeight="1">
      <c r="B44" s="20"/>
      <c r="I44" s="107"/>
      <c r="L44" s="20"/>
    </row>
    <row r="45" spans="1:31" s="1" customFormat="1" ht="14.45" customHeight="1">
      <c r="B45" s="20"/>
      <c r="I45" s="107"/>
      <c r="L45" s="20"/>
    </row>
    <row r="46" spans="1:31" s="1" customFormat="1" ht="14.45" customHeight="1">
      <c r="B46" s="20"/>
      <c r="I46" s="107"/>
      <c r="L46" s="20"/>
    </row>
    <row r="47" spans="1:31" s="1" customFormat="1" ht="14.45" customHeight="1">
      <c r="B47" s="20"/>
      <c r="I47" s="107"/>
      <c r="L47" s="20"/>
    </row>
    <row r="48" spans="1:31" s="1" customFormat="1" ht="14.45" customHeight="1">
      <c r="B48" s="20"/>
      <c r="I48" s="107"/>
      <c r="L48" s="20"/>
    </row>
    <row r="49" spans="1:31" s="1" customFormat="1" ht="14.45" customHeight="1">
      <c r="B49" s="20"/>
      <c r="I49" s="107"/>
      <c r="L49" s="20"/>
    </row>
    <row r="50" spans="1:31" s="2" customFormat="1" ht="14.45" customHeight="1">
      <c r="B50" s="44"/>
      <c r="D50" s="45" t="s">
        <v>49</v>
      </c>
      <c r="E50" s="46"/>
      <c r="F50" s="46"/>
      <c r="G50" s="45" t="s">
        <v>50</v>
      </c>
      <c r="H50" s="46"/>
      <c r="I50" s="128"/>
      <c r="J50" s="46"/>
      <c r="K50" s="46"/>
      <c r="L50" s="44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5"/>
      <c r="C61" s="34"/>
      <c r="D61" s="47" t="s">
        <v>51</v>
      </c>
      <c r="E61" s="37"/>
      <c r="F61" s="129" t="s">
        <v>52</v>
      </c>
      <c r="G61" s="47" t="s">
        <v>51</v>
      </c>
      <c r="H61" s="37"/>
      <c r="I61" s="130"/>
      <c r="J61" s="131" t="s">
        <v>52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5"/>
      <c r="C65" s="34"/>
      <c r="D65" s="45" t="s">
        <v>53</v>
      </c>
      <c r="E65" s="48"/>
      <c r="F65" s="48"/>
      <c r="G65" s="45" t="s">
        <v>54</v>
      </c>
      <c r="H65" s="48"/>
      <c r="I65" s="132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5"/>
      <c r="C76" s="34"/>
      <c r="D76" s="47" t="s">
        <v>51</v>
      </c>
      <c r="E76" s="37"/>
      <c r="F76" s="129" t="s">
        <v>52</v>
      </c>
      <c r="G76" s="47" t="s">
        <v>51</v>
      </c>
      <c r="H76" s="37"/>
      <c r="I76" s="130"/>
      <c r="J76" s="131" t="s">
        <v>52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133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134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1" t="s">
        <v>113</v>
      </c>
      <c r="D82" s="34"/>
      <c r="E82" s="34"/>
      <c r="F82" s="34"/>
      <c r="G82" s="34"/>
      <c r="H82" s="34"/>
      <c r="I82" s="110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110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7" t="s">
        <v>16</v>
      </c>
      <c r="D84" s="34"/>
      <c r="E84" s="34"/>
      <c r="F84" s="34"/>
      <c r="G84" s="34"/>
      <c r="H84" s="34"/>
      <c r="I84" s="110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87" t="str">
        <f>E7</f>
        <v>Brno, Bratří Mrštíků - rekonstrukce kanalizace</v>
      </c>
      <c r="F85" s="288"/>
      <c r="G85" s="288"/>
      <c r="H85" s="288"/>
      <c r="I85" s="110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7" t="s">
        <v>110</v>
      </c>
      <c r="D86" s="34"/>
      <c r="E86" s="34"/>
      <c r="F86" s="34"/>
      <c r="G86" s="34"/>
      <c r="H86" s="34"/>
      <c r="I86" s="110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80" t="str">
        <f>E9</f>
        <v>SO90 - Ostatní rozpočtové náklady</v>
      </c>
      <c r="F87" s="289"/>
      <c r="G87" s="289"/>
      <c r="H87" s="289"/>
      <c r="I87" s="110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110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57" t="str">
        <f>IF(J12="","",J12)</f>
        <v>15. 5. 2020</v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110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7" t="s">
        <v>24</v>
      </c>
      <c r="D91" s="34"/>
      <c r="E91" s="34"/>
      <c r="F91" s="25" t="str">
        <f>E15</f>
        <v xml:space="preserve"> </v>
      </c>
      <c r="G91" s="34"/>
      <c r="H91" s="34"/>
      <c r="I91" s="111" t="s">
        <v>29</v>
      </c>
      <c r="J91" s="30" t="str">
        <f>E21</f>
        <v xml:space="preserve"> 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7" t="s">
        <v>27</v>
      </c>
      <c r="D92" s="34"/>
      <c r="E92" s="34"/>
      <c r="F92" s="25" t="str">
        <f>IF(E18="","",E18)</f>
        <v>Vyplň údaj</v>
      </c>
      <c r="G92" s="34"/>
      <c r="H92" s="34"/>
      <c r="I92" s="111" t="s">
        <v>32</v>
      </c>
      <c r="J92" s="30" t="str">
        <f>E24</f>
        <v xml:space="preserve"> 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110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35" t="s">
        <v>114</v>
      </c>
      <c r="D94" s="105"/>
      <c r="E94" s="105"/>
      <c r="F94" s="105"/>
      <c r="G94" s="105"/>
      <c r="H94" s="105"/>
      <c r="I94" s="136"/>
      <c r="J94" s="137" t="s">
        <v>115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110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38" t="s">
        <v>2245</v>
      </c>
      <c r="D96" s="34"/>
      <c r="E96" s="34"/>
      <c r="F96" s="34"/>
      <c r="G96" s="34"/>
      <c r="H96" s="34"/>
      <c r="I96" s="110"/>
      <c r="J96" s="73">
        <f>J128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116</v>
      </c>
    </row>
    <row r="97" spans="1:65" s="9" customFormat="1" ht="24.95" customHeight="1">
      <c r="B97" s="139"/>
      <c r="D97" s="140" t="s">
        <v>117</v>
      </c>
      <c r="E97" s="141"/>
      <c r="F97" s="141"/>
      <c r="G97" s="141"/>
      <c r="H97" s="141"/>
      <c r="I97" s="142"/>
      <c r="J97" s="143">
        <f>J129</f>
        <v>0</v>
      </c>
      <c r="L97" s="139"/>
    </row>
    <row r="98" spans="1:65" s="10" customFormat="1" ht="19.899999999999999" customHeight="1">
      <c r="B98" s="144"/>
      <c r="D98" s="145" t="s">
        <v>2189</v>
      </c>
      <c r="E98" s="146"/>
      <c r="F98" s="146"/>
      <c r="G98" s="146"/>
      <c r="H98" s="146"/>
      <c r="I98" s="147"/>
      <c r="J98" s="148">
        <f>J130</f>
        <v>0</v>
      </c>
      <c r="L98" s="144"/>
    </row>
    <row r="99" spans="1:65" s="2" customFormat="1" ht="21.75" customHeight="1">
      <c r="A99" s="34"/>
      <c r="B99" s="35"/>
      <c r="C99" s="34"/>
      <c r="D99" s="34"/>
      <c r="E99" s="34"/>
      <c r="F99" s="34"/>
      <c r="G99" s="34"/>
      <c r="H99" s="34"/>
      <c r="I99" s="110"/>
      <c r="J99" s="34"/>
      <c r="K99" s="34"/>
      <c r="L99" s="4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65" s="2" customFormat="1" ht="6.95" customHeight="1">
      <c r="A100" s="34"/>
      <c r="B100" s="35"/>
      <c r="C100" s="34"/>
      <c r="D100" s="34"/>
      <c r="E100" s="34"/>
      <c r="F100" s="34"/>
      <c r="G100" s="34"/>
      <c r="H100" s="34"/>
      <c r="I100" s="110"/>
      <c r="J100" s="34"/>
      <c r="K100" s="34"/>
      <c r="L100" s="4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pans="1:65" s="2" customFormat="1" ht="29.25" customHeight="1">
      <c r="A101" s="34"/>
      <c r="B101" s="35"/>
      <c r="C101" s="138"/>
      <c r="D101" s="34"/>
      <c r="E101" s="34"/>
      <c r="F101" s="34"/>
      <c r="G101" s="34"/>
      <c r="H101" s="34"/>
      <c r="I101" s="110"/>
      <c r="J101" s="149"/>
      <c r="K101" s="34"/>
      <c r="L101" s="44"/>
      <c r="N101" s="150" t="s">
        <v>40</v>
      </c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65" s="2" customFormat="1" ht="18" customHeight="1">
      <c r="A102" s="34"/>
      <c r="B102" s="151"/>
      <c r="C102" s="110"/>
      <c r="D102" s="284"/>
      <c r="E102" s="286"/>
      <c r="F102" s="286"/>
      <c r="G102" s="110"/>
      <c r="H102" s="110"/>
      <c r="I102" s="110"/>
      <c r="J102" s="96"/>
      <c r="K102" s="110"/>
      <c r="L102" s="153"/>
      <c r="M102" s="154"/>
      <c r="N102" s="155" t="s">
        <v>41</v>
      </c>
      <c r="O102" s="154"/>
      <c r="P102" s="154"/>
      <c r="Q102" s="154"/>
      <c r="R102" s="154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6" t="s">
        <v>126</v>
      </c>
      <c r="AZ102" s="154"/>
      <c r="BA102" s="154"/>
      <c r="BB102" s="154"/>
      <c r="BC102" s="154"/>
      <c r="BD102" s="154"/>
      <c r="BE102" s="157">
        <f t="shared" ref="BE102:BE107" si="0">IF(N102="základní",J102,0)</f>
        <v>0</v>
      </c>
      <c r="BF102" s="157">
        <f t="shared" ref="BF102:BF107" si="1">IF(N102="snížená",J102,0)</f>
        <v>0</v>
      </c>
      <c r="BG102" s="157">
        <f t="shared" ref="BG102:BG107" si="2">IF(N102="zákl. přenesená",J102,0)</f>
        <v>0</v>
      </c>
      <c r="BH102" s="157">
        <f t="shared" ref="BH102:BH107" si="3">IF(N102="sníž. přenesená",J102,0)</f>
        <v>0</v>
      </c>
      <c r="BI102" s="157">
        <f t="shared" ref="BI102:BI107" si="4">IF(N102="nulová",J102,0)</f>
        <v>0</v>
      </c>
      <c r="BJ102" s="156" t="s">
        <v>31</v>
      </c>
      <c r="BK102" s="154"/>
      <c r="BL102" s="154"/>
      <c r="BM102" s="154"/>
    </row>
    <row r="103" spans="1:65" s="2" customFormat="1" ht="18" customHeight="1">
      <c r="A103" s="34"/>
      <c r="B103" s="151"/>
      <c r="C103" s="110"/>
      <c r="D103" s="284"/>
      <c r="E103" s="286"/>
      <c r="F103" s="286"/>
      <c r="G103" s="110"/>
      <c r="H103" s="110"/>
      <c r="I103" s="110"/>
      <c r="J103" s="96"/>
      <c r="K103" s="110"/>
      <c r="L103" s="153"/>
      <c r="M103" s="154"/>
      <c r="N103" s="155" t="s">
        <v>41</v>
      </c>
      <c r="O103" s="154"/>
      <c r="P103" s="154"/>
      <c r="Q103" s="154"/>
      <c r="R103" s="154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6" t="s">
        <v>126</v>
      </c>
      <c r="AZ103" s="154"/>
      <c r="BA103" s="154"/>
      <c r="BB103" s="154"/>
      <c r="BC103" s="154"/>
      <c r="BD103" s="154"/>
      <c r="BE103" s="157">
        <f t="shared" si="0"/>
        <v>0</v>
      </c>
      <c r="BF103" s="157">
        <f t="shared" si="1"/>
        <v>0</v>
      </c>
      <c r="BG103" s="157">
        <f t="shared" si="2"/>
        <v>0</v>
      </c>
      <c r="BH103" s="157">
        <f t="shared" si="3"/>
        <v>0</v>
      </c>
      <c r="BI103" s="157">
        <f t="shared" si="4"/>
        <v>0</v>
      </c>
      <c r="BJ103" s="156" t="s">
        <v>31</v>
      </c>
      <c r="BK103" s="154"/>
      <c r="BL103" s="154"/>
      <c r="BM103" s="154"/>
    </row>
    <row r="104" spans="1:65" s="2" customFormat="1" ht="18" customHeight="1">
      <c r="A104" s="34"/>
      <c r="B104" s="151"/>
      <c r="C104" s="110"/>
      <c r="D104" s="284"/>
      <c r="E104" s="286"/>
      <c r="F104" s="286"/>
      <c r="G104" s="110"/>
      <c r="H104" s="110"/>
      <c r="I104" s="110"/>
      <c r="J104" s="96"/>
      <c r="K104" s="110"/>
      <c r="L104" s="153"/>
      <c r="M104" s="154"/>
      <c r="N104" s="155" t="s">
        <v>41</v>
      </c>
      <c r="O104" s="154"/>
      <c r="P104" s="154"/>
      <c r="Q104" s="154"/>
      <c r="R104" s="154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6" t="s">
        <v>126</v>
      </c>
      <c r="AZ104" s="154"/>
      <c r="BA104" s="154"/>
      <c r="BB104" s="154"/>
      <c r="BC104" s="154"/>
      <c r="BD104" s="154"/>
      <c r="BE104" s="157">
        <f t="shared" si="0"/>
        <v>0</v>
      </c>
      <c r="BF104" s="157">
        <f t="shared" si="1"/>
        <v>0</v>
      </c>
      <c r="BG104" s="157">
        <f t="shared" si="2"/>
        <v>0</v>
      </c>
      <c r="BH104" s="157">
        <f t="shared" si="3"/>
        <v>0</v>
      </c>
      <c r="BI104" s="157">
        <f t="shared" si="4"/>
        <v>0</v>
      </c>
      <c r="BJ104" s="156" t="s">
        <v>31</v>
      </c>
      <c r="BK104" s="154"/>
      <c r="BL104" s="154"/>
      <c r="BM104" s="154"/>
    </row>
    <row r="105" spans="1:65" s="2" customFormat="1" ht="18" customHeight="1">
      <c r="A105" s="34"/>
      <c r="B105" s="151"/>
      <c r="C105" s="110"/>
      <c r="D105" s="284"/>
      <c r="E105" s="286"/>
      <c r="F105" s="286"/>
      <c r="G105" s="110"/>
      <c r="H105" s="110"/>
      <c r="I105" s="110"/>
      <c r="J105" s="96"/>
      <c r="K105" s="110"/>
      <c r="L105" s="153"/>
      <c r="M105" s="154"/>
      <c r="N105" s="155" t="s">
        <v>41</v>
      </c>
      <c r="O105" s="154"/>
      <c r="P105" s="154"/>
      <c r="Q105" s="154"/>
      <c r="R105" s="154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6" t="s">
        <v>126</v>
      </c>
      <c r="AZ105" s="154"/>
      <c r="BA105" s="154"/>
      <c r="BB105" s="154"/>
      <c r="BC105" s="154"/>
      <c r="BD105" s="154"/>
      <c r="BE105" s="157">
        <f t="shared" si="0"/>
        <v>0</v>
      </c>
      <c r="BF105" s="157">
        <f t="shared" si="1"/>
        <v>0</v>
      </c>
      <c r="BG105" s="157">
        <f t="shared" si="2"/>
        <v>0</v>
      </c>
      <c r="BH105" s="157">
        <f t="shared" si="3"/>
        <v>0</v>
      </c>
      <c r="BI105" s="157">
        <f t="shared" si="4"/>
        <v>0</v>
      </c>
      <c r="BJ105" s="156" t="s">
        <v>31</v>
      </c>
      <c r="BK105" s="154"/>
      <c r="BL105" s="154"/>
      <c r="BM105" s="154"/>
    </row>
    <row r="106" spans="1:65" s="2" customFormat="1" ht="18" customHeight="1">
      <c r="A106" s="34"/>
      <c r="B106" s="151"/>
      <c r="C106" s="110"/>
      <c r="D106" s="284"/>
      <c r="E106" s="286"/>
      <c r="F106" s="286"/>
      <c r="G106" s="110"/>
      <c r="H106" s="110"/>
      <c r="I106" s="110"/>
      <c r="J106" s="96"/>
      <c r="K106" s="110"/>
      <c r="L106" s="153"/>
      <c r="M106" s="154"/>
      <c r="N106" s="155" t="s">
        <v>41</v>
      </c>
      <c r="O106" s="154"/>
      <c r="P106" s="154"/>
      <c r="Q106" s="154"/>
      <c r="R106" s="154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6" t="s">
        <v>126</v>
      </c>
      <c r="AZ106" s="154"/>
      <c r="BA106" s="154"/>
      <c r="BB106" s="154"/>
      <c r="BC106" s="154"/>
      <c r="BD106" s="154"/>
      <c r="BE106" s="157">
        <f t="shared" si="0"/>
        <v>0</v>
      </c>
      <c r="BF106" s="157">
        <f t="shared" si="1"/>
        <v>0</v>
      </c>
      <c r="BG106" s="157">
        <f t="shared" si="2"/>
        <v>0</v>
      </c>
      <c r="BH106" s="157">
        <f t="shared" si="3"/>
        <v>0</v>
      </c>
      <c r="BI106" s="157">
        <f t="shared" si="4"/>
        <v>0</v>
      </c>
      <c r="BJ106" s="156" t="s">
        <v>31</v>
      </c>
      <c r="BK106" s="154"/>
      <c r="BL106" s="154"/>
      <c r="BM106" s="154"/>
    </row>
    <row r="107" spans="1:65" s="2" customFormat="1" ht="18" customHeight="1">
      <c r="A107" s="34"/>
      <c r="B107" s="151"/>
      <c r="C107" s="110"/>
      <c r="D107" s="152"/>
      <c r="E107" s="110"/>
      <c r="F107" s="110"/>
      <c r="G107" s="110"/>
      <c r="H107" s="110"/>
      <c r="I107" s="110"/>
      <c r="J107" s="96"/>
      <c r="K107" s="110"/>
      <c r="L107" s="153"/>
      <c r="M107" s="154"/>
      <c r="N107" s="155" t="s">
        <v>41</v>
      </c>
      <c r="O107" s="154"/>
      <c r="P107" s="154"/>
      <c r="Q107" s="154"/>
      <c r="R107" s="154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6" t="s">
        <v>127</v>
      </c>
      <c r="AZ107" s="154"/>
      <c r="BA107" s="154"/>
      <c r="BB107" s="154"/>
      <c r="BC107" s="154"/>
      <c r="BD107" s="154"/>
      <c r="BE107" s="157">
        <f t="shared" si="0"/>
        <v>0</v>
      </c>
      <c r="BF107" s="157">
        <f t="shared" si="1"/>
        <v>0</v>
      </c>
      <c r="BG107" s="157">
        <f t="shared" si="2"/>
        <v>0</v>
      </c>
      <c r="BH107" s="157">
        <f t="shared" si="3"/>
        <v>0</v>
      </c>
      <c r="BI107" s="157">
        <f t="shared" si="4"/>
        <v>0</v>
      </c>
      <c r="BJ107" s="156" t="s">
        <v>31</v>
      </c>
      <c r="BK107" s="154"/>
      <c r="BL107" s="154"/>
      <c r="BM107" s="154"/>
    </row>
    <row r="108" spans="1:65" s="2" customFormat="1">
      <c r="A108" s="34"/>
      <c r="B108" s="35"/>
      <c r="C108" s="34"/>
      <c r="D108" s="34"/>
      <c r="E108" s="34"/>
      <c r="F108" s="34"/>
      <c r="G108" s="34"/>
      <c r="H108" s="34"/>
      <c r="I108" s="110"/>
      <c r="J108" s="34"/>
      <c r="K108" s="34"/>
      <c r="L108" s="4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65" s="2" customFormat="1" ht="29.25" customHeight="1">
      <c r="A109" s="34"/>
      <c r="B109" s="35"/>
      <c r="C109" s="104" t="s">
        <v>2252</v>
      </c>
      <c r="D109" s="105"/>
      <c r="E109" s="105"/>
      <c r="F109" s="105"/>
      <c r="G109" s="105"/>
      <c r="H109" s="105"/>
      <c r="I109" s="136"/>
      <c r="J109" s="106">
        <f>ROUND(J96+J101,0)</f>
        <v>0</v>
      </c>
      <c r="K109" s="105"/>
      <c r="L109" s="4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65" s="2" customFormat="1" ht="6.95" customHeight="1">
      <c r="A110" s="34"/>
      <c r="B110" s="49"/>
      <c r="C110" s="50"/>
      <c r="D110" s="50"/>
      <c r="E110" s="50"/>
      <c r="F110" s="50"/>
      <c r="G110" s="50"/>
      <c r="H110" s="50"/>
      <c r="I110" s="133"/>
      <c r="J110" s="50"/>
      <c r="K110" s="50"/>
      <c r="L110" s="4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pans="1:63" s="2" customFormat="1" ht="6.95" customHeight="1">
      <c r="A114" s="34"/>
      <c r="B114" s="51"/>
      <c r="C114" s="52"/>
      <c r="D114" s="52"/>
      <c r="E114" s="52"/>
      <c r="F114" s="52"/>
      <c r="G114" s="52"/>
      <c r="H114" s="52"/>
      <c r="I114" s="134"/>
      <c r="J114" s="52"/>
      <c r="K114" s="52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24.95" customHeight="1">
      <c r="A115" s="34"/>
      <c r="B115" s="35"/>
      <c r="C115" s="21" t="s">
        <v>128</v>
      </c>
      <c r="D115" s="34"/>
      <c r="E115" s="34"/>
      <c r="F115" s="34"/>
      <c r="G115" s="34"/>
      <c r="H115" s="34"/>
      <c r="I115" s="110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6.95" customHeight="1">
      <c r="A116" s="34"/>
      <c r="B116" s="35"/>
      <c r="C116" s="34"/>
      <c r="D116" s="34"/>
      <c r="E116" s="34"/>
      <c r="F116" s="34"/>
      <c r="G116" s="34"/>
      <c r="H116" s="34"/>
      <c r="I116" s="110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7" t="s">
        <v>16</v>
      </c>
      <c r="D117" s="34"/>
      <c r="E117" s="34"/>
      <c r="F117" s="34"/>
      <c r="G117" s="34"/>
      <c r="H117" s="34"/>
      <c r="I117" s="110"/>
      <c r="J117" s="34"/>
      <c r="K117" s="34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4"/>
      <c r="D118" s="34"/>
      <c r="E118" s="287" t="str">
        <f>E7</f>
        <v>Brno, Bratří Mrštíků - rekonstrukce kanalizace</v>
      </c>
      <c r="F118" s="288"/>
      <c r="G118" s="288"/>
      <c r="H118" s="288"/>
      <c r="I118" s="110"/>
      <c r="J118" s="34"/>
      <c r="K118" s="34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12" customHeight="1">
      <c r="A119" s="34"/>
      <c r="B119" s="35"/>
      <c r="C119" s="27" t="s">
        <v>110</v>
      </c>
      <c r="D119" s="34"/>
      <c r="E119" s="34"/>
      <c r="F119" s="34"/>
      <c r="G119" s="34"/>
      <c r="H119" s="34"/>
      <c r="I119" s="110"/>
      <c r="J119" s="34"/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6.5" customHeight="1">
      <c r="A120" s="34"/>
      <c r="B120" s="35"/>
      <c r="C120" s="34"/>
      <c r="D120" s="34"/>
      <c r="E120" s="280" t="str">
        <f>E9</f>
        <v>SO90 - Ostatní rozpočtové náklady</v>
      </c>
      <c r="F120" s="289"/>
      <c r="G120" s="289"/>
      <c r="H120" s="289"/>
      <c r="I120" s="110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4"/>
      <c r="D121" s="34"/>
      <c r="E121" s="34"/>
      <c r="F121" s="34"/>
      <c r="G121" s="34"/>
      <c r="H121" s="34"/>
      <c r="I121" s="110"/>
      <c r="J121" s="34"/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12" customHeight="1">
      <c r="A122" s="34"/>
      <c r="B122" s="35"/>
      <c r="C122" s="27" t="s">
        <v>20</v>
      </c>
      <c r="D122" s="34"/>
      <c r="E122" s="34"/>
      <c r="F122" s="25" t="str">
        <f>F12</f>
        <v xml:space="preserve"> </v>
      </c>
      <c r="G122" s="34"/>
      <c r="H122" s="34"/>
      <c r="I122" s="111" t="s">
        <v>22</v>
      </c>
      <c r="J122" s="57" t="str">
        <f>IF(J12="","",J12)</f>
        <v>15. 5. 2020</v>
      </c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6.95" customHeight="1">
      <c r="A123" s="34"/>
      <c r="B123" s="35"/>
      <c r="C123" s="34"/>
      <c r="D123" s="34"/>
      <c r="E123" s="34"/>
      <c r="F123" s="34"/>
      <c r="G123" s="34"/>
      <c r="H123" s="34"/>
      <c r="I123" s="110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5.2" customHeight="1">
      <c r="A124" s="34"/>
      <c r="B124" s="35"/>
      <c r="C124" s="27" t="s">
        <v>24</v>
      </c>
      <c r="D124" s="34"/>
      <c r="E124" s="34"/>
      <c r="F124" s="25" t="str">
        <f>E15</f>
        <v xml:space="preserve"> </v>
      </c>
      <c r="G124" s="34"/>
      <c r="H124" s="34"/>
      <c r="I124" s="111" t="s">
        <v>29</v>
      </c>
      <c r="J124" s="30" t="str">
        <f>E21</f>
        <v xml:space="preserve"> </v>
      </c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2" customFormat="1" ht="15.2" customHeight="1">
      <c r="A125" s="34"/>
      <c r="B125" s="35"/>
      <c r="C125" s="27" t="s">
        <v>27</v>
      </c>
      <c r="D125" s="34"/>
      <c r="E125" s="34"/>
      <c r="F125" s="25" t="str">
        <f>IF(E18="","",E18)</f>
        <v>Vyplň údaj</v>
      </c>
      <c r="G125" s="34"/>
      <c r="H125" s="34"/>
      <c r="I125" s="111" t="s">
        <v>32</v>
      </c>
      <c r="J125" s="30" t="str">
        <f>E24</f>
        <v xml:space="preserve"> </v>
      </c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3" s="2" customFormat="1" ht="10.35" customHeight="1">
      <c r="A126" s="34"/>
      <c r="B126" s="35"/>
      <c r="C126" s="34"/>
      <c r="D126" s="34"/>
      <c r="E126" s="34"/>
      <c r="F126" s="34"/>
      <c r="G126" s="34"/>
      <c r="H126" s="34"/>
      <c r="I126" s="110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3" s="11" customFormat="1" ht="29.25" customHeight="1">
      <c r="A127" s="158"/>
      <c r="B127" s="159"/>
      <c r="C127" s="160" t="s">
        <v>129</v>
      </c>
      <c r="D127" s="161" t="s">
        <v>61</v>
      </c>
      <c r="E127" s="161" t="s">
        <v>57</v>
      </c>
      <c r="F127" s="161" t="s">
        <v>58</v>
      </c>
      <c r="G127" s="161" t="s">
        <v>130</v>
      </c>
      <c r="H127" s="161" t="s">
        <v>131</v>
      </c>
      <c r="I127" s="162" t="s">
        <v>132</v>
      </c>
      <c r="J127" s="161" t="s">
        <v>115</v>
      </c>
      <c r="K127" s="163" t="s">
        <v>133</v>
      </c>
      <c r="L127" s="164"/>
      <c r="M127" s="64" t="s">
        <v>1</v>
      </c>
      <c r="N127" s="65" t="s">
        <v>40</v>
      </c>
      <c r="O127" s="65" t="s">
        <v>134</v>
      </c>
      <c r="P127" s="65" t="s">
        <v>135</v>
      </c>
      <c r="Q127" s="65" t="s">
        <v>136</v>
      </c>
      <c r="R127" s="65" t="s">
        <v>137</v>
      </c>
      <c r="S127" s="65" t="s">
        <v>138</v>
      </c>
      <c r="T127" s="66" t="s">
        <v>139</v>
      </c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</row>
    <row r="128" spans="1:63" s="2" customFormat="1" ht="22.9" customHeight="1">
      <c r="A128" s="34"/>
      <c r="B128" s="35"/>
      <c r="C128" s="71" t="s">
        <v>140</v>
      </c>
      <c r="D128" s="34"/>
      <c r="E128" s="34"/>
      <c r="F128" s="34"/>
      <c r="G128" s="34"/>
      <c r="H128" s="34"/>
      <c r="I128" s="110"/>
      <c r="J128" s="165">
        <f>BK128</f>
        <v>0</v>
      </c>
      <c r="K128" s="34"/>
      <c r="L128" s="35"/>
      <c r="M128" s="67"/>
      <c r="N128" s="58"/>
      <c r="O128" s="68"/>
      <c r="P128" s="166">
        <f>P129</f>
        <v>0</v>
      </c>
      <c r="Q128" s="68"/>
      <c r="R128" s="166">
        <f>R129</f>
        <v>0</v>
      </c>
      <c r="S128" s="68"/>
      <c r="T128" s="167">
        <f>T129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7" t="s">
        <v>74</v>
      </c>
      <c r="AU128" s="17" t="s">
        <v>116</v>
      </c>
      <c r="BK128" s="168">
        <f>BK129</f>
        <v>0</v>
      </c>
    </row>
    <row r="129" spans="1:65" s="12" customFormat="1" ht="25.9" customHeight="1">
      <c r="B129" s="169"/>
      <c r="D129" s="170" t="s">
        <v>74</v>
      </c>
      <c r="E129" s="171" t="s">
        <v>141</v>
      </c>
      <c r="F129" s="171" t="s">
        <v>142</v>
      </c>
      <c r="I129" s="172"/>
      <c r="J129" s="173">
        <f>BK129</f>
        <v>0</v>
      </c>
      <c r="L129" s="169"/>
      <c r="M129" s="174"/>
      <c r="N129" s="175"/>
      <c r="O129" s="175"/>
      <c r="P129" s="176">
        <f>P130</f>
        <v>0</v>
      </c>
      <c r="Q129" s="175"/>
      <c r="R129" s="176">
        <f>R130</f>
        <v>0</v>
      </c>
      <c r="S129" s="175"/>
      <c r="T129" s="177">
        <f>T130</f>
        <v>0</v>
      </c>
      <c r="AR129" s="170" t="s">
        <v>31</v>
      </c>
      <c r="AT129" s="178" t="s">
        <v>74</v>
      </c>
      <c r="AU129" s="178" t="s">
        <v>75</v>
      </c>
      <c r="AY129" s="170" t="s">
        <v>143</v>
      </c>
      <c r="BK129" s="179">
        <f>BK130</f>
        <v>0</v>
      </c>
    </row>
    <row r="130" spans="1:65" s="12" customFormat="1" ht="22.9" customHeight="1">
      <c r="B130" s="169"/>
      <c r="D130" s="170" t="s">
        <v>74</v>
      </c>
      <c r="E130" s="180" t="s">
        <v>191</v>
      </c>
      <c r="F130" s="180" t="s">
        <v>2190</v>
      </c>
      <c r="I130" s="172"/>
      <c r="J130" s="181">
        <f>BK130</f>
        <v>0</v>
      </c>
      <c r="L130" s="169"/>
      <c r="M130" s="174"/>
      <c r="N130" s="175"/>
      <c r="O130" s="175"/>
      <c r="P130" s="176">
        <f>SUM(P131:P173)</f>
        <v>0</v>
      </c>
      <c r="Q130" s="175"/>
      <c r="R130" s="176">
        <f>SUM(R131:R173)</f>
        <v>0</v>
      </c>
      <c r="S130" s="175"/>
      <c r="T130" s="177">
        <f>SUM(T131:T173)</f>
        <v>0</v>
      </c>
      <c r="AR130" s="170" t="s">
        <v>31</v>
      </c>
      <c r="AT130" s="178" t="s">
        <v>74</v>
      </c>
      <c r="AU130" s="178" t="s">
        <v>31</v>
      </c>
      <c r="AY130" s="170" t="s">
        <v>143</v>
      </c>
      <c r="BK130" s="179">
        <f>SUM(BK131:BK173)</f>
        <v>0</v>
      </c>
    </row>
    <row r="131" spans="1:65" s="2" customFormat="1" ht="16.5" customHeight="1">
      <c r="A131" s="34"/>
      <c r="B131" s="151"/>
      <c r="C131" s="182" t="s">
        <v>31</v>
      </c>
      <c r="D131" s="182" t="s">
        <v>145</v>
      </c>
      <c r="E131" s="183" t="s">
        <v>2191</v>
      </c>
      <c r="F131" s="184" t="s">
        <v>2192</v>
      </c>
      <c r="G131" s="185" t="s">
        <v>582</v>
      </c>
      <c r="H131" s="186">
        <v>1</v>
      </c>
      <c r="I131" s="187"/>
      <c r="J131" s="188">
        <f>ROUND(I131*H131,2)</f>
        <v>0</v>
      </c>
      <c r="K131" s="184" t="s">
        <v>1</v>
      </c>
      <c r="L131" s="35"/>
      <c r="M131" s="189" t="s">
        <v>1</v>
      </c>
      <c r="N131" s="190" t="s">
        <v>41</v>
      </c>
      <c r="O131" s="60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3" t="s">
        <v>149</v>
      </c>
      <c r="AT131" s="193" t="s">
        <v>145</v>
      </c>
      <c r="AU131" s="193" t="s">
        <v>84</v>
      </c>
      <c r="AY131" s="17" t="s">
        <v>143</v>
      </c>
      <c r="BE131" s="100">
        <f>IF(N131="základní",J131,0)</f>
        <v>0</v>
      </c>
      <c r="BF131" s="100">
        <f>IF(N131="snížená",J131,0)</f>
        <v>0</v>
      </c>
      <c r="BG131" s="100">
        <f>IF(N131="zákl. přenesená",J131,0)</f>
        <v>0</v>
      </c>
      <c r="BH131" s="100">
        <f>IF(N131="sníž. přenesená",J131,0)</f>
        <v>0</v>
      </c>
      <c r="BI131" s="100">
        <f>IF(N131="nulová",J131,0)</f>
        <v>0</v>
      </c>
      <c r="BJ131" s="17" t="s">
        <v>31</v>
      </c>
      <c r="BK131" s="100">
        <f>ROUND(I131*H131,2)</f>
        <v>0</v>
      </c>
      <c r="BL131" s="17" t="s">
        <v>149</v>
      </c>
      <c r="BM131" s="193" t="s">
        <v>84</v>
      </c>
    </row>
    <row r="132" spans="1:65" s="14" customFormat="1">
      <c r="B132" s="202"/>
      <c r="D132" s="195" t="s">
        <v>151</v>
      </c>
      <c r="E132" s="203" t="s">
        <v>1</v>
      </c>
      <c r="F132" s="204" t="s">
        <v>31</v>
      </c>
      <c r="H132" s="205">
        <v>1</v>
      </c>
      <c r="I132" s="206"/>
      <c r="L132" s="202"/>
      <c r="M132" s="207"/>
      <c r="N132" s="208"/>
      <c r="O132" s="208"/>
      <c r="P132" s="208"/>
      <c r="Q132" s="208"/>
      <c r="R132" s="208"/>
      <c r="S132" s="208"/>
      <c r="T132" s="209"/>
      <c r="AT132" s="203" t="s">
        <v>151</v>
      </c>
      <c r="AU132" s="203" t="s">
        <v>84</v>
      </c>
      <c r="AV132" s="14" t="s">
        <v>84</v>
      </c>
      <c r="AW132" s="14" t="s">
        <v>30</v>
      </c>
      <c r="AX132" s="14" t="s">
        <v>31</v>
      </c>
      <c r="AY132" s="203" t="s">
        <v>143</v>
      </c>
    </row>
    <row r="133" spans="1:65" s="2" customFormat="1" ht="16.5" customHeight="1">
      <c r="A133" s="34"/>
      <c r="B133" s="151"/>
      <c r="C133" s="182" t="s">
        <v>84</v>
      </c>
      <c r="D133" s="182" t="s">
        <v>145</v>
      </c>
      <c r="E133" s="183" t="s">
        <v>2193</v>
      </c>
      <c r="F133" s="184" t="s">
        <v>2194</v>
      </c>
      <c r="G133" s="185" t="s">
        <v>582</v>
      </c>
      <c r="H133" s="186">
        <v>1</v>
      </c>
      <c r="I133" s="187"/>
      <c r="J133" s="188">
        <f>ROUND(I133*H133,2)</f>
        <v>0</v>
      </c>
      <c r="K133" s="184" t="s">
        <v>1</v>
      </c>
      <c r="L133" s="35"/>
      <c r="M133" s="189" t="s">
        <v>1</v>
      </c>
      <c r="N133" s="190" t="s">
        <v>41</v>
      </c>
      <c r="O133" s="60"/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3" t="s">
        <v>149</v>
      </c>
      <c r="AT133" s="193" t="s">
        <v>145</v>
      </c>
      <c r="AU133" s="193" t="s">
        <v>84</v>
      </c>
      <c r="AY133" s="17" t="s">
        <v>143</v>
      </c>
      <c r="BE133" s="100">
        <f>IF(N133="základní",J133,0)</f>
        <v>0</v>
      </c>
      <c r="BF133" s="100">
        <f>IF(N133="snížená",J133,0)</f>
        <v>0</v>
      </c>
      <c r="BG133" s="100">
        <f>IF(N133="zákl. přenesená",J133,0)</f>
        <v>0</v>
      </c>
      <c r="BH133" s="100">
        <f>IF(N133="sníž. přenesená",J133,0)</f>
        <v>0</v>
      </c>
      <c r="BI133" s="100">
        <f>IF(N133="nulová",J133,0)</f>
        <v>0</v>
      </c>
      <c r="BJ133" s="17" t="s">
        <v>31</v>
      </c>
      <c r="BK133" s="100">
        <f>ROUND(I133*H133,2)</f>
        <v>0</v>
      </c>
      <c r="BL133" s="17" t="s">
        <v>149</v>
      </c>
      <c r="BM133" s="193" t="s">
        <v>2195</v>
      </c>
    </row>
    <row r="134" spans="1:65" s="14" customFormat="1">
      <c r="B134" s="202"/>
      <c r="D134" s="195" t="s">
        <v>151</v>
      </c>
      <c r="E134" s="203" t="s">
        <v>1</v>
      </c>
      <c r="F134" s="204" t="s">
        <v>31</v>
      </c>
      <c r="H134" s="205">
        <v>1</v>
      </c>
      <c r="I134" s="206"/>
      <c r="L134" s="202"/>
      <c r="M134" s="207"/>
      <c r="N134" s="208"/>
      <c r="O134" s="208"/>
      <c r="P134" s="208"/>
      <c r="Q134" s="208"/>
      <c r="R134" s="208"/>
      <c r="S134" s="208"/>
      <c r="T134" s="209"/>
      <c r="AT134" s="203" t="s">
        <v>151</v>
      </c>
      <c r="AU134" s="203" t="s">
        <v>84</v>
      </c>
      <c r="AV134" s="14" t="s">
        <v>84</v>
      </c>
      <c r="AW134" s="14" t="s">
        <v>30</v>
      </c>
      <c r="AX134" s="14" t="s">
        <v>31</v>
      </c>
      <c r="AY134" s="203" t="s">
        <v>143</v>
      </c>
    </row>
    <row r="135" spans="1:65" s="2" customFormat="1" ht="16.5" customHeight="1">
      <c r="A135" s="34"/>
      <c r="B135" s="151"/>
      <c r="C135" s="182" t="s">
        <v>159</v>
      </c>
      <c r="D135" s="182" t="s">
        <v>145</v>
      </c>
      <c r="E135" s="183" t="s">
        <v>2196</v>
      </c>
      <c r="F135" s="184" t="s">
        <v>2197</v>
      </c>
      <c r="G135" s="185" t="s">
        <v>582</v>
      </c>
      <c r="H135" s="186">
        <v>1</v>
      </c>
      <c r="I135" s="187"/>
      <c r="J135" s="188">
        <f>ROUND(I135*H135,2)</f>
        <v>0</v>
      </c>
      <c r="K135" s="184" t="s">
        <v>1</v>
      </c>
      <c r="L135" s="35"/>
      <c r="M135" s="189" t="s">
        <v>1</v>
      </c>
      <c r="N135" s="190" t="s">
        <v>41</v>
      </c>
      <c r="O135" s="60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3" t="s">
        <v>149</v>
      </c>
      <c r="AT135" s="193" t="s">
        <v>145</v>
      </c>
      <c r="AU135" s="193" t="s">
        <v>84</v>
      </c>
      <c r="AY135" s="17" t="s">
        <v>143</v>
      </c>
      <c r="BE135" s="100">
        <f>IF(N135="základní",J135,0)</f>
        <v>0</v>
      </c>
      <c r="BF135" s="100">
        <f>IF(N135="snížená",J135,0)</f>
        <v>0</v>
      </c>
      <c r="BG135" s="100">
        <f>IF(N135="zákl. přenesená",J135,0)</f>
        <v>0</v>
      </c>
      <c r="BH135" s="100">
        <f>IF(N135="sníž. přenesená",J135,0)</f>
        <v>0</v>
      </c>
      <c r="BI135" s="100">
        <f>IF(N135="nulová",J135,0)</f>
        <v>0</v>
      </c>
      <c r="BJ135" s="17" t="s">
        <v>31</v>
      </c>
      <c r="BK135" s="100">
        <f>ROUND(I135*H135,2)</f>
        <v>0</v>
      </c>
      <c r="BL135" s="17" t="s">
        <v>149</v>
      </c>
      <c r="BM135" s="193" t="s">
        <v>149</v>
      </c>
    </row>
    <row r="136" spans="1:65" s="14" customFormat="1">
      <c r="B136" s="202"/>
      <c r="D136" s="195" t="s">
        <v>151</v>
      </c>
      <c r="E136" s="203" t="s">
        <v>1</v>
      </c>
      <c r="F136" s="204" t="s">
        <v>31</v>
      </c>
      <c r="H136" s="205">
        <v>1</v>
      </c>
      <c r="I136" s="206"/>
      <c r="L136" s="202"/>
      <c r="M136" s="207"/>
      <c r="N136" s="208"/>
      <c r="O136" s="208"/>
      <c r="P136" s="208"/>
      <c r="Q136" s="208"/>
      <c r="R136" s="208"/>
      <c r="S136" s="208"/>
      <c r="T136" s="209"/>
      <c r="AT136" s="203" t="s">
        <v>151</v>
      </c>
      <c r="AU136" s="203" t="s">
        <v>84</v>
      </c>
      <c r="AV136" s="14" t="s">
        <v>84</v>
      </c>
      <c r="AW136" s="14" t="s">
        <v>30</v>
      </c>
      <c r="AX136" s="14" t="s">
        <v>31</v>
      </c>
      <c r="AY136" s="203" t="s">
        <v>143</v>
      </c>
    </row>
    <row r="137" spans="1:65" s="2" customFormat="1" ht="16.5" customHeight="1">
      <c r="A137" s="34"/>
      <c r="B137" s="151"/>
      <c r="C137" s="182" t="s">
        <v>149</v>
      </c>
      <c r="D137" s="182" t="s">
        <v>145</v>
      </c>
      <c r="E137" s="183" t="s">
        <v>2198</v>
      </c>
      <c r="F137" s="184" t="s">
        <v>2199</v>
      </c>
      <c r="G137" s="185" t="s">
        <v>156</v>
      </c>
      <c r="H137" s="186">
        <v>1105.5999999999999</v>
      </c>
      <c r="I137" s="187"/>
      <c r="J137" s="188">
        <f>ROUND(I137*H137,2)</f>
        <v>0</v>
      </c>
      <c r="K137" s="184" t="s">
        <v>1</v>
      </c>
      <c r="L137" s="35"/>
      <c r="M137" s="189" t="s">
        <v>1</v>
      </c>
      <c r="N137" s="190" t="s">
        <v>41</v>
      </c>
      <c r="O137" s="60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3" t="s">
        <v>149</v>
      </c>
      <c r="AT137" s="193" t="s">
        <v>145</v>
      </c>
      <c r="AU137" s="193" t="s">
        <v>84</v>
      </c>
      <c r="AY137" s="17" t="s">
        <v>143</v>
      </c>
      <c r="BE137" s="100">
        <f>IF(N137="základní",J137,0)</f>
        <v>0</v>
      </c>
      <c r="BF137" s="100">
        <f>IF(N137="snížená",J137,0)</f>
        <v>0</v>
      </c>
      <c r="BG137" s="100">
        <f>IF(N137="zákl. přenesená",J137,0)</f>
        <v>0</v>
      </c>
      <c r="BH137" s="100">
        <f>IF(N137="sníž. přenesená",J137,0)</f>
        <v>0</v>
      </c>
      <c r="BI137" s="100">
        <f>IF(N137="nulová",J137,0)</f>
        <v>0</v>
      </c>
      <c r="BJ137" s="17" t="s">
        <v>31</v>
      </c>
      <c r="BK137" s="100">
        <f>ROUND(I137*H137,2)</f>
        <v>0</v>
      </c>
      <c r="BL137" s="17" t="s">
        <v>149</v>
      </c>
      <c r="BM137" s="193" t="s">
        <v>171</v>
      </c>
    </row>
    <row r="138" spans="1:65" s="14" customFormat="1">
      <c r="B138" s="202"/>
      <c r="D138" s="195" t="s">
        <v>151</v>
      </c>
      <c r="E138" s="203" t="s">
        <v>1</v>
      </c>
      <c r="F138" s="204" t="s">
        <v>2200</v>
      </c>
      <c r="H138" s="205">
        <v>392</v>
      </c>
      <c r="I138" s="206"/>
      <c r="L138" s="202"/>
      <c r="M138" s="207"/>
      <c r="N138" s="208"/>
      <c r="O138" s="208"/>
      <c r="P138" s="208"/>
      <c r="Q138" s="208"/>
      <c r="R138" s="208"/>
      <c r="S138" s="208"/>
      <c r="T138" s="209"/>
      <c r="AT138" s="203" t="s">
        <v>151</v>
      </c>
      <c r="AU138" s="203" t="s">
        <v>84</v>
      </c>
      <c r="AV138" s="14" t="s">
        <v>84</v>
      </c>
      <c r="AW138" s="14" t="s">
        <v>30</v>
      </c>
      <c r="AX138" s="14" t="s">
        <v>75</v>
      </c>
      <c r="AY138" s="203" t="s">
        <v>143</v>
      </c>
    </row>
    <row r="139" spans="1:65" s="14" customFormat="1">
      <c r="B139" s="202"/>
      <c r="D139" s="195" t="s">
        <v>151</v>
      </c>
      <c r="E139" s="203" t="s">
        <v>1</v>
      </c>
      <c r="F139" s="204" t="s">
        <v>2201</v>
      </c>
      <c r="H139" s="205">
        <v>95</v>
      </c>
      <c r="I139" s="206"/>
      <c r="L139" s="202"/>
      <c r="M139" s="207"/>
      <c r="N139" s="208"/>
      <c r="O139" s="208"/>
      <c r="P139" s="208"/>
      <c r="Q139" s="208"/>
      <c r="R139" s="208"/>
      <c r="S139" s="208"/>
      <c r="T139" s="209"/>
      <c r="AT139" s="203" t="s">
        <v>151</v>
      </c>
      <c r="AU139" s="203" t="s">
        <v>84</v>
      </c>
      <c r="AV139" s="14" t="s">
        <v>84</v>
      </c>
      <c r="AW139" s="14" t="s">
        <v>30</v>
      </c>
      <c r="AX139" s="14" t="s">
        <v>75</v>
      </c>
      <c r="AY139" s="203" t="s">
        <v>143</v>
      </c>
    </row>
    <row r="140" spans="1:65" s="14" customFormat="1">
      <c r="B140" s="202"/>
      <c r="D140" s="195" t="s">
        <v>151</v>
      </c>
      <c r="E140" s="203" t="s">
        <v>1</v>
      </c>
      <c r="F140" s="204" t="s">
        <v>2202</v>
      </c>
      <c r="H140" s="205">
        <v>618.6</v>
      </c>
      <c r="I140" s="206"/>
      <c r="L140" s="202"/>
      <c r="M140" s="207"/>
      <c r="N140" s="208"/>
      <c r="O140" s="208"/>
      <c r="P140" s="208"/>
      <c r="Q140" s="208"/>
      <c r="R140" s="208"/>
      <c r="S140" s="208"/>
      <c r="T140" s="209"/>
      <c r="AT140" s="203" t="s">
        <v>151</v>
      </c>
      <c r="AU140" s="203" t="s">
        <v>84</v>
      </c>
      <c r="AV140" s="14" t="s">
        <v>84</v>
      </c>
      <c r="AW140" s="14" t="s">
        <v>30</v>
      </c>
      <c r="AX140" s="14" t="s">
        <v>75</v>
      </c>
      <c r="AY140" s="203" t="s">
        <v>143</v>
      </c>
    </row>
    <row r="141" spans="1:65" s="15" customFormat="1">
      <c r="B141" s="210"/>
      <c r="D141" s="195" t="s">
        <v>151</v>
      </c>
      <c r="E141" s="211" t="s">
        <v>1</v>
      </c>
      <c r="F141" s="212" t="s">
        <v>158</v>
      </c>
      <c r="H141" s="213">
        <v>1105.5999999999999</v>
      </c>
      <c r="I141" s="214"/>
      <c r="L141" s="210"/>
      <c r="M141" s="215"/>
      <c r="N141" s="216"/>
      <c r="O141" s="216"/>
      <c r="P141" s="216"/>
      <c r="Q141" s="216"/>
      <c r="R141" s="216"/>
      <c r="S141" s="216"/>
      <c r="T141" s="217"/>
      <c r="AT141" s="211" t="s">
        <v>151</v>
      </c>
      <c r="AU141" s="211" t="s">
        <v>84</v>
      </c>
      <c r="AV141" s="15" t="s">
        <v>149</v>
      </c>
      <c r="AW141" s="15" t="s">
        <v>30</v>
      </c>
      <c r="AX141" s="15" t="s">
        <v>31</v>
      </c>
      <c r="AY141" s="211" t="s">
        <v>143</v>
      </c>
    </row>
    <row r="142" spans="1:65" s="2" customFormat="1" ht="16.5" customHeight="1">
      <c r="A142" s="34"/>
      <c r="B142" s="151"/>
      <c r="C142" s="182" t="s">
        <v>167</v>
      </c>
      <c r="D142" s="182" t="s">
        <v>145</v>
      </c>
      <c r="E142" s="183" t="s">
        <v>2203</v>
      </c>
      <c r="F142" s="184" t="s">
        <v>2204</v>
      </c>
      <c r="G142" s="185" t="s">
        <v>582</v>
      </c>
      <c r="H142" s="186">
        <v>1</v>
      </c>
      <c r="I142" s="187"/>
      <c r="J142" s="188">
        <f>ROUND(I142*H142,2)</f>
        <v>0</v>
      </c>
      <c r="K142" s="184" t="s">
        <v>1</v>
      </c>
      <c r="L142" s="35"/>
      <c r="M142" s="189" t="s">
        <v>1</v>
      </c>
      <c r="N142" s="190" t="s">
        <v>41</v>
      </c>
      <c r="O142" s="60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3" t="s">
        <v>149</v>
      </c>
      <c r="AT142" s="193" t="s">
        <v>145</v>
      </c>
      <c r="AU142" s="193" t="s">
        <v>84</v>
      </c>
      <c r="AY142" s="17" t="s">
        <v>143</v>
      </c>
      <c r="BE142" s="100">
        <f>IF(N142="základní",J142,0)</f>
        <v>0</v>
      </c>
      <c r="BF142" s="100">
        <f>IF(N142="snížená",J142,0)</f>
        <v>0</v>
      </c>
      <c r="BG142" s="100">
        <f>IF(N142="zákl. přenesená",J142,0)</f>
        <v>0</v>
      </c>
      <c r="BH142" s="100">
        <f>IF(N142="sníž. přenesená",J142,0)</f>
        <v>0</v>
      </c>
      <c r="BI142" s="100">
        <f>IF(N142="nulová",J142,0)</f>
        <v>0</v>
      </c>
      <c r="BJ142" s="17" t="s">
        <v>31</v>
      </c>
      <c r="BK142" s="100">
        <f>ROUND(I142*H142,2)</f>
        <v>0</v>
      </c>
      <c r="BL142" s="17" t="s">
        <v>149</v>
      </c>
      <c r="BM142" s="193" t="s">
        <v>186</v>
      </c>
    </row>
    <row r="143" spans="1:65" s="14" customFormat="1">
      <c r="B143" s="202"/>
      <c r="D143" s="195" t="s">
        <v>151</v>
      </c>
      <c r="E143" s="203" t="s">
        <v>1</v>
      </c>
      <c r="F143" s="204" t="s">
        <v>31</v>
      </c>
      <c r="H143" s="205">
        <v>1</v>
      </c>
      <c r="I143" s="206"/>
      <c r="L143" s="202"/>
      <c r="M143" s="207"/>
      <c r="N143" s="208"/>
      <c r="O143" s="208"/>
      <c r="P143" s="208"/>
      <c r="Q143" s="208"/>
      <c r="R143" s="208"/>
      <c r="S143" s="208"/>
      <c r="T143" s="209"/>
      <c r="AT143" s="203" t="s">
        <v>151</v>
      </c>
      <c r="AU143" s="203" t="s">
        <v>84</v>
      </c>
      <c r="AV143" s="14" t="s">
        <v>84</v>
      </c>
      <c r="AW143" s="14" t="s">
        <v>30</v>
      </c>
      <c r="AX143" s="14" t="s">
        <v>31</v>
      </c>
      <c r="AY143" s="203" t="s">
        <v>143</v>
      </c>
    </row>
    <row r="144" spans="1:65" s="2" customFormat="1" ht="16.5" customHeight="1">
      <c r="A144" s="34"/>
      <c r="B144" s="151"/>
      <c r="C144" s="182" t="s">
        <v>171</v>
      </c>
      <c r="D144" s="182" t="s">
        <v>145</v>
      </c>
      <c r="E144" s="183" t="s">
        <v>2205</v>
      </c>
      <c r="F144" s="184" t="s">
        <v>2206</v>
      </c>
      <c r="G144" s="185" t="s">
        <v>582</v>
      </c>
      <c r="H144" s="186">
        <v>1</v>
      </c>
      <c r="I144" s="187"/>
      <c r="J144" s="188">
        <f>ROUND(I144*H144,2)</f>
        <v>0</v>
      </c>
      <c r="K144" s="184" t="s">
        <v>1</v>
      </c>
      <c r="L144" s="35"/>
      <c r="M144" s="189" t="s">
        <v>1</v>
      </c>
      <c r="N144" s="190" t="s">
        <v>41</v>
      </c>
      <c r="O144" s="60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3" t="s">
        <v>149</v>
      </c>
      <c r="AT144" s="193" t="s">
        <v>145</v>
      </c>
      <c r="AU144" s="193" t="s">
        <v>84</v>
      </c>
      <c r="AY144" s="17" t="s">
        <v>143</v>
      </c>
      <c r="BE144" s="100">
        <f>IF(N144="základní",J144,0)</f>
        <v>0</v>
      </c>
      <c r="BF144" s="100">
        <f>IF(N144="snížená",J144,0)</f>
        <v>0</v>
      </c>
      <c r="BG144" s="100">
        <f>IF(N144="zákl. přenesená",J144,0)</f>
        <v>0</v>
      </c>
      <c r="BH144" s="100">
        <f>IF(N144="sníž. přenesená",J144,0)</f>
        <v>0</v>
      </c>
      <c r="BI144" s="100">
        <f>IF(N144="nulová",J144,0)</f>
        <v>0</v>
      </c>
      <c r="BJ144" s="17" t="s">
        <v>31</v>
      </c>
      <c r="BK144" s="100">
        <f>ROUND(I144*H144,2)</f>
        <v>0</v>
      </c>
      <c r="BL144" s="17" t="s">
        <v>149</v>
      </c>
      <c r="BM144" s="193" t="s">
        <v>2207</v>
      </c>
    </row>
    <row r="145" spans="1:65" s="14" customFormat="1">
      <c r="B145" s="202"/>
      <c r="D145" s="195" t="s">
        <v>151</v>
      </c>
      <c r="E145" s="203" t="s">
        <v>1</v>
      </c>
      <c r="F145" s="204" t="s">
        <v>31</v>
      </c>
      <c r="H145" s="205">
        <v>1</v>
      </c>
      <c r="I145" s="206"/>
      <c r="L145" s="202"/>
      <c r="M145" s="207"/>
      <c r="N145" s="208"/>
      <c r="O145" s="208"/>
      <c r="P145" s="208"/>
      <c r="Q145" s="208"/>
      <c r="R145" s="208"/>
      <c r="S145" s="208"/>
      <c r="T145" s="209"/>
      <c r="AT145" s="203" t="s">
        <v>151</v>
      </c>
      <c r="AU145" s="203" t="s">
        <v>84</v>
      </c>
      <c r="AV145" s="14" t="s">
        <v>84</v>
      </c>
      <c r="AW145" s="14" t="s">
        <v>30</v>
      </c>
      <c r="AX145" s="14" t="s">
        <v>31</v>
      </c>
      <c r="AY145" s="203" t="s">
        <v>143</v>
      </c>
    </row>
    <row r="146" spans="1:65" s="2" customFormat="1" ht="16.5" customHeight="1">
      <c r="A146" s="34"/>
      <c r="B146" s="151"/>
      <c r="C146" s="182" t="s">
        <v>179</v>
      </c>
      <c r="D146" s="182" t="s">
        <v>145</v>
      </c>
      <c r="E146" s="183" t="s">
        <v>2208</v>
      </c>
      <c r="F146" s="184" t="s">
        <v>2209</v>
      </c>
      <c r="G146" s="185" t="s">
        <v>582</v>
      </c>
      <c r="H146" s="186">
        <v>1</v>
      </c>
      <c r="I146" s="187"/>
      <c r="J146" s="188">
        <f>ROUND(I146*H146,2)</f>
        <v>0</v>
      </c>
      <c r="K146" s="184" t="s">
        <v>1</v>
      </c>
      <c r="L146" s="35"/>
      <c r="M146" s="189" t="s">
        <v>1</v>
      </c>
      <c r="N146" s="190" t="s">
        <v>41</v>
      </c>
      <c r="O146" s="60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3" t="s">
        <v>149</v>
      </c>
      <c r="AT146" s="193" t="s">
        <v>145</v>
      </c>
      <c r="AU146" s="193" t="s">
        <v>84</v>
      </c>
      <c r="AY146" s="17" t="s">
        <v>143</v>
      </c>
      <c r="BE146" s="100">
        <f>IF(N146="základní",J146,0)</f>
        <v>0</v>
      </c>
      <c r="BF146" s="100">
        <f>IF(N146="snížená",J146,0)</f>
        <v>0</v>
      </c>
      <c r="BG146" s="100">
        <f>IF(N146="zákl. přenesená",J146,0)</f>
        <v>0</v>
      </c>
      <c r="BH146" s="100">
        <f>IF(N146="sníž. přenesená",J146,0)</f>
        <v>0</v>
      </c>
      <c r="BI146" s="100">
        <f>IF(N146="nulová",J146,0)</f>
        <v>0</v>
      </c>
      <c r="BJ146" s="17" t="s">
        <v>31</v>
      </c>
      <c r="BK146" s="100">
        <f>ROUND(I146*H146,2)</f>
        <v>0</v>
      </c>
      <c r="BL146" s="17" t="s">
        <v>149</v>
      </c>
      <c r="BM146" s="193" t="s">
        <v>153</v>
      </c>
    </row>
    <row r="147" spans="1:65" s="14" customFormat="1">
      <c r="B147" s="202"/>
      <c r="D147" s="195" t="s">
        <v>151</v>
      </c>
      <c r="E147" s="203" t="s">
        <v>1</v>
      </c>
      <c r="F147" s="204" t="s">
        <v>31</v>
      </c>
      <c r="H147" s="205">
        <v>1</v>
      </c>
      <c r="I147" s="206"/>
      <c r="L147" s="202"/>
      <c r="M147" s="207"/>
      <c r="N147" s="208"/>
      <c r="O147" s="208"/>
      <c r="P147" s="208"/>
      <c r="Q147" s="208"/>
      <c r="R147" s="208"/>
      <c r="S147" s="208"/>
      <c r="T147" s="209"/>
      <c r="AT147" s="203" t="s">
        <v>151</v>
      </c>
      <c r="AU147" s="203" t="s">
        <v>84</v>
      </c>
      <c r="AV147" s="14" t="s">
        <v>84</v>
      </c>
      <c r="AW147" s="14" t="s">
        <v>30</v>
      </c>
      <c r="AX147" s="14" t="s">
        <v>31</v>
      </c>
      <c r="AY147" s="203" t="s">
        <v>143</v>
      </c>
    </row>
    <row r="148" spans="1:65" s="2" customFormat="1" ht="16.5" customHeight="1">
      <c r="A148" s="34"/>
      <c r="B148" s="151"/>
      <c r="C148" s="182" t="s">
        <v>186</v>
      </c>
      <c r="D148" s="182" t="s">
        <v>145</v>
      </c>
      <c r="E148" s="183" t="s">
        <v>2210</v>
      </c>
      <c r="F148" s="184" t="s">
        <v>2211</v>
      </c>
      <c r="G148" s="185" t="s">
        <v>582</v>
      </c>
      <c r="H148" s="186">
        <v>1</v>
      </c>
      <c r="I148" s="187"/>
      <c r="J148" s="188">
        <f>ROUND(I148*H148,2)</f>
        <v>0</v>
      </c>
      <c r="K148" s="184" t="s">
        <v>1</v>
      </c>
      <c r="L148" s="35"/>
      <c r="M148" s="189" t="s">
        <v>1</v>
      </c>
      <c r="N148" s="190" t="s">
        <v>41</v>
      </c>
      <c r="O148" s="60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3" t="s">
        <v>149</v>
      </c>
      <c r="AT148" s="193" t="s">
        <v>145</v>
      </c>
      <c r="AU148" s="193" t="s">
        <v>84</v>
      </c>
      <c r="AY148" s="17" t="s">
        <v>143</v>
      </c>
      <c r="BE148" s="100">
        <f>IF(N148="základní",J148,0)</f>
        <v>0</v>
      </c>
      <c r="BF148" s="100">
        <f>IF(N148="snížená",J148,0)</f>
        <v>0</v>
      </c>
      <c r="BG148" s="100">
        <f>IF(N148="zákl. přenesená",J148,0)</f>
        <v>0</v>
      </c>
      <c r="BH148" s="100">
        <f>IF(N148="sníž. přenesená",J148,0)</f>
        <v>0</v>
      </c>
      <c r="BI148" s="100">
        <f>IF(N148="nulová",J148,0)</f>
        <v>0</v>
      </c>
      <c r="BJ148" s="17" t="s">
        <v>31</v>
      </c>
      <c r="BK148" s="100">
        <f>ROUND(I148*H148,2)</f>
        <v>0</v>
      </c>
      <c r="BL148" s="17" t="s">
        <v>149</v>
      </c>
      <c r="BM148" s="193" t="s">
        <v>2212</v>
      </c>
    </row>
    <row r="149" spans="1:65" s="14" customFormat="1">
      <c r="B149" s="202"/>
      <c r="D149" s="195" t="s">
        <v>151</v>
      </c>
      <c r="E149" s="203" t="s">
        <v>1</v>
      </c>
      <c r="F149" s="204" t="s">
        <v>31</v>
      </c>
      <c r="H149" s="205">
        <v>1</v>
      </c>
      <c r="I149" s="206"/>
      <c r="L149" s="202"/>
      <c r="M149" s="207"/>
      <c r="N149" s="208"/>
      <c r="O149" s="208"/>
      <c r="P149" s="208"/>
      <c r="Q149" s="208"/>
      <c r="R149" s="208"/>
      <c r="S149" s="208"/>
      <c r="T149" s="209"/>
      <c r="AT149" s="203" t="s">
        <v>151</v>
      </c>
      <c r="AU149" s="203" t="s">
        <v>84</v>
      </c>
      <c r="AV149" s="14" t="s">
        <v>84</v>
      </c>
      <c r="AW149" s="14" t="s">
        <v>30</v>
      </c>
      <c r="AX149" s="14" t="s">
        <v>31</v>
      </c>
      <c r="AY149" s="203" t="s">
        <v>143</v>
      </c>
    </row>
    <row r="150" spans="1:65" s="2" customFormat="1" ht="16.5" customHeight="1">
      <c r="A150" s="34"/>
      <c r="B150" s="151"/>
      <c r="C150" s="182" t="s">
        <v>191</v>
      </c>
      <c r="D150" s="182" t="s">
        <v>145</v>
      </c>
      <c r="E150" s="183" t="s">
        <v>2213</v>
      </c>
      <c r="F150" s="184" t="s">
        <v>2214</v>
      </c>
      <c r="G150" s="185" t="s">
        <v>582</v>
      </c>
      <c r="H150" s="186">
        <v>1</v>
      </c>
      <c r="I150" s="187"/>
      <c r="J150" s="188">
        <f>ROUND(I150*H150,2)</f>
        <v>0</v>
      </c>
      <c r="K150" s="184" t="s">
        <v>1</v>
      </c>
      <c r="L150" s="35"/>
      <c r="M150" s="189" t="s">
        <v>1</v>
      </c>
      <c r="N150" s="190" t="s">
        <v>41</v>
      </c>
      <c r="O150" s="60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3" t="s">
        <v>149</v>
      </c>
      <c r="AT150" s="193" t="s">
        <v>145</v>
      </c>
      <c r="AU150" s="193" t="s">
        <v>84</v>
      </c>
      <c r="AY150" s="17" t="s">
        <v>143</v>
      </c>
      <c r="BE150" s="100">
        <f>IF(N150="základní",J150,0)</f>
        <v>0</v>
      </c>
      <c r="BF150" s="100">
        <f>IF(N150="snížená",J150,0)</f>
        <v>0</v>
      </c>
      <c r="BG150" s="100">
        <f>IF(N150="zákl. přenesená",J150,0)</f>
        <v>0</v>
      </c>
      <c r="BH150" s="100">
        <f>IF(N150="sníž. přenesená",J150,0)</f>
        <v>0</v>
      </c>
      <c r="BI150" s="100">
        <f>IF(N150="nulová",J150,0)</f>
        <v>0</v>
      </c>
      <c r="BJ150" s="17" t="s">
        <v>31</v>
      </c>
      <c r="BK150" s="100">
        <f>ROUND(I150*H150,2)</f>
        <v>0</v>
      </c>
      <c r="BL150" s="17" t="s">
        <v>149</v>
      </c>
      <c r="BM150" s="193" t="s">
        <v>195</v>
      </c>
    </row>
    <row r="151" spans="1:65" s="14" customFormat="1">
      <c r="B151" s="202"/>
      <c r="D151" s="195" t="s">
        <v>151</v>
      </c>
      <c r="E151" s="203" t="s">
        <v>1</v>
      </c>
      <c r="F151" s="204" t="s">
        <v>31</v>
      </c>
      <c r="H151" s="205">
        <v>1</v>
      </c>
      <c r="I151" s="206"/>
      <c r="L151" s="202"/>
      <c r="M151" s="207"/>
      <c r="N151" s="208"/>
      <c r="O151" s="208"/>
      <c r="P151" s="208"/>
      <c r="Q151" s="208"/>
      <c r="R151" s="208"/>
      <c r="S151" s="208"/>
      <c r="T151" s="209"/>
      <c r="AT151" s="203" t="s">
        <v>151</v>
      </c>
      <c r="AU151" s="203" t="s">
        <v>84</v>
      </c>
      <c r="AV151" s="14" t="s">
        <v>84</v>
      </c>
      <c r="AW151" s="14" t="s">
        <v>30</v>
      </c>
      <c r="AX151" s="14" t="s">
        <v>31</v>
      </c>
      <c r="AY151" s="203" t="s">
        <v>143</v>
      </c>
    </row>
    <row r="152" spans="1:65" s="2" customFormat="1" ht="16.5" customHeight="1">
      <c r="A152" s="34"/>
      <c r="B152" s="151"/>
      <c r="C152" s="182" t="s">
        <v>153</v>
      </c>
      <c r="D152" s="182" t="s">
        <v>145</v>
      </c>
      <c r="E152" s="183" t="s">
        <v>2215</v>
      </c>
      <c r="F152" s="184" t="s">
        <v>2216</v>
      </c>
      <c r="G152" s="185" t="s">
        <v>582</v>
      </c>
      <c r="H152" s="186">
        <v>1</v>
      </c>
      <c r="I152" s="187"/>
      <c r="J152" s="188">
        <f>ROUND(I152*H152,2)</f>
        <v>0</v>
      </c>
      <c r="K152" s="184" t="s">
        <v>1</v>
      </c>
      <c r="L152" s="35"/>
      <c r="M152" s="189" t="s">
        <v>1</v>
      </c>
      <c r="N152" s="190" t="s">
        <v>41</v>
      </c>
      <c r="O152" s="60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3" t="s">
        <v>149</v>
      </c>
      <c r="AT152" s="193" t="s">
        <v>145</v>
      </c>
      <c r="AU152" s="193" t="s">
        <v>84</v>
      </c>
      <c r="AY152" s="17" t="s">
        <v>143</v>
      </c>
      <c r="BE152" s="100">
        <f>IF(N152="základní",J152,0)</f>
        <v>0</v>
      </c>
      <c r="BF152" s="100">
        <f>IF(N152="snížená",J152,0)</f>
        <v>0</v>
      </c>
      <c r="BG152" s="100">
        <f>IF(N152="zákl. přenesená",J152,0)</f>
        <v>0</v>
      </c>
      <c r="BH152" s="100">
        <f>IF(N152="sníž. přenesená",J152,0)</f>
        <v>0</v>
      </c>
      <c r="BI152" s="100">
        <f>IF(N152="nulová",J152,0)</f>
        <v>0</v>
      </c>
      <c r="BJ152" s="17" t="s">
        <v>31</v>
      </c>
      <c r="BK152" s="100">
        <f>ROUND(I152*H152,2)</f>
        <v>0</v>
      </c>
      <c r="BL152" s="17" t="s">
        <v>149</v>
      </c>
      <c r="BM152" s="193" t="s">
        <v>2217</v>
      </c>
    </row>
    <row r="153" spans="1:65" s="14" customFormat="1">
      <c r="B153" s="202"/>
      <c r="D153" s="195" t="s">
        <v>151</v>
      </c>
      <c r="E153" s="203" t="s">
        <v>1</v>
      </c>
      <c r="F153" s="204" t="s">
        <v>31</v>
      </c>
      <c r="H153" s="205">
        <v>1</v>
      </c>
      <c r="I153" s="206"/>
      <c r="L153" s="202"/>
      <c r="M153" s="207"/>
      <c r="N153" s="208"/>
      <c r="O153" s="208"/>
      <c r="P153" s="208"/>
      <c r="Q153" s="208"/>
      <c r="R153" s="208"/>
      <c r="S153" s="208"/>
      <c r="T153" s="209"/>
      <c r="AT153" s="203" t="s">
        <v>151</v>
      </c>
      <c r="AU153" s="203" t="s">
        <v>84</v>
      </c>
      <c r="AV153" s="14" t="s">
        <v>84</v>
      </c>
      <c r="AW153" s="14" t="s">
        <v>30</v>
      </c>
      <c r="AX153" s="14" t="s">
        <v>31</v>
      </c>
      <c r="AY153" s="203" t="s">
        <v>143</v>
      </c>
    </row>
    <row r="154" spans="1:65" s="2" customFormat="1" ht="16.5" customHeight="1">
      <c r="A154" s="34"/>
      <c r="B154" s="151"/>
      <c r="C154" s="182" t="s">
        <v>202</v>
      </c>
      <c r="D154" s="182" t="s">
        <v>145</v>
      </c>
      <c r="E154" s="183" t="s">
        <v>2218</v>
      </c>
      <c r="F154" s="184" t="s">
        <v>2219</v>
      </c>
      <c r="G154" s="185" t="s">
        <v>582</v>
      </c>
      <c r="H154" s="186">
        <v>5</v>
      </c>
      <c r="I154" s="187"/>
      <c r="J154" s="188">
        <f>ROUND(I154*H154,2)</f>
        <v>0</v>
      </c>
      <c r="K154" s="184" t="s">
        <v>1</v>
      </c>
      <c r="L154" s="35"/>
      <c r="M154" s="189" t="s">
        <v>1</v>
      </c>
      <c r="N154" s="190" t="s">
        <v>41</v>
      </c>
      <c r="O154" s="60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3" t="s">
        <v>149</v>
      </c>
      <c r="AT154" s="193" t="s">
        <v>145</v>
      </c>
      <c r="AU154" s="193" t="s">
        <v>84</v>
      </c>
      <c r="AY154" s="17" t="s">
        <v>143</v>
      </c>
      <c r="BE154" s="100">
        <f>IF(N154="základní",J154,0)</f>
        <v>0</v>
      </c>
      <c r="BF154" s="100">
        <f>IF(N154="snížená",J154,0)</f>
        <v>0</v>
      </c>
      <c r="BG154" s="100">
        <f>IF(N154="zákl. přenesená",J154,0)</f>
        <v>0</v>
      </c>
      <c r="BH154" s="100">
        <f>IF(N154="sníž. přenesená",J154,0)</f>
        <v>0</v>
      </c>
      <c r="BI154" s="100">
        <f>IF(N154="nulová",J154,0)</f>
        <v>0</v>
      </c>
      <c r="BJ154" s="17" t="s">
        <v>31</v>
      </c>
      <c r="BK154" s="100">
        <f>ROUND(I154*H154,2)</f>
        <v>0</v>
      </c>
      <c r="BL154" s="17" t="s">
        <v>149</v>
      </c>
      <c r="BM154" s="193" t="s">
        <v>2220</v>
      </c>
    </row>
    <row r="155" spans="1:65" s="14" customFormat="1">
      <c r="B155" s="202"/>
      <c r="D155" s="195" t="s">
        <v>151</v>
      </c>
      <c r="E155" s="203" t="s">
        <v>1</v>
      </c>
      <c r="F155" s="204" t="s">
        <v>167</v>
      </c>
      <c r="H155" s="205">
        <v>5</v>
      </c>
      <c r="I155" s="206"/>
      <c r="L155" s="202"/>
      <c r="M155" s="207"/>
      <c r="N155" s="208"/>
      <c r="O155" s="208"/>
      <c r="P155" s="208"/>
      <c r="Q155" s="208"/>
      <c r="R155" s="208"/>
      <c r="S155" s="208"/>
      <c r="T155" s="209"/>
      <c r="AT155" s="203" t="s">
        <v>151</v>
      </c>
      <c r="AU155" s="203" t="s">
        <v>84</v>
      </c>
      <c r="AV155" s="14" t="s">
        <v>84</v>
      </c>
      <c r="AW155" s="14" t="s">
        <v>30</v>
      </c>
      <c r="AX155" s="14" t="s">
        <v>31</v>
      </c>
      <c r="AY155" s="203" t="s">
        <v>143</v>
      </c>
    </row>
    <row r="156" spans="1:65" s="2" customFormat="1" ht="16.5" customHeight="1">
      <c r="A156" s="34"/>
      <c r="B156" s="151"/>
      <c r="C156" s="182" t="s">
        <v>195</v>
      </c>
      <c r="D156" s="182" t="s">
        <v>145</v>
      </c>
      <c r="E156" s="183" t="s">
        <v>2221</v>
      </c>
      <c r="F156" s="184" t="s">
        <v>2222</v>
      </c>
      <c r="G156" s="185" t="s">
        <v>582</v>
      </c>
      <c r="H156" s="186">
        <v>1</v>
      </c>
      <c r="I156" s="187"/>
      <c r="J156" s="188">
        <f>ROUND(I156*H156,2)</f>
        <v>0</v>
      </c>
      <c r="K156" s="184" t="s">
        <v>1</v>
      </c>
      <c r="L156" s="35"/>
      <c r="M156" s="189" t="s">
        <v>1</v>
      </c>
      <c r="N156" s="190" t="s">
        <v>41</v>
      </c>
      <c r="O156" s="60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3" t="s">
        <v>149</v>
      </c>
      <c r="AT156" s="193" t="s">
        <v>145</v>
      </c>
      <c r="AU156" s="193" t="s">
        <v>84</v>
      </c>
      <c r="AY156" s="17" t="s">
        <v>143</v>
      </c>
      <c r="BE156" s="100">
        <f>IF(N156="základní",J156,0)</f>
        <v>0</v>
      </c>
      <c r="BF156" s="100">
        <f>IF(N156="snížená",J156,0)</f>
        <v>0</v>
      </c>
      <c r="BG156" s="100">
        <f>IF(N156="zákl. přenesená",J156,0)</f>
        <v>0</v>
      </c>
      <c r="BH156" s="100">
        <f>IF(N156="sníž. přenesená",J156,0)</f>
        <v>0</v>
      </c>
      <c r="BI156" s="100">
        <f>IF(N156="nulová",J156,0)</f>
        <v>0</v>
      </c>
      <c r="BJ156" s="17" t="s">
        <v>31</v>
      </c>
      <c r="BK156" s="100">
        <f>ROUND(I156*H156,2)</f>
        <v>0</v>
      </c>
      <c r="BL156" s="17" t="s">
        <v>149</v>
      </c>
      <c r="BM156" s="193" t="s">
        <v>201</v>
      </c>
    </row>
    <row r="157" spans="1:65" s="14" customFormat="1">
      <c r="B157" s="202"/>
      <c r="D157" s="195" t="s">
        <v>151</v>
      </c>
      <c r="E157" s="203" t="s">
        <v>1</v>
      </c>
      <c r="F157" s="204" t="s">
        <v>31</v>
      </c>
      <c r="H157" s="205">
        <v>1</v>
      </c>
      <c r="I157" s="206"/>
      <c r="L157" s="202"/>
      <c r="M157" s="207"/>
      <c r="N157" s="208"/>
      <c r="O157" s="208"/>
      <c r="P157" s="208"/>
      <c r="Q157" s="208"/>
      <c r="R157" s="208"/>
      <c r="S157" s="208"/>
      <c r="T157" s="209"/>
      <c r="AT157" s="203" t="s">
        <v>151</v>
      </c>
      <c r="AU157" s="203" t="s">
        <v>84</v>
      </c>
      <c r="AV157" s="14" t="s">
        <v>84</v>
      </c>
      <c r="AW157" s="14" t="s">
        <v>30</v>
      </c>
      <c r="AX157" s="14" t="s">
        <v>31</v>
      </c>
      <c r="AY157" s="203" t="s">
        <v>143</v>
      </c>
    </row>
    <row r="158" spans="1:65" s="2" customFormat="1" ht="16.5" customHeight="1">
      <c r="A158" s="34"/>
      <c r="B158" s="151"/>
      <c r="C158" s="182" t="s">
        <v>211</v>
      </c>
      <c r="D158" s="182" t="s">
        <v>145</v>
      </c>
      <c r="E158" s="183" t="s">
        <v>2223</v>
      </c>
      <c r="F158" s="184" t="s">
        <v>2224</v>
      </c>
      <c r="G158" s="185" t="s">
        <v>582</v>
      </c>
      <c r="H158" s="186">
        <v>1</v>
      </c>
      <c r="I158" s="187"/>
      <c r="J158" s="188">
        <f>ROUND(I158*H158,2)</f>
        <v>0</v>
      </c>
      <c r="K158" s="184" t="s">
        <v>1</v>
      </c>
      <c r="L158" s="35"/>
      <c r="M158" s="189" t="s">
        <v>1</v>
      </c>
      <c r="N158" s="190" t="s">
        <v>41</v>
      </c>
      <c r="O158" s="60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3" t="s">
        <v>149</v>
      </c>
      <c r="AT158" s="193" t="s">
        <v>145</v>
      </c>
      <c r="AU158" s="193" t="s">
        <v>84</v>
      </c>
      <c r="AY158" s="17" t="s">
        <v>143</v>
      </c>
      <c r="BE158" s="100">
        <f>IF(N158="základní",J158,0)</f>
        <v>0</v>
      </c>
      <c r="BF158" s="100">
        <f>IF(N158="snížená",J158,0)</f>
        <v>0</v>
      </c>
      <c r="BG158" s="100">
        <f>IF(N158="zákl. přenesená",J158,0)</f>
        <v>0</v>
      </c>
      <c r="BH158" s="100">
        <f>IF(N158="sníž. přenesená",J158,0)</f>
        <v>0</v>
      </c>
      <c r="BI158" s="100">
        <f>IF(N158="nulová",J158,0)</f>
        <v>0</v>
      </c>
      <c r="BJ158" s="17" t="s">
        <v>31</v>
      </c>
      <c r="BK158" s="100">
        <f>ROUND(I158*H158,2)</f>
        <v>0</v>
      </c>
      <c r="BL158" s="17" t="s">
        <v>149</v>
      </c>
      <c r="BM158" s="193" t="s">
        <v>2225</v>
      </c>
    </row>
    <row r="159" spans="1:65" s="14" customFormat="1">
      <c r="B159" s="202"/>
      <c r="D159" s="195" t="s">
        <v>151</v>
      </c>
      <c r="E159" s="203" t="s">
        <v>1</v>
      </c>
      <c r="F159" s="204" t="s">
        <v>31</v>
      </c>
      <c r="H159" s="205">
        <v>1</v>
      </c>
      <c r="I159" s="206"/>
      <c r="L159" s="202"/>
      <c r="M159" s="207"/>
      <c r="N159" s="208"/>
      <c r="O159" s="208"/>
      <c r="P159" s="208"/>
      <c r="Q159" s="208"/>
      <c r="R159" s="208"/>
      <c r="S159" s="208"/>
      <c r="T159" s="209"/>
      <c r="AT159" s="203" t="s">
        <v>151</v>
      </c>
      <c r="AU159" s="203" t="s">
        <v>84</v>
      </c>
      <c r="AV159" s="14" t="s">
        <v>84</v>
      </c>
      <c r="AW159" s="14" t="s">
        <v>30</v>
      </c>
      <c r="AX159" s="14" t="s">
        <v>31</v>
      </c>
      <c r="AY159" s="203" t="s">
        <v>143</v>
      </c>
    </row>
    <row r="160" spans="1:65" s="2" customFormat="1" ht="16.5" customHeight="1">
      <c r="A160" s="34"/>
      <c r="B160" s="151"/>
      <c r="C160" s="182" t="s">
        <v>201</v>
      </c>
      <c r="D160" s="182" t="s">
        <v>145</v>
      </c>
      <c r="E160" s="183" t="s">
        <v>2226</v>
      </c>
      <c r="F160" s="184" t="s">
        <v>2227</v>
      </c>
      <c r="G160" s="185" t="s">
        <v>2228</v>
      </c>
      <c r="H160" s="186">
        <v>54</v>
      </c>
      <c r="I160" s="187"/>
      <c r="J160" s="188">
        <f>ROUND(I160*H160,2)</f>
        <v>0</v>
      </c>
      <c r="K160" s="184" t="s">
        <v>1</v>
      </c>
      <c r="L160" s="35"/>
      <c r="M160" s="189" t="s">
        <v>1</v>
      </c>
      <c r="N160" s="190" t="s">
        <v>41</v>
      </c>
      <c r="O160" s="60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3" t="s">
        <v>149</v>
      </c>
      <c r="AT160" s="193" t="s">
        <v>145</v>
      </c>
      <c r="AU160" s="193" t="s">
        <v>84</v>
      </c>
      <c r="AY160" s="17" t="s">
        <v>143</v>
      </c>
      <c r="BE160" s="100">
        <f>IF(N160="základní",J160,0)</f>
        <v>0</v>
      </c>
      <c r="BF160" s="100">
        <f>IF(N160="snížená",J160,0)</f>
        <v>0</v>
      </c>
      <c r="BG160" s="100">
        <f>IF(N160="zákl. přenesená",J160,0)</f>
        <v>0</v>
      </c>
      <c r="BH160" s="100">
        <f>IF(N160="sníž. přenesená",J160,0)</f>
        <v>0</v>
      </c>
      <c r="BI160" s="100">
        <f>IF(N160="nulová",J160,0)</f>
        <v>0</v>
      </c>
      <c r="BJ160" s="17" t="s">
        <v>31</v>
      </c>
      <c r="BK160" s="100">
        <f>ROUND(I160*H160,2)</f>
        <v>0</v>
      </c>
      <c r="BL160" s="17" t="s">
        <v>149</v>
      </c>
      <c r="BM160" s="193" t="s">
        <v>223</v>
      </c>
    </row>
    <row r="161" spans="1:65" s="14" customFormat="1">
      <c r="B161" s="202"/>
      <c r="D161" s="195" t="s">
        <v>151</v>
      </c>
      <c r="E161" s="203" t="s">
        <v>1</v>
      </c>
      <c r="F161" s="204" t="s">
        <v>411</v>
      </c>
      <c r="H161" s="205">
        <v>54</v>
      </c>
      <c r="I161" s="206"/>
      <c r="L161" s="202"/>
      <c r="M161" s="207"/>
      <c r="N161" s="208"/>
      <c r="O161" s="208"/>
      <c r="P161" s="208"/>
      <c r="Q161" s="208"/>
      <c r="R161" s="208"/>
      <c r="S161" s="208"/>
      <c r="T161" s="209"/>
      <c r="AT161" s="203" t="s">
        <v>151</v>
      </c>
      <c r="AU161" s="203" t="s">
        <v>84</v>
      </c>
      <c r="AV161" s="14" t="s">
        <v>84</v>
      </c>
      <c r="AW161" s="14" t="s">
        <v>30</v>
      </c>
      <c r="AX161" s="14" t="s">
        <v>31</v>
      </c>
      <c r="AY161" s="203" t="s">
        <v>143</v>
      </c>
    </row>
    <row r="162" spans="1:65" s="2" customFormat="1" ht="21.75" customHeight="1">
      <c r="A162" s="34"/>
      <c r="B162" s="151"/>
      <c r="C162" s="182" t="s">
        <v>8</v>
      </c>
      <c r="D162" s="182" t="s">
        <v>145</v>
      </c>
      <c r="E162" s="183" t="s">
        <v>2229</v>
      </c>
      <c r="F162" s="184" t="s">
        <v>2230</v>
      </c>
      <c r="G162" s="185" t="s">
        <v>582</v>
      </c>
      <c r="H162" s="186">
        <v>1</v>
      </c>
      <c r="I162" s="187"/>
      <c r="J162" s="188">
        <f>ROUND(I162*H162,2)</f>
        <v>0</v>
      </c>
      <c r="K162" s="184" t="s">
        <v>1</v>
      </c>
      <c r="L162" s="35"/>
      <c r="M162" s="189" t="s">
        <v>1</v>
      </c>
      <c r="N162" s="190" t="s">
        <v>41</v>
      </c>
      <c r="O162" s="60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3" t="s">
        <v>149</v>
      </c>
      <c r="AT162" s="193" t="s">
        <v>145</v>
      </c>
      <c r="AU162" s="193" t="s">
        <v>84</v>
      </c>
      <c r="AY162" s="17" t="s">
        <v>143</v>
      </c>
      <c r="BE162" s="100">
        <f>IF(N162="základní",J162,0)</f>
        <v>0</v>
      </c>
      <c r="BF162" s="100">
        <f>IF(N162="snížená",J162,0)</f>
        <v>0</v>
      </c>
      <c r="BG162" s="100">
        <f>IF(N162="zákl. přenesená",J162,0)</f>
        <v>0</v>
      </c>
      <c r="BH162" s="100">
        <f>IF(N162="sníž. přenesená",J162,0)</f>
        <v>0</v>
      </c>
      <c r="BI162" s="100">
        <f>IF(N162="nulová",J162,0)</f>
        <v>0</v>
      </c>
      <c r="BJ162" s="17" t="s">
        <v>31</v>
      </c>
      <c r="BK162" s="100">
        <f>ROUND(I162*H162,2)</f>
        <v>0</v>
      </c>
      <c r="BL162" s="17" t="s">
        <v>149</v>
      </c>
      <c r="BM162" s="193" t="s">
        <v>2231</v>
      </c>
    </row>
    <row r="163" spans="1:65" s="14" customFormat="1">
      <c r="B163" s="202"/>
      <c r="D163" s="195" t="s">
        <v>151</v>
      </c>
      <c r="E163" s="203" t="s">
        <v>1</v>
      </c>
      <c r="F163" s="204" t="s">
        <v>31</v>
      </c>
      <c r="H163" s="205">
        <v>1</v>
      </c>
      <c r="I163" s="206"/>
      <c r="L163" s="202"/>
      <c r="M163" s="207"/>
      <c r="N163" s="208"/>
      <c r="O163" s="208"/>
      <c r="P163" s="208"/>
      <c r="Q163" s="208"/>
      <c r="R163" s="208"/>
      <c r="S163" s="208"/>
      <c r="T163" s="209"/>
      <c r="AT163" s="203" t="s">
        <v>151</v>
      </c>
      <c r="AU163" s="203" t="s">
        <v>84</v>
      </c>
      <c r="AV163" s="14" t="s">
        <v>84</v>
      </c>
      <c r="AW163" s="14" t="s">
        <v>30</v>
      </c>
      <c r="AX163" s="14" t="s">
        <v>31</v>
      </c>
      <c r="AY163" s="203" t="s">
        <v>143</v>
      </c>
    </row>
    <row r="164" spans="1:65" s="2" customFormat="1" ht="16.5" customHeight="1">
      <c r="A164" s="34"/>
      <c r="B164" s="151"/>
      <c r="C164" s="182" t="s">
        <v>223</v>
      </c>
      <c r="D164" s="182" t="s">
        <v>145</v>
      </c>
      <c r="E164" s="183" t="s">
        <v>2232</v>
      </c>
      <c r="F164" s="184" t="s">
        <v>2233</v>
      </c>
      <c r="G164" s="185" t="s">
        <v>582</v>
      </c>
      <c r="H164" s="186">
        <v>1</v>
      </c>
      <c r="I164" s="187"/>
      <c r="J164" s="188">
        <f>ROUND(I164*H164,2)</f>
        <v>0</v>
      </c>
      <c r="K164" s="184" t="s">
        <v>1</v>
      </c>
      <c r="L164" s="35"/>
      <c r="M164" s="189" t="s">
        <v>1</v>
      </c>
      <c r="N164" s="190" t="s">
        <v>41</v>
      </c>
      <c r="O164" s="60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3" t="s">
        <v>149</v>
      </c>
      <c r="AT164" s="193" t="s">
        <v>145</v>
      </c>
      <c r="AU164" s="193" t="s">
        <v>84</v>
      </c>
      <c r="AY164" s="17" t="s">
        <v>143</v>
      </c>
      <c r="BE164" s="100">
        <f>IF(N164="základní",J164,0)</f>
        <v>0</v>
      </c>
      <c r="BF164" s="100">
        <f>IF(N164="snížená",J164,0)</f>
        <v>0</v>
      </c>
      <c r="BG164" s="100">
        <f>IF(N164="zákl. přenesená",J164,0)</f>
        <v>0</v>
      </c>
      <c r="BH164" s="100">
        <f>IF(N164="sníž. přenesená",J164,0)</f>
        <v>0</v>
      </c>
      <c r="BI164" s="100">
        <f>IF(N164="nulová",J164,0)</f>
        <v>0</v>
      </c>
      <c r="BJ164" s="17" t="s">
        <v>31</v>
      </c>
      <c r="BK164" s="100">
        <f>ROUND(I164*H164,2)</f>
        <v>0</v>
      </c>
      <c r="BL164" s="17" t="s">
        <v>149</v>
      </c>
      <c r="BM164" s="193" t="s">
        <v>236</v>
      </c>
    </row>
    <row r="165" spans="1:65" s="14" customFormat="1">
      <c r="B165" s="202"/>
      <c r="D165" s="195" t="s">
        <v>151</v>
      </c>
      <c r="E165" s="203" t="s">
        <v>1</v>
      </c>
      <c r="F165" s="204" t="s">
        <v>31</v>
      </c>
      <c r="H165" s="205">
        <v>1</v>
      </c>
      <c r="I165" s="206"/>
      <c r="L165" s="202"/>
      <c r="M165" s="207"/>
      <c r="N165" s="208"/>
      <c r="O165" s="208"/>
      <c r="P165" s="208"/>
      <c r="Q165" s="208"/>
      <c r="R165" s="208"/>
      <c r="S165" s="208"/>
      <c r="T165" s="209"/>
      <c r="AT165" s="203" t="s">
        <v>151</v>
      </c>
      <c r="AU165" s="203" t="s">
        <v>84</v>
      </c>
      <c r="AV165" s="14" t="s">
        <v>84</v>
      </c>
      <c r="AW165" s="14" t="s">
        <v>30</v>
      </c>
      <c r="AX165" s="14" t="s">
        <v>31</v>
      </c>
      <c r="AY165" s="203" t="s">
        <v>143</v>
      </c>
    </row>
    <row r="166" spans="1:65" s="2" customFormat="1" ht="16.5" customHeight="1">
      <c r="A166" s="34"/>
      <c r="B166" s="151"/>
      <c r="C166" s="182" t="s">
        <v>230</v>
      </c>
      <c r="D166" s="182" t="s">
        <v>145</v>
      </c>
      <c r="E166" s="183" t="s">
        <v>2234</v>
      </c>
      <c r="F166" s="184" t="s">
        <v>2235</v>
      </c>
      <c r="G166" s="185" t="s">
        <v>582</v>
      </c>
      <c r="H166" s="186">
        <v>1</v>
      </c>
      <c r="I166" s="187"/>
      <c r="J166" s="188">
        <f>ROUND(I166*H166,2)</f>
        <v>0</v>
      </c>
      <c r="K166" s="184" t="s">
        <v>1</v>
      </c>
      <c r="L166" s="35"/>
      <c r="M166" s="189" t="s">
        <v>1</v>
      </c>
      <c r="N166" s="190" t="s">
        <v>41</v>
      </c>
      <c r="O166" s="60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3" t="s">
        <v>149</v>
      </c>
      <c r="AT166" s="193" t="s">
        <v>145</v>
      </c>
      <c r="AU166" s="193" t="s">
        <v>84</v>
      </c>
      <c r="AY166" s="17" t="s">
        <v>143</v>
      </c>
      <c r="BE166" s="100">
        <f>IF(N166="základní",J166,0)</f>
        <v>0</v>
      </c>
      <c r="BF166" s="100">
        <f>IF(N166="snížená",J166,0)</f>
        <v>0</v>
      </c>
      <c r="BG166" s="100">
        <f>IF(N166="zákl. přenesená",J166,0)</f>
        <v>0</v>
      </c>
      <c r="BH166" s="100">
        <f>IF(N166="sníž. přenesená",J166,0)</f>
        <v>0</v>
      </c>
      <c r="BI166" s="100">
        <f>IF(N166="nulová",J166,0)</f>
        <v>0</v>
      </c>
      <c r="BJ166" s="17" t="s">
        <v>31</v>
      </c>
      <c r="BK166" s="100">
        <f>ROUND(I166*H166,2)</f>
        <v>0</v>
      </c>
      <c r="BL166" s="17" t="s">
        <v>149</v>
      </c>
      <c r="BM166" s="193" t="s">
        <v>246</v>
      </c>
    </row>
    <row r="167" spans="1:65" s="14" customFormat="1">
      <c r="B167" s="202"/>
      <c r="D167" s="195" t="s">
        <v>151</v>
      </c>
      <c r="E167" s="203" t="s">
        <v>1</v>
      </c>
      <c r="F167" s="204" t="s">
        <v>31</v>
      </c>
      <c r="H167" s="205">
        <v>1</v>
      </c>
      <c r="I167" s="206"/>
      <c r="L167" s="202"/>
      <c r="M167" s="207"/>
      <c r="N167" s="208"/>
      <c r="O167" s="208"/>
      <c r="P167" s="208"/>
      <c r="Q167" s="208"/>
      <c r="R167" s="208"/>
      <c r="S167" s="208"/>
      <c r="T167" s="209"/>
      <c r="AT167" s="203" t="s">
        <v>151</v>
      </c>
      <c r="AU167" s="203" t="s">
        <v>84</v>
      </c>
      <c r="AV167" s="14" t="s">
        <v>84</v>
      </c>
      <c r="AW167" s="14" t="s">
        <v>30</v>
      </c>
      <c r="AX167" s="14" t="s">
        <v>31</v>
      </c>
      <c r="AY167" s="203" t="s">
        <v>143</v>
      </c>
    </row>
    <row r="168" spans="1:65" s="2" customFormat="1" ht="16.5" customHeight="1">
      <c r="A168" s="34"/>
      <c r="B168" s="151"/>
      <c r="C168" s="182" t="s">
        <v>236</v>
      </c>
      <c r="D168" s="182" t="s">
        <v>145</v>
      </c>
      <c r="E168" s="183" t="s">
        <v>2236</v>
      </c>
      <c r="F168" s="184" t="s">
        <v>2237</v>
      </c>
      <c r="G168" s="185" t="s">
        <v>582</v>
      </c>
      <c r="H168" s="186">
        <v>1</v>
      </c>
      <c r="I168" s="187"/>
      <c r="J168" s="188">
        <f>ROUND(I168*H168,2)</f>
        <v>0</v>
      </c>
      <c r="K168" s="184" t="s">
        <v>1</v>
      </c>
      <c r="L168" s="35"/>
      <c r="M168" s="189" t="s">
        <v>1</v>
      </c>
      <c r="N168" s="190" t="s">
        <v>41</v>
      </c>
      <c r="O168" s="60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3" t="s">
        <v>149</v>
      </c>
      <c r="AT168" s="193" t="s">
        <v>145</v>
      </c>
      <c r="AU168" s="193" t="s">
        <v>84</v>
      </c>
      <c r="AY168" s="17" t="s">
        <v>143</v>
      </c>
      <c r="BE168" s="100">
        <f>IF(N168="základní",J168,0)</f>
        <v>0</v>
      </c>
      <c r="BF168" s="100">
        <f>IF(N168="snížená",J168,0)</f>
        <v>0</v>
      </c>
      <c r="BG168" s="100">
        <f>IF(N168="zákl. přenesená",J168,0)</f>
        <v>0</v>
      </c>
      <c r="BH168" s="100">
        <f>IF(N168="sníž. přenesená",J168,0)</f>
        <v>0</v>
      </c>
      <c r="BI168" s="100">
        <f>IF(N168="nulová",J168,0)</f>
        <v>0</v>
      </c>
      <c r="BJ168" s="17" t="s">
        <v>31</v>
      </c>
      <c r="BK168" s="100">
        <f>ROUND(I168*H168,2)</f>
        <v>0</v>
      </c>
      <c r="BL168" s="17" t="s">
        <v>149</v>
      </c>
      <c r="BM168" s="193" t="s">
        <v>2238</v>
      </c>
    </row>
    <row r="169" spans="1:65" s="13" customFormat="1">
      <c r="B169" s="194"/>
      <c r="D169" s="195" t="s">
        <v>151</v>
      </c>
      <c r="E169" s="196" t="s">
        <v>1</v>
      </c>
      <c r="F169" s="197" t="s">
        <v>2239</v>
      </c>
      <c r="H169" s="196" t="s">
        <v>1</v>
      </c>
      <c r="I169" s="198"/>
      <c r="L169" s="194"/>
      <c r="M169" s="199"/>
      <c r="N169" s="200"/>
      <c r="O169" s="200"/>
      <c r="P169" s="200"/>
      <c r="Q169" s="200"/>
      <c r="R169" s="200"/>
      <c r="S169" s="200"/>
      <c r="T169" s="201"/>
      <c r="AT169" s="196" t="s">
        <v>151</v>
      </c>
      <c r="AU169" s="196" t="s">
        <v>84</v>
      </c>
      <c r="AV169" s="13" t="s">
        <v>31</v>
      </c>
      <c r="AW169" s="13" t="s">
        <v>30</v>
      </c>
      <c r="AX169" s="13" t="s">
        <v>75</v>
      </c>
      <c r="AY169" s="196" t="s">
        <v>143</v>
      </c>
    </row>
    <row r="170" spans="1:65" s="13" customFormat="1">
      <c r="B170" s="194"/>
      <c r="D170" s="195" t="s">
        <v>151</v>
      </c>
      <c r="E170" s="196" t="s">
        <v>1</v>
      </c>
      <c r="F170" s="197" t="s">
        <v>2240</v>
      </c>
      <c r="H170" s="196" t="s">
        <v>1</v>
      </c>
      <c r="I170" s="198"/>
      <c r="L170" s="194"/>
      <c r="M170" s="199"/>
      <c r="N170" s="200"/>
      <c r="O170" s="200"/>
      <c r="P170" s="200"/>
      <c r="Q170" s="200"/>
      <c r="R170" s="200"/>
      <c r="S170" s="200"/>
      <c r="T170" s="201"/>
      <c r="AT170" s="196" t="s">
        <v>151</v>
      </c>
      <c r="AU170" s="196" t="s">
        <v>84</v>
      </c>
      <c r="AV170" s="13" t="s">
        <v>31</v>
      </c>
      <c r="AW170" s="13" t="s">
        <v>30</v>
      </c>
      <c r="AX170" s="13" t="s">
        <v>75</v>
      </c>
      <c r="AY170" s="196" t="s">
        <v>143</v>
      </c>
    </row>
    <row r="171" spans="1:65" s="13" customFormat="1">
      <c r="B171" s="194"/>
      <c r="D171" s="195" t="s">
        <v>151</v>
      </c>
      <c r="E171" s="196" t="s">
        <v>1</v>
      </c>
      <c r="F171" s="197" t="s">
        <v>2241</v>
      </c>
      <c r="H171" s="196" t="s">
        <v>1</v>
      </c>
      <c r="I171" s="198"/>
      <c r="L171" s="194"/>
      <c r="M171" s="199"/>
      <c r="N171" s="200"/>
      <c r="O171" s="200"/>
      <c r="P171" s="200"/>
      <c r="Q171" s="200"/>
      <c r="R171" s="200"/>
      <c r="S171" s="200"/>
      <c r="T171" s="201"/>
      <c r="AT171" s="196" t="s">
        <v>151</v>
      </c>
      <c r="AU171" s="196" t="s">
        <v>84</v>
      </c>
      <c r="AV171" s="13" t="s">
        <v>31</v>
      </c>
      <c r="AW171" s="13" t="s">
        <v>30</v>
      </c>
      <c r="AX171" s="13" t="s">
        <v>75</v>
      </c>
      <c r="AY171" s="196" t="s">
        <v>143</v>
      </c>
    </row>
    <row r="172" spans="1:65" s="13" customFormat="1">
      <c r="B172" s="194"/>
      <c r="D172" s="195" t="s">
        <v>151</v>
      </c>
      <c r="E172" s="196" t="s">
        <v>1</v>
      </c>
      <c r="F172" s="197" t="s">
        <v>2242</v>
      </c>
      <c r="H172" s="196" t="s">
        <v>1</v>
      </c>
      <c r="I172" s="198"/>
      <c r="L172" s="194"/>
      <c r="M172" s="199"/>
      <c r="N172" s="200"/>
      <c r="O172" s="200"/>
      <c r="P172" s="200"/>
      <c r="Q172" s="200"/>
      <c r="R172" s="200"/>
      <c r="S172" s="200"/>
      <c r="T172" s="201"/>
      <c r="AT172" s="196" t="s">
        <v>151</v>
      </c>
      <c r="AU172" s="196" t="s">
        <v>84</v>
      </c>
      <c r="AV172" s="13" t="s">
        <v>31</v>
      </c>
      <c r="AW172" s="13" t="s">
        <v>30</v>
      </c>
      <c r="AX172" s="13" t="s">
        <v>75</v>
      </c>
      <c r="AY172" s="196" t="s">
        <v>143</v>
      </c>
    </row>
    <row r="173" spans="1:65" s="14" customFormat="1">
      <c r="B173" s="202"/>
      <c r="D173" s="195" t="s">
        <v>151</v>
      </c>
      <c r="E173" s="203" t="s">
        <v>1</v>
      </c>
      <c r="F173" s="204" t="s">
        <v>31</v>
      </c>
      <c r="H173" s="205">
        <v>1</v>
      </c>
      <c r="I173" s="206"/>
      <c r="L173" s="202"/>
      <c r="M173" s="236"/>
      <c r="N173" s="237"/>
      <c r="O173" s="237"/>
      <c r="P173" s="237"/>
      <c r="Q173" s="237"/>
      <c r="R173" s="237"/>
      <c r="S173" s="237"/>
      <c r="T173" s="238"/>
      <c r="AT173" s="203" t="s">
        <v>151</v>
      </c>
      <c r="AU173" s="203" t="s">
        <v>84</v>
      </c>
      <c r="AV173" s="14" t="s">
        <v>84</v>
      </c>
      <c r="AW173" s="14" t="s">
        <v>30</v>
      </c>
      <c r="AX173" s="14" t="s">
        <v>31</v>
      </c>
      <c r="AY173" s="203" t="s">
        <v>143</v>
      </c>
    </row>
    <row r="174" spans="1:65" s="2" customFormat="1" ht="6.95" customHeight="1">
      <c r="A174" s="34"/>
      <c r="B174" s="49"/>
      <c r="C174" s="50"/>
      <c r="D174" s="50"/>
      <c r="E174" s="50"/>
      <c r="F174" s="50"/>
      <c r="G174" s="50"/>
      <c r="H174" s="50"/>
      <c r="I174" s="133"/>
      <c r="J174" s="50"/>
      <c r="K174" s="50"/>
      <c r="L174" s="35"/>
      <c r="M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</sheetData>
  <autoFilter ref="C127:K173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PS 01 - Přeložka plynovodu</vt:lpstr>
      <vt:lpstr>PS 02 - Přeložka plynovod...</vt:lpstr>
      <vt:lpstr>SO 01,1 - Kanalizace jedn...</vt:lpstr>
      <vt:lpstr>SO 01,2 - Kanalizace dešťová</vt:lpstr>
      <vt:lpstr>SO 03 - Náhradní zásobová...</vt:lpstr>
      <vt:lpstr>SO 02 - Kanalizační přípojky</vt:lpstr>
      <vt:lpstr>SO90 - Ostatní rozpočtové...</vt:lpstr>
      <vt:lpstr>'PS 01 - Přeložka plynovodu'!Názvy_tisku</vt:lpstr>
      <vt:lpstr>'PS 02 - Přeložka plynovod...'!Názvy_tisku</vt:lpstr>
      <vt:lpstr>'Rekapitulace stavby'!Názvy_tisku</vt:lpstr>
      <vt:lpstr>'SO 01,1 - Kanalizace jedn...'!Názvy_tisku</vt:lpstr>
      <vt:lpstr>'SO 01,2 - Kanalizace dešťová'!Názvy_tisku</vt:lpstr>
      <vt:lpstr>'SO 02 - Kanalizační přípojky'!Názvy_tisku</vt:lpstr>
      <vt:lpstr>'SO 03 - Náhradní zásobová...'!Názvy_tisku</vt:lpstr>
      <vt:lpstr>'SO90 - Ostatní rozpočtové...'!Názvy_tisku</vt:lpstr>
      <vt:lpstr>'PS 01 - Přeložka plynovodu'!Oblast_tisku</vt:lpstr>
      <vt:lpstr>'PS 02 - Přeložka plynovod...'!Oblast_tisku</vt:lpstr>
      <vt:lpstr>'Rekapitulace stavby'!Oblast_tisku</vt:lpstr>
      <vt:lpstr>'SO 01,1 - Kanalizace jedn...'!Oblast_tisku</vt:lpstr>
      <vt:lpstr>'SO 01,2 - Kanalizace dešťová'!Oblast_tisku</vt:lpstr>
      <vt:lpstr>'SO 02 - Kanalizační přípojky'!Oblast_tisku</vt:lpstr>
      <vt:lpstr>'SO 03 - Náhradní zásobová...'!Oblast_tisku</vt:lpstr>
      <vt:lpstr>'SO90 - Ostatní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2020-06-01T07:27:48Z</cp:lastPrinted>
  <dcterms:created xsi:type="dcterms:W3CDTF">2020-05-29T07:55:56Z</dcterms:created>
  <dcterms:modified xsi:type="dcterms:W3CDTF">2020-06-01T07:29:19Z</dcterms:modified>
</cp:coreProperties>
</file>